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4.xml" ContentType="application/vnd.openxmlformats-officedocument.spreadsheetml.comments+xml"/>
  <Override PartName="/xl/drawings/drawing10.xml" ContentType="application/vnd.openxmlformats-officedocument.drawing+xml"/>
  <Override PartName="/xl/comments5.xml" ContentType="application/vnd.openxmlformats-officedocument.spreadsheetml.comments+xml"/>
  <Override PartName="/xl/drawings/drawing11.xml" ContentType="application/vnd.openxmlformats-officedocument.drawing+xml"/>
  <Override PartName="/xl/comments6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UNDO VIRTUAL\Downloads\"/>
    </mc:Choice>
  </mc:AlternateContent>
  <bookViews>
    <workbookView xWindow="0" yWindow="900" windowWidth="13560" windowHeight="7200" tabRatio="597" firstSheet="2" activeTab="4"/>
  </bookViews>
  <sheets>
    <sheet name="LISTA DESPLEGABLE" sheetId="1" state="hidden" r:id="rId1"/>
    <sheet name="INSTRUCCIONES" sheetId="2" r:id="rId2"/>
    <sheet name="1. RESOL (Kg)" sheetId="3" r:id="rId3"/>
    <sheet name=" 2. RESPEL (Kg)" sheetId="4" r:id="rId4"/>
    <sheet name="6. AGUA ($)" sheetId="8" r:id="rId5"/>
    <sheet name="5. AGUA (m3)" sheetId="7" r:id="rId6"/>
    <sheet name="7. ENERGIA (kW)" sheetId="9" r:id="rId7"/>
    <sheet name="8. ENERGIA ($)" sheetId="10" r:id="rId8"/>
    <sheet name="10. PAPEL (Rsm)" sheetId="12" r:id="rId9"/>
    <sheet name="9. GAS " sheetId="11" r:id="rId10"/>
    <sheet name="11. PAPEL (Imp)" sheetId="13" r:id="rId11"/>
    <sheet name="12. TÓNER (Und)" sheetId="14" r:id="rId12"/>
    <sheet name="3. VERTIMIENTOS (mL-L)" sheetId="5" r:id="rId13"/>
    <sheet name="4. EMISIONES (Mg-m3)" sheetId="6" r:id="rId14"/>
    <sheet name="13. ACPM (Gal)" sheetId="15" r:id="rId15"/>
    <sheet name="14. GASOLINA (Gal)" sheetId="16" r:id="rId16"/>
  </sheets>
  <definedNames>
    <definedName name="_Hlk18588123" localSheetId="2">'1. RESOL (Kg)'!$W$8</definedName>
  </definedNames>
  <calcPr calcId="162913"/>
  <customWorkbookViews>
    <customWorkbookView name="LORENA - Vista personalizada" guid="{B971B8C9-324D-42D8-AD93-8A3D365F5BE3}" mergeInterval="0" personalView="1" maximized="1" xWindow="-8" yWindow="-8" windowWidth="1382" windowHeight="754" tabRatio="597" activeSheetId="12" showComments="commIndAndComment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10" l="1"/>
  <c r="J35" i="10"/>
  <c r="J34" i="10"/>
  <c r="J33" i="10"/>
  <c r="J32" i="10"/>
  <c r="J31" i="10"/>
  <c r="J30" i="10"/>
  <c r="J29" i="10"/>
  <c r="J28" i="10"/>
  <c r="J27" i="10"/>
  <c r="J26" i="10"/>
  <c r="J25" i="10"/>
  <c r="J24" i="10"/>
  <c r="J25" i="9"/>
  <c r="J26" i="9"/>
  <c r="J27" i="9"/>
  <c r="J28" i="9"/>
  <c r="J29" i="9"/>
  <c r="J30" i="9"/>
  <c r="J31" i="9"/>
  <c r="J32" i="9"/>
  <c r="J33" i="9"/>
  <c r="J34" i="9"/>
  <c r="J35" i="9"/>
  <c r="J36" i="9"/>
  <c r="J24" i="9"/>
  <c r="J34" i="8"/>
  <c r="N34" i="8" s="1"/>
  <c r="N33" i="8"/>
  <c r="N32" i="8"/>
  <c r="N31" i="8"/>
  <c r="N30" i="8"/>
  <c r="N29" i="8"/>
  <c r="N28" i="8"/>
  <c r="N27" i="8"/>
  <c r="N26" i="8"/>
  <c r="N25" i="8"/>
  <c r="AD34" i="8" l="1"/>
  <c r="AP34" i="8" s="1"/>
  <c r="AD32" i="8"/>
  <c r="J36" i="8"/>
  <c r="AD36" i="8" s="1"/>
  <c r="AD31" i="7"/>
  <c r="AD32" i="7"/>
  <c r="N33" i="7"/>
  <c r="J34" i="7"/>
  <c r="AD34" i="7" s="1"/>
  <c r="N35" i="7"/>
  <c r="AD35" i="8" l="1"/>
  <c r="AL35" i="8" s="1"/>
  <c r="AD35" i="7"/>
  <c r="AP35" i="7" s="1"/>
  <c r="AP31" i="7"/>
  <c r="AL31" i="7"/>
  <c r="AL32" i="8"/>
  <c r="AP32" i="8"/>
  <c r="AH32" i="8"/>
  <c r="AP34" i="7"/>
  <c r="AL34" i="7"/>
  <c r="AP32" i="7"/>
  <c r="AL32" i="7"/>
  <c r="AP36" i="8"/>
  <c r="AL36" i="8"/>
  <c r="N32" i="7"/>
  <c r="AH32" i="7" s="1"/>
  <c r="N36" i="8"/>
  <c r="AH36" i="8" s="1"/>
  <c r="AD33" i="8"/>
  <c r="AD31" i="8"/>
  <c r="N34" i="7"/>
  <c r="AH34" i="7" s="1"/>
  <c r="N31" i="7"/>
  <c r="AH31" i="7" s="1"/>
  <c r="AH34" i="8"/>
  <c r="AL34" i="8"/>
  <c r="AD33" i="7"/>
  <c r="AP33" i="7" s="1"/>
  <c r="N68" i="15"/>
  <c r="N69" i="15"/>
  <c r="N70" i="15"/>
  <c r="N71" i="15"/>
  <c r="N72" i="15"/>
  <c r="N73" i="15"/>
  <c r="N74" i="15"/>
  <c r="N75" i="15"/>
  <c r="N76" i="15"/>
  <c r="N77" i="15"/>
  <c r="N78" i="15"/>
  <c r="N67" i="15"/>
  <c r="N79" i="15" s="1"/>
  <c r="F68" i="15"/>
  <c r="F69" i="15"/>
  <c r="F70" i="15"/>
  <c r="F71" i="15"/>
  <c r="F72" i="15"/>
  <c r="F73" i="15"/>
  <c r="F74" i="15"/>
  <c r="F75" i="15"/>
  <c r="F76" i="15"/>
  <c r="F77" i="15"/>
  <c r="F78" i="15"/>
  <c r="F67" i="15"/>
  <c r="F79" i="15" s="1"/>
  <c r="W54" i="15"/>
  <c r="O54" i="15"/>
  <c r="K54" i="15"/>
  <c r="G54" i="15"/>
  <c r="O35" i="15"/>
  <c r="G35" i="15"/>
  <c r="W34" i="15"/>
  <c r="V78" i="15" s="1"/>
  <c r="W33" i="15"/>
  <c r="V77" i="15" s="1"/>
  <c r="W32" i="15"/>
  <c r="V76" i="15" s="1"/>
  <c r="W31" i="15"/>
  <c r="V75" i="15" s="1"/>
  <c r="W30" i="15"/>
  <c r="V74" i="15" s="1"/>
  <c r="W29" i="15"/>
  <c r="V73" i="15" s="1"/>
  <c r="W28" i="15"/>
  <c r="V72" i="15" s="1"/>
  <c r="W27" i="15"/>
  <c r="V71" i="15" s="1"/>
  <c r="W26" i="15"/>
  <c r="V70" i="15" s="1"/>
  <c r="W25" i="15"/>
  <c r="V69" i="15" s="1"/>
  <c r="W24" i="15"/>
  <c r="V68" i="15" s="1"/>
  <c r="W23" i="15"/>
  <c r="V67" i="15" s="1"/>
  <c r="EB63" i="16"/>
  <c r="DX63" i="16"/>
  <c r="DT63" i="16"/>
  <c r="DP63" i="16"/>
  <c r="DI63" i="16"/>
  <c r="DE63" i="16"/>
  <c r="DA63" i="16"/>
  <c r="CW63" i="16"/>
  <c r="CP63" i="16"/>
  <c r="CL63" i="16"/>
  <c r="CH63" i="16"/>
  <c r="CD63" i="16"/>
  <c r="BW63" i="16"/>
  <c r="BS63" i="16"/>
  <c r="BO63" i="16"/>
  <c r="BK63" i="16"/>
  <c r="BD63" i="16"/>
  <c r="AZ63" i="16"/>
  <c r="AV63" i="16"/>
  <c r="AR63" i="16"/>
  <c r="AK63" i="16"/>
  <c r="AG63" i="16"/>
  <c r="AC63" i="16"/>
  <c r="Y63" i="16"/>
  <c r="R63" i="16"/>
  <c r="N63" i="16"/>
  <c r="J63" i="16"/>
  <c r="F63" i="16"/>
  <c r="EM62" i="16"/>
  <c r="EF62" i="16"/>
  <c r="DM62" i="16"/>
  <c r="CT62" i="16"/>
  <c r="CA62" i="16"/>
  <c r="BH62" i="16"/>
  <c r="AO62" i="16"/>
  <c r="V62" i="16"/>
  <c r="EM61" i="16"/>
  <c r="EF61" i="16"/>
  <c r="DM61" i="16"/>
  <c r="CT61" i="16"/>
  <c r="CA61" i="16"/>
  <c r="BH61" i="16"/>
  <c r="V85" i="16" s="1"/>
  <c r="AO61" i="16"/>
  <c r="N85" i="16" s="1"/>
  <c r="V61" i="16"/>
  <c r="EM60" i="16"/>
  <c r="EF60" i="16"/>
  <c r="DM60" i="16"/>
  <c r="CT60" i="16"/>
  <c r="CA60" i="16"/>
  <c r="BH60" i="16"/>
  <c r="AO60" i="16"/>
  <c r="V60" i="16"/>
  <c r="EM59" i="16"/>
  <c r="EF59" i="16"/>
  <c r="DM59" i="16"/>
  <c r="CT59" i="16"/>
  <c r="CA59" i="16"/>
  <c r="BH59" i="16"/>
  <c r="AO59" i="16"/>
  <c r="V59" i="16"/>
  <c r="EM58" i="16"/>
  <c r="EF58" i="16"/>
  <c r="DM58" i="16"/>
  <c r="CT58" i="16"/>
  <c r="CA58" i="16"/>
  <c r="BH58" i="16"/>
  <c r="AO58" i="16"/>
  <c r="V58" i="16"/>
  <c r="EM57" i="16"/>
  <c r="EF57" i="16"/>
  <c r="DM57" i="16"/>
  <c r="CT57" i="16"/>
  <c r="CA57" i="16"/>
  <c r="BH57" i="16"/>
  <c r="V81" i="16" s="1"/>
  <c r="AO57" i="16"/>
  <c r="N81" i="16" s="1"/>
  <c r="V57" i="16"/>
  <c r="EM56" i="16"/>
  <c r="EF56" i="16"/>
  <c r="DM56" i="16"/>
  <c r="CT56" i="16"/>
  <c r="CA56" i="16"/>
  <c r="BH56" i="16"/>
  <c r="AO56" i="16"/>
  <c r="V56" i="16"/>
  <c r="EM55" i="16"/>
  <c r="EF55" i="16"/>
  <c r="DM55" i="16"/>
  <c r="CT55" i="16"/>
  <c r="CA55" i="16"/>
  <c r="BH55" i="16"/>
  <c r="AO55" i="16"/>
  <c r="V55" i="16"/>
  <c r="EM54" i="16"/>
  <c r="EF54" i="16"/>
  <c r="DM54" i="16"/>
  <c r="CT54" i="16"/>
  <c r="CA54" i="16"/>
  <c r="BH54" i="16"/>
  <c r="AO54" i="16"/>
  <c r="V54" i="16"/>
  <c r="EM53" i="16"/>
  <c r="EF53" i="16"/>
  <c r="DM53" i="16"/>
  <c r="CT53" i="16"/>
  <c r="CA53" i="16"/>
  <c r="BH53" i="16"/>
  <c r="V77" i="16" s="1"/>
  <c r="AO53" i="16"/>
  <c r="N77" i="16" s="1"/>
  <c r="V53" i="16"/>
  <c r="EM52" i="16"/>
  <c r="EF52" i="16"/>
  <c r="DM52" i="16"/>
  <c r="CT52" i="16"/>
  <c r="CA52" i="16"/>
  <c r="BH52" i="16"/>
  <c r="AO52" i="16"/>
  <c r="V52" i="16"/>
  <c r="EM51" i="16"/>
  <c r="EM63" i="16" s="1"/>
  <c r="EF51" i="16"/>
  <c r="EF63" i="16" s="1"/>
  <c r="DM51" i="16"/>
  <c r="CT51" i="16"/>
  <c r="CA51" i="16"/>
  <c r="BH51" i="16"/>
  <c r="AO51" i="16"/>
  <c r="AO63" i="16" s="1"/>
  <c r="V51" i="16"/>
  <c r="V63" i="16" s="1"/>
  <c r="EB38" i="16"/>
  <c r="DX38" i="16"/>
  <c r="DT38" i="16"/>
  <c r="DP38" i="16"/>
  <c r="DI38" i="16"/>
  <c r="DE38" i="16"/>
  <c r="DA38" i="16"/>
  <c r="CW38" i="16"/>
  <c r="CP38" i="16"/>
  <c r="CL38" i="16"/>
  <c r="CH38" i="16"/>
  <c r="CD38" i="16"/>
  <c r="BW38" i="16"/>
  <c r="BS38" i="16"/>
  <c r="BO38" i="16"/>
  <c r="BK38" i="16"/>
  <c r="BD38" i="16"/>
  <c r="AZ38" i="16"/>
  <c r="AV38" i="16"/>
  <c r="AR38" i="16"/>
  <c r="AK38" i="16"/>
  <c r="AG38" i="16"/>
  <c r="AC38" i="16"/>
  <c r="Y38" i="16"/>
  <c r="R38" i="16"/>
  <c r="N38" i="16"/>
  <c r="J38" i="16"/>
  <c r="F38" i="16"/>
  <c r="EM37" i="16"/>
  <c r="EF37" i="16"/>
  <c r="BB86" i="16" s="1"/>
  <c r="DM37" i="16"/>
  <c r="AT86" i="16" s="1"/>
  <c r="CT37" i="16"/>
  <c r="AL86" i="16" s="1"/>
  <c r="CA37" i="16"/>
  <c r="AD86" i="16" s="1"/>
  <c r="BH37" i="16"/>
  <c r="AO37" i="16"/>
  <c r="V37" i="16"/>
  <c r="F86" i="16" s="1"/>
  <c r="EM36" i="16"/>
  <c r="EF36" i="16"/>
  <c r="BB85" i="16" s="1"/>
  <c r="DM36" i="16"/>
  <c r="AT85" i="16" s="1"/>
  <c r="CT36" i="16"/>
  <c r="AL85" i="16" s="1"/>
  <c r="CA36" i="16"/>
  <c r="AD85" i="16" s="1"/>
  <c r="BH36" i="16"/>
  <c r="AO36" i="16"/>
  <c r="V36" i="16"/>
  <c r="F85" i="16" s="1"/>
  <c r="EM35" i="16"/>
  <c r="EF35" i="16"/>
  <c r="BB84" i="16" s="1"/>
  <c r="DM35" i="16"/>
  <c r="AT84" i="16" s="1"/>
  <c r="CT35" i="16"/>
  <c r="AL84" i="16" s="1"/>
  <c r="CA35" i="16"/>
  <c r="AD84" i="16" s="1"/>
  <c r="BH35" i="16"/>
  <c r="AO35" i="16"/>
  <c r="V35" i="16"/>
  <c r="F84" i="16" s="1"/>
  <c r="EM34" i="16"/>
  <c r="EF34" i="16"/>
  <c r="BB83" i="16" s="1"/>
  <c r="DM34" i="16"/>
  <c r="AT83" i="16" s="1"/>
  <c r="CT34" i="16"/>
  <c r="AL83" i="16" s="1"/>
  <c r="CA34" i="16"/>
  <c r="AD83" i="16" s="1"/>
  <c r="BH34" i="16"/>
  <c r="AO34" i="16"/>
  <c r="V34" i="16"/>
  <c r="F83" i="16" s="1"/>
  <c r="EM33" i="16"/>
  <c r="EF33" i="16"/>
  <c r="BB82" i="16" s="1"/>
  <c r="DM33" i="16"/>
  <c r="AT82" i="16" s="1"/>
  <c r="CT33" i="16"/>
  <c r="AL82" i="16" s="1"/>
  <c r="CA33" i="16"/>
  <c r="AD82" i="16" s="1"/>
  <c r="BH33" i="16"/>
  <c r="AO33" i="16"/>
  <c r="V33" i="16"/>
  <c r="F82" i="16" s="1"/>
  <c r="EM32" i="16"/>
  <c r="EF32" i="16"/>
  <c r="BB81" i="16" s="1"/>
  <c r="DM32" i="16"/>
  <c r="AT81" i="16" s="1"/>
  <c r="CT32" i="16"/>
  <c r="AL81" i="16" s="1"/>
  <c r="CA32" i="16"/>
  <c r="AD81" i="16" s="1"/>
  <c r="BH32" i="16"/>
  <c r="AO32" i="16"/>
  <c r="V32" i="16"/>
  <c r="F81" i="16" s="1"/>
  <c r="EM31" i="16"/>
  <c r="EF31" i="16"/>
  <c r="BB80" i="16" s="1"/>
  <c r="DM31" i="16"/>
  <c r="AT80" i="16" s="1"/>
  <c r="CT31" i="16"/>
  <c r="AL80" i="16" s="1"/>
  <c r="CA31" i="16"/>
  <c r="AD80" i="16" s="1"/>
  <c r="BH31" i="16"/>
  <c r="AO31" i="16"/>
  <c r="V31" i="16"/>
  <c r="F80" i="16" s="1"/>
  <c r="EM30" i="16"/>
  <c r="EF30" i="16"/>
  <c r="BB79" i="16" s="1"/>
  <c r="DM30" i="16"/>
  <c r="AT79" i="16" s="1"/>
  <c r="CT30" i="16"/>
  <c r="AL79" i="16" s="1"/>
  <c r="CA30" i="16"/>
  <c r="AD79" i="16" s="1"/>
  <c r="BH30" i="16"/>
  <c r="AO30" i="16"/>
  <c r="V30" i="16"/>
  <c r="F79" i="16" s="1"/>
  <c r="EM29" i="16"/>
  <c r="EF29" i="16"/>
  <c r="BB78" i="16" s="1"/>
  <c r="DM29" i="16"/>
  <c r="AT78" i="16" s="1"/>
  <c r="CT29" i="16"/>
  <c r="AL78" i="16" s="1"/>
  <c r="CA29" i="16"/>
  <c r="AD78" i="16" s="1"/>
  <c r="BH29" i="16"/>
  <c r="AO29" i="16"/>
  <c r="V29" i="16"/>
  <c r="F78" i="16" s="1"/>
  <c r="EM28" i="16"/>
  <c r="EF28" i="16"/>
  <c r="BB77" i="16" s="1"/>
  <c r="DM28" i="16"/>
  <c r="AT77" i="16" s="1"/>
  <c r="CT28" i="16"/>
  <c r="AL77" i="16" s="1"/>
  <c r="CA28" i="16"/>
  <c r="AD77" i="16" s="1"/>
  <c r="BH28" i="16"/>
  <c r="AO28" i="16"/>
  <c r="V28" i="16"/>
  <c r="F77" i="16" s="1"/>
  <c r="EM27" i="16"/>
  <c r="EF27" i="16"/>
  <c r="BB76" i="16" s="1"/>
  <c r="DM27" i="16"/>
  <c r="AT76" i="16" s="1"/>
  <c r="CT27" i="16"/>
  <c r="AL76" i="16" s="1"/>
  <c r="CA27" i="16"/>
  <c r="AD76" i="16" s="1"/>
  <c r="BH27" i="16"/>
  <c r="AO27" i="16"/>
  <c r="V27" i="16"/>
  <c r="F76" i="16" s="1"/>
  <c r="EM26" i="16"/>
  <c r="EM38" i="16" s="1"/>
  <c r="EF26" i="16"/>
  <c r="EF38" i="16" s="1"/>
  <c r="DM26" i="16"/>
  <c r="DM38" i="16" s="1"/>
  <c r="CT26" i="16"/>
  <c r="CT38" i="16" s="1"/>
  <c r="CA26" i="16"/>
  <c r="CA38" i="16" s="1"/>
  <c r="BH26" i="16"/>
  <c r="BH38" i="16" s="1"/>
  <c r="AO26" i="16"/>
  <c r="V26" i="16"/>
  <c r="F75" i="16" s="1"/>
  <c r="F87" i="16" s="1"/>
  <c r="AP35" i="8" l="1"/>
  <c r="AH35" i="8"/>
  <c r="AL35" i="7"/>
  <c r="AH35" i="7"/>
  <c r="BJ77" i="16"/>
  <c r="BJ81" i="16"/>
  <c r="BJ85" i="16"/>
  <c r="V78" i="16"/>
  <c r="BJ78" i="16" s="1"/>
  <c r="V79" i="16"/>
  <c r="V80" i="16"/>
  <c r="V82" i="16"/>
  <c r="BJ82" i="16" s="1"/>
  <c r="V83" i="16"/>
  <c r="V84" i="16"/>
  <c r="V86" i="16"/>
  <c r="BJ86" i="16" s="1"/>
  <c r="AP33" i="8"/>
  <c r="AH33" i="8"/>
  <c r="AL33" i="8"/>
  <c r="N76" i="16"/>
  <c r="N78" i="16"/>
  <c r="N79" i="16"/>
  <c r="N80" i="16"/>
  <c r="N82" i="16"/>
  <c r="N83" i="16"/>
  <c r="N84" i="16"/>
  <c r="N86" i="16"/>
  <c r="AP31" i="8"/>
  <c r="AH31" i="8"/>
  <c r="AL31" i="8"/>
  <c r="AH33" i="7"/>
  <c r="AL33" i="7"/>
  <c r="BJ79" i="16"/>
  <c r="BJ80" i="16"/>
  <c r="BJ83" i="16"/>
  <c r="BJ84" i="16"/>
  <c r="AD75" i="16"/>
  <c r="AD87" i="16" s="1"/>
  <c r="AL75" i="16"/>
  <c r="AT75" i="16"/>
  <c r="AT87" i="16" s="1"/>
  <c r="BB75" i="16"/>
  <c r="BB87" i="16" s="1"/>
  <c r="V76" i="16"/>
  <c r="BJ76" i="16" s="1"/>
  <c r="N75" i="16"/>
  <c r="N87" i="16" s="1"/>
  <c r="V75" i="16"/>
  <c r="V87" i="16" s="1"/>
  <c r="V79" i="15"/>
  <c r="W35" i="15"/>
  <c r="BH63" i="16"/>
  <c r="CA63" i="16"/>
  <c r="V38" i="16"/>
  <c r="CT63" i="16"/>
  <c r="AO38" i="16"/>
  <c r="DM63" i="16"/>
  <c r="BJ75" i="16" l="1"/>
  <c r="BJ87" i="16" s="1"/>
  <c r="AL87" i="16"/>
  <c r="D95" i="12"/>
  <c r="F95" i="12"/>
  <c r="H95" i="12"/>
  <c r="J95" i="12"/>
  <c r="L95" i="12"/>
  <c r="N95" i="12"/>
  <c r="P95" i="12"/>
  <c r="R95" i="12"/>
  <c r="T95" i="12"/>
  <c r="V95" i="12"/>
  <c r="X95" i="12"/>
  <c r="Z95" i="12"/>
  <c r="AB95" i="12"/>
  <c r="AD95" i="12"/>
  <c r="AF95" i="12"/>
  <c r="AH95" i="12"/>
  <c r="AJ95" i="12"/>
  <c r="AL95" i="12"/>
  <c r="AN95" i="12"/>
  <c r="AP95" i="12"/>
  <c r="AR95" i="12"/>
  <c r="AT95" i="12"/>
  <c r="AV95" i="12"/>
  <c r="AX95" i="12"/>
  <c r="AZ95" i="12"/>
  <c r="BB95" i="12"/>
  <c r="BD95" i="12"/>
  <c r="BF95" i="12"/>
  <c r="BH95" i="12"/>
  <c r="BJ95" i="12"/>
  <c r="BL95" i="12"/>
  <c r="D96" i="12"/>
  <c r="F96" i="12"/>
  <c r="H96" i="12"/>
  <c r="J96" i="12"/>
  <c r="L96" i="12"/>
  <c r="N96" i="12"/>
  <c r="P96" i="12"/>
  <c r="R96" i="12"/>
  <c r="T96" i="12"/>
  <c r="V96" i="12"/>
  <c r="X96" i="12"/>
  <c r="Z96" i="12"/>
  <c r="AB96" i="12"/>
  <c r="AD96" i="12"/>
  <c r="AF96" i="12"/>
  <c r="AH96" i="12"/>
  <c r="AJ96" i="12"/>
  <c r="AL96" i="12"/>
  <c r="AN96" i="12"/>
  <c r="AP96" i="12"/>
  <c r="AR96" i="12"/>
  <c r="AT96" i="12"/>
  <c r="AV96" i="12"/>
  <c r="AX96" i="12"/>
  <c r="AZ96" i="12"/>
  <c r="BB96" i="12"/>
  <c r="BD96" i="12"/>
  <c r="BF96" i="12"/>
  <c r="BH96" i="12"/>
  <c r="BJ96" i="12"/>
  <c r="BL96" i="12"/>
  <c r="D97" i="12"/>
  <c r="F97" i="12"/>
  <c r="H97" i="12"/>
  <c r="J97" i="12"/>
  <c r="L97" i="12"/>
  <c r="N97" i="12"/>
  <c r="P97" i="12"/>
  <c r="R97" i="12"/>
  <c r="T97" i="12"/>
  <c r="V97" i="12"/>
  <c r="X97" i="12"/>
  <c r="Z97" i="12"/>
  <c r="AB97" i="12"/>
  <c r="AD97" i="12"/>
  <c r="AF97" i="12"/>
  <c r="AH97" i="12"/>
  <c r="AJ97" i="12"/>
  <c r="AL97" i="12"/>
  <c r="AN97" i="12"/>
  <c r="AP97" i="12"/>
  <c r="AR97" i="12"/>
  <c r="AT97" i="12"/>
  <c r="AV97" i="12"/>
  <c r="AX97" i="12"/>
  <c r="AZ97" i="12"/>
  <c r="BB97" i="12"/>
  <c r="BD97" i="12"/>
  <c r="BF97" i="12"/>
  <c r="BH97" i="12"/>
  <c r="BJ97" i="12"/>
  <c r="BL97" i="12"/>
  <c r="D98" i="12"/>
  <c r="F98" i="12"/>
  <c r="H98" i="12"/>
  <c r="J98" i="12"/>
  <c r="L98" i="12"/>
  <c r="N98" i="12"/>
  <c r="P98" i="12"/>
  <c r="R98" i="12"/>
  <c r="T98" i="12"/>
  <c r="V98" i="12"/>
  <c r="X98" i="12"/>
  <c r="Z98" i="12"/>
  <c r="AB98" i="12"/>
  <c r="AD98" i="12"/>
  <c r="AF98" i="12"/>
  <c r="AH98" i="12"/>
  <c r="AJ98" i="12"/>
  <c r="AL98" i="12"/>
  <c r="AN98" i="12"/>
  <c r="AP98" i="12"/>
  <c r="AR98" i="12"/>
  <c r="AT98" i="12"/>
  <c r="AV98" i="12"/>
  <c r="AX98" i="12"/>
  <c r="AZ98" i="12"/>
  <c r="BB98" i="12"/>
  <c r="BD98" i="12"/>
  <c r="BF98" i="12"/>
  <c r="BH98" i="12"/>
  <c r="BJ98" i="12"/>
  <c r="BL98" i="12"/>
  <c r="D99" i="12"/>
  <c r="F99" i="12"/>
  <c r="H99" i="12"/>
  <c r="J99" i="12"/>
  <c r="L99" i="12"/>
  <c r="N99" i="12"/>
  <c r="P99" i="12"/>
  <c r="R99" i="12"/>
  <c r="T99" i="12"/>
  <c r="V99" i="12"/>
  <c r="X99" i="12"/>
  <c r="Z99" i="12"/>
  <c r="AB99" i="12"/>
  <c r="AD99" i="12"/>
  <c r="AF99" i="12"/>
  <c r="AH99" i="12"/>
  <c r="AJ99" i="12"/>
  <c r="AL99" i="12"/>
  <c r="AN99" i="12"/>
  <c r="AP99" i="12"/>
  <c r="AR99" i="12"/>
  <c r="AT99" i="12"/>
  <c r="AV99" i="12"/>
  <c r="AX99" i="12"/>
  <c r="AZ99" i="12"/>
  <c r="BB99" i="12"/>
  <c r="BD99" i="12"/>
  <c r="BF99" i="12"/>
  <c r="BH99" i="12"/>
  <c r="BJ99" i="12"/>
  <c r="BL99" i="12"/>
  <c r="D100" i="12"/>
  <c r="F100" i="12"/>
  <c r="H100" i="12"/>
  <c r="J100" i="12"/>
  <c r="L100" i="12"/>
  <c r="N100" i="12"/>
  <c r="P100" i="12"/>
  <c r="R100" i="12"/>
  <c r="T100" i="12"/>
  <c r="V100" i="12"/>
  <c r="X100" i="12"/>
  <c r="Z100" i="12"/>
  <c r="AB100" i="12"/>
  <c r="AD100" i="12"/>
  <c r="AF100" i="12"/>
  <c r="AH100" i="12"/>
  <c r="AJ100" i="12"/>
  <c r="AL100" i="12"/>
  <c r="AN100" i="12"/>
  <c r="AP100" i="12"/>
  <c r="AR100" i="12"/>
  <c r="AT100" i="12"/>
  <c r="AV100" i="12"/>
  <c r="AX100" i="12"/>
  <c r="AZ100" i="12"/>
  <c r="BB100" i="12"/>
  <c r="BD100" i="12"/>
  <c r="BF100" i="12"/>
  <c r="BH100" i="12"/>
  <c r="BJ100" i="12"/>
  <c r="BL100" i="12"/>
  <c r="D101" i="12"/>
  <c r="F101" i="12"/>
  <c r="H101" i="12"/>
  <c r="J101" i="12"/>
  <c r="L101" i="12"/>
  <c r="N101" i="12"/>
  <c r="P101" i="12"/>
  <c r="R101" i="12"/>
  <c r="T101" i="12"/>
  <c r="V101" i="12"/>
  <c r="X101" i="12"/>
  <c r="Z101" i="12"/>
  <c r="AB101" i="12"/>
  <c r="AD101" i="12"/>
  <c r="AF101" i="12"/>
  <c r="AH101" i="12"/>
  <c r="AJ101" i="12"/>
  <c r="AL101" i="12"/>
  <c r="AN101" i="12"/>
  <c r="AP101" i="12"/>
  <c r="AR101" i="12"/>
  <c r="AT101" i="12"/>
  <c r="AV101" i="12"/>
  <c r="AX101" i="12"/>
  <c r="AZ101" i="12"/>
  <c r="BB101" i="12"/>
  <c r="BD101" i="12"/>
  <c r="BF101" i="12"/>
  <c r="BH101" i="12"/>
  <c r="BJ101" i="12"/>
  <c r="BL101" i="12"/>
  <c r="D102" i="12"/>
  <c r="F102" i="12"/>
  <c r="H102" i="12"/>
  <c r="J102" i="12"/>
  <c r="L102" i="12"/>
  <c r="N102" i="12"/>
  <c r="P102" i="12"/>
  <c r="R102" i="12"/>
  <c r="T102" i="12"/>
  <c r="V102" i="12"/>
  <c r="X102" i="12"/>
  <c r="Z102" i="12"/>
  <c r="AB102" i="12"/>
  <c r="AD102" i="12"/>
  <c r="AF102" i="12"/>
  <c r="AH102" i="12"/>
  <c r="AJ102" i="12"/>
  <c r="AL102" i="12"/>
  <c r="AN102" i="12"/>
  <c r="AP102" i="12"/>
  <c r="AR102" i="12"/>
  <c r="AT102" i="12"/>
  <c r="AV102" i="12"/>
  <c r="AX102" i="12"/>
  <c r="AZ102" i="12"/>
  <c r="BB102" i="12"/>
  <c r="BD102" i="12"/>
  <c r="BF102" i="12"/>
  <c r="BH102" i="12"/>
  <c r="BJ102" i="12"/>
  <c r="BL102" i="12"/>
  <c r="D103" i="12"/>
  <c r="F103" i="12"/>
  <c r="H103" i="12"/>
  <c r="J103" i="12"/>
  <c r="L103" i="12"/>
  <c r="N103" i="12"/>
  <c r="P103" i="12"/>
  <c r="R103" i="12"/>
  <c r="T103" i="12"/>
  <c r="V103" i="12"/>
  <c r="X103" i="12"/>
  <c r="Z103" i="12"/>
  <c r="AB103" i="12"/>
  <c r="AD103" i="12"/>
  <c r="AF103" i="12"/>
  <c r="AH103" i="12"/>
  <c r="AJ103" i="12"/>
  <c r="AL103" i="12"/>
  <c r="AN103" i="12"/>
  <c r="AP103" i="12"/>
  <c r="AR103" i="12"/>
  <c r="AT103" i="12"/>
  <c r="AV103" i="12"/>
  <c r="AX103" i="12"/>
  <c r="AZ103" i="12"/>
  <c r="BB103" i="12"/>
  <c r="BD103" i="12"/>
  <c r="BF103" i="12"/>
  <c r="BH103" i="12"/>
  <c r="BJ103" i="12"/>
  <c r="BL103" i="12"/>
  <c r="D104" i="12"/>
  <c r="F104" i="12"/>
  <c r="H104" i="12"/>
  <c r="J104" i="12"/>
  <c r="L104" i="12"/>
  <c r="N104" i="12"/>
  <c r="P104" i="12"/>
  <c r="R104" i="12"/>
  <c r="T104" i="12"/>
  <c r="V104" i="12"/>
  <c r="X104" i="12"/>
  <c r="Z104" i="12"/>
  <c r="AB104" i="12"/>
  <c r="AD104" i="12"/>
  <c r="AF104" i="12"/>
  <c r="AH104" i="12"/>
  <c r="AJ104" i="12"/>
  <c r="AL104" i="12"/>
  <c r="AN104" i="12"/>
  <c r="AP104" i="12"/>
  <c r="AR104" i="12"/>
  <c r="AT104" i="12"/>
  <c r="AV104" i="12"/>
  <c r="AX104" i="12"/>
  <c r="AZ104" i="12"/>
  <c r="BB104" i="12"/>
  <c r="BD104" i="12"/>
  <c r="BF104" i="12"/>
  <c r="BH104" i="12"/>
  <c r="BJ104" i="12"/>
  <c r="BL104" i="12"/>
  <c r="D105" i="12"/>
  <c r="F105" i="12"/>
  <c r="H105" i="12"/>
  <c r="J105" i="12"/>
  <c r="L105" i="12"/>
  <c r="N105" i="12"/>
  <c r="P105" i="12"/>
  <c r="R105" i="12"/>
  <c r="T105" i="12"/>
  <c r="V105" i="12"/>
  <c r="X105" i="12"/>
  <c r="Z105" i="12"/>
  <c r="AB105" i="12"/>
  <c r="AD105" i="12"/>
  <c r="AF105" i="12"/>
  <c r="AH105" i="12"/>
  <c r="AJ105" i="12"/>
  <c r="AL105" i="12"/>
  <c r="AN105" i="12"/>
  <c r="AP105" i="12"/>
  <c r="AR105" i="12"/>
  <c r="AT105" i="12"/>
  <c r="AV105" i="12"/>
  <c r="AX105" i="12"/>
  <c r="AZ105" i="12"/>
  <c r="BB105" i="12"/>
  <c r="BD105" i="12"/>
  <c r="BF105" i="12"/>
  <c r="BH105" i="12"/>
  <c r="BJ105" i="12"/>
  <c r="BL105" i="12"/>
  <c r="F94" i="12"/>
  <c r="H94" i="12"/>
  <c r="J94" i="12"/>
  <c r="L94" i="12"/>
  <c r="N94" i="12"/>
  <c r="P94" i="12"/>
  <c r="R94" i="12"/>
  <c r="T94" i="12"/>
  <c r="V94" i="12"/>
  <c r="X94" i="12"/>
  <c r="Z94" i="12"/>
  <c r="AB94" i="12"/>
  <c r="AD94" i="12"/>
  <c r="AF94" i="12"/>
  <c r="AH94" i="12"/>
  <c r="AJ94" i="12"/>
  <c r="AL94" i="12"/>
  <c r="AN94" i="12"/>
  <c r="AP94" i="12"/>
  <c r="AR94" i="12"/>
  <c r="AT94" i="12"/>
  <c r="AV94" i="12"/>
  <c r="AX94" i="12"/>
  <c r="AZ94" i="12"/>
  <c r="BB94" i="12"/>
  <c r="BD94" i="12"/>
  <c r="BF94" i="12"/>
  <c r="BH94" i="12"/>
  <c r="BJ94" i="12"/>
  <c r="BL94" i="12"/>
  <c r="D94" i="12"/>
  <c r="D106" i="12" s="1"/>
  <c r="D95" i="13"/>
  <c r="F95" i="13"/>
  <c r="H95" i="13"/>
  <c r="J95" i="13"/>
  <c r="L95" i="13"/>
  <c r="N95" i="13"/>
  <c r="P95" i="13"/>
  <c r="R95" i="13"/>
  <c r="T95" i="13"/>
  <c r="V95" i="13"/>
  <c r="X95" i="13"/>
  <c r="Z95" i="13"/>
  <c r="AB95" i="13"/>
  <c r="AD95" i="13"/>
  <c r="AF95" i="13"/>
  <c r="AH95" i="13"/>
  <c r="AJ95" i="13"/>
  <c r="AL95" i="13"/>
  <c r="AN95" i="13"/>
  <c r="AP95" i="13"/>
  <c r="AR95" i="13"/>
  <c r="AT95" i="13"/>
  <c r="AV95" i="13"/>
  <c r="AX95" i="13"/>
  <c r="AZ95" i="13"/>
  <c r="BB95" i="13"/>
  <c r="BD95" i="13"/>
  <c r="BF95" i="13"/>
  <c r="BH95" i="13"/>
  <c r="BJ95" i="13"/>
  <c r="BL95" i="13"/>
  <c r="D96" i="13"/>
  <c r="F96" i="13"/>
  <c r="H96" i="13"/>
  <c r="J96" i="13"/>
  <c r="L96" i="13"/>
  <c r="N96" i="13"/>
  <c r="P96" i="13"/>
  <c r="R96" i="13"/>
  <c r="T96" i="13"/>
  <c r="V96" i="13"/>
  <c r="X96" i="13"/>
  <c r="Z96" i="13"/>
  <c r="AB96" i="13"/>
  <c r="AD96" i="13"/>
  <c r="AF96" i="13"/>
  <c r="AH96" i="13"/>
  <c r="AJ96" i="13"/>
  <c r="AL96" i="13"/>
  <c r="AN96" i="13"/>
  <c r="AP96" i="13"/>
  <c r="AR96" i="13"/>
  <c r="AT96" i="13"/>
  <c r="AV96" i="13"/>
  <c r="AX96" i="13"/>
  <c r="AZ96" i="13"/>
  <c r="BB96" i="13"/>
  <c r="BD96" i="13"/>
  <c r="BF96" i="13"/>
  <c r="BH96" i="13"/>
  <c r="BJ96" i="13"/>
  <c r="BL96" i="13"/>
  <c r="D97" i="13"/>
  <c r="F97" i="13"/>
  <c r="H97" i="13"/>
  <c r="J97" i="13"/>
  <c r="L97" i="13"/>
  <c r="N97" i="13"/>
  <c r="P97" i="13"/>
  <c r="R97" i="13"/>
  <c r="T97" i="13"/>
  <c r="V97" i="13"/>
  <c r="X97" i="13"/>
  <c r="Z97" i="13"/>
  <c r="AB97" i="13"/>
  <c r="AD97" i="13"/>
  <c r="AF97" i="13"/>
  <c r="AH97" i="13"/>
  <c r="AJ97" i="13"/>
  <c r="AL97" i="13"/>
  <c r="AN97" i="13"/>
  <c r="AP97" i="13"/>
  <c r="AR97" i="13"/>
  <c r="AT97" i="13"/>
  <c r="AV97" i="13"/>
  <c r="AX97" i="13"/>
  <c r="AZ97" i="13"/>
  <c r="BB97" i="13"/>
  <c r="BD97" i="13"/>
  <c r="BF97" i="13"/>
  <c r="BH97" i="13"/>
  <c r="BJ97" i="13"/>
  <c r="BL97" i="13"/>
  <c r="D98" i="13"/>
  <c r="F98" i="13"/>
  <c r="H98" i="13"/>
  <c r="J98" i="13"/>
  <c r="L98" i="13"/>
  <c r="N98" i="13"/>
  <c r="P98" i="13"/>
  <c r="R98" i="13"/>
  <c r="T98" i="13"/>
  <c r="V98" i="13"/>
  <c r="X98" i="13"/>
  <c r="Z98" i="13"/>
  <c r="AB98" i="13"/>
  <c r="AD98" i="13"/>
  <c r="AF98" i="13"/>
  <c r="AH98" i="13"/>
  <c r="AJ98" i="13"/>
  <c r="AL98" i="13"/>
  <c r="AN98" i="13"/>
  <c r="AP98" i="13"/>
  <c r="AR98" i="13"/>
  <c r="AT98" i="13"/>
  <c r="AV98" i="13"/>
  <c r="AX98" i="13"/>
  <c r="AZ98" i="13"/>
  <c r="BB98" i="13"/>
  <c r="BD98" i="13"/>
  <c r="BF98" i="13"/>
  <c r="BH98" i="13"/>
  <c r="BJ98" i="13"/>
  <c r="BL98" i="13"/>
  <c r="D99" i="13"/>
  <c r="F99" i="13"/>
  <c r="H99" i="13"/>
  <c r="J99" i="13"/>
  <c r="L99" i="13"/>
  <c r="N99" i="13"/>
  <c r="P99" i="13"/>
  <c r="R99" i="13"/>
  <c r="T99" i="13"/>
  <c r="V99" i="13"/>
  <c r="X99" i="13"/>
  <c r="Z99" i="13"/>
  <c r="AB99" i="13"/>
  <c r="AD99" i="13"/>
  <c r="AF99" i="13"/>
  <c r="AH99" i="13"/>
  <c r="AJ99" i="13"/>
  <c r="AL99" i="13"/>
  <c r="AN99" i="13"/>
  <c r="AP99" i="13"/>
  <c r="AR99" i="13"/>
  <c r="AT99" i="13"/>
  <c r="AV99" i="13"/>
  <c r="AX99" i="13"/>
  <c r="AZ99" i="13"/>
  <c r="BB99" i="13"/>
  <c r="BD99" i="13"/>
  <c r="BF99" i="13"/>
  <c r="BH99" i="13"/>
  <c r="BJ99" i="13"/>
  <c r="BL99" i="13"/>
  <c r="D100" i="13"/>
  <c r="F100" i="13"/>
  <c r="H100" i="13"/>
  <c r="J100" i="13"/>
  <c r="L100" i="13"/>
  <c r="N100" i="13"/>
  <c r="P100" i="13"/>
  <c r="R100" i="13"/>
  <c r="T100" i="13"/>
  <c r="V100" i="13"/>
  <c r="X100" i="13"/>
  <c r="Z100" i="13"/>
  <c r="AB100" i="13"/>
  <c r="AD100" i="13"/>
  <c r="AF100" i="13"/>
  <c r="AH100" i="13"/>
  <c r="AJ100" i="13"/>
  <c r="AL100" i="13"/>
  <c r="AN100" i="13"/>
  <c r="AP100" i="13"/>
  <c r="AR100" i="13"/>
  <c r="AT100" i="13"/>
  <c r="AV100" i="13"/>
  <c r="AX100" i="13"/>
  <c r="AZ100" i="13"/>
  <c r="BB100" i="13"/>
  <c r="BD100" i="13"/>
  <c r="BF100" i="13"/>
  <c r="BH100" i="13"/>
  <c r="BJ100" i="13"/>
  <c r="BL100" i="13"/>
  <c r="D101" i="13"/>
  <c r="F101" i="13"/>
  <c r="H101" i="13"/>
  <c r="J101" i="13"/>
  <c r="L101" i="13"/>
  <c r="N101" i="13"/>
  <c r="P101" i="13"/>
  <c r="R101" i="13"/>
  <c r="T101" i="13"/>
  <c r="V101" i="13"/>
  <c r="X101" i="13"/>
  <c r="Z101" i="13"/>
  <c r="AB101" i="13"/>
  <c r="AD101" i="13"/>
  <c r="AF101" i="13"/>
  <c r="AH101" i="13"/>
  <c r="AJ101" i="13"/>
  <c r="AL101" i="13"/>
  <c r="AN101" i="13"/>
  <c r="AP101" i="13"/>
  <c r="AR101" i="13"/>
  <c r="AT101" i="13"/>
  <c r="AV101" i="13"/>
  <c r="AX101" i="13"/>
  <c r="AZ101" i="13"/>
  <c r="BB101" i="13"/>
  <c r="BD101" i="13"/>
  <c r="BF101" i="13"/>
  <c r="BH101" i="13"/>
  <c r="BJ101" i="13"/>
  <c r="BL101" i="13"/>
  <c r="D102" i="13"/>
  <c r="F102" i="13"/>
  <c r="H102" i="13"/>
  <c r="J102" i="13"/>
  <c r="L102" i="13"/>
  <c r="N102" i="13"/>
  <c r="P102" i="13"/>
  <c r="R102" i="13"/>
  <c r="T102" i="13"/>
  <c r="V102" i="13"/>
  <c r="X102" i="13"/>
  <c r="Z102" i="13"/>
  <c r="AB102" i="13"/>
  <c r="AD102" i="13"/>
  <c r="AF102" i="13"/>
  <c r="AH102" i="13"/>
  <c r="AJ102" i="13"/>
  <c r="AL102" i="13"/>
  <c r="AN102" i="13"/>
  <c r="AP102" i="13"/>
  <c r="AR102" i="13"/>
  <c r="AT102" i="13"/>
  <c r="AV102" i="13"/>
  <c r="AX102" i="13"/>
  <c r="AZ102" i="13"/>
  <c r="BB102" i="13"/>
  <c r="BD102" i="13"/>
  <c r="BF102" i="13"/>
  <c r="BH102" i="13"/>
  <c r="BJ102" i="13"/>
  <c r="BL102" i="13"/>
  <c r="D103" i="13"/>
  <c r="F103" i="13"/>
  <c r="H103" i="13"/>
  <c r="J103" i="13"/>
  <c r="L103" i="13"/>
  <c r="N103" i="13"/>
  <c r="P103" i="13"/>
  <c r="R103" i="13"/>
  <c r="T103" i="13"/>
  <c r="V103" i="13"/>
  <c r="X103" i="13"/>
  <c r="Z103" i="13"/>
  <c r="AB103" i="13"/>
  <c r="AD103" i="13"/>
  <c r="AF103" i="13"/>
  <c r="AH103" i="13"/>
  <c r="AJ103" i="13"/>
  <c r="AL103" i="13"/>
  <c r="AN103" i="13"/>
  <c r="AP103" i="13"/>
  <c r="AR103" i="13"/>
  <c r="AT103" i="13"/>
  <c r="AV103" i="13"/>
  <c r="AX103" i="13"/>
  <c r="AZ103" i="13"/>
  <c r="BB103" i="13"/>
  <c r="BD103" i="13"/>
  <c r="BF103" i="13"/>
  <c r="BH103" i="13"/>
  <c r="BJ103" i="13"/>
  <c r="BL103" i="13"/>
  <c r="D104" i="13"/>
  <c r="F104" i="13"/>
  <c r="H104" i="13"/>
  <c r="J104" i="13"/>
  <c r="L104" i="13"/>
  <c r="N104" i="13"/>
  <c r="P104" i="13"/>
  <c r="R104" i="13"/>
  <c r="T104" i="13"/>
  <c r="V104" i="13"/>
  <c r="X104" i="13"/>
  <c r="Z104" i="13"/>
  <c r="AB104" i="13"/>
  <c r="AD104" i="13"/>
  <c r="AF104" i="13"/>
  <c r="AH104" i="13"/>
  <c r="AJ104" i="13"/>
  <c r="AL104" i="13"/>
  <c r="AN104" i="13"/>
  <c r="AP104" i="13"/>
  <c r="AR104" i="13"/>
  <c r="AT104" i="13"/>
  <c r="AV104" i="13"/>
  <c r="AX104" i="13"/>
  <c r="AZ104" i="13"/>
  <c r="BB104" i="13"/>
  <c r="BD104" i="13"/>
  <c r="BF104" i="13"/>
  <c r="BH104" i="13"/>
  <c r="BJ104" i="13"/>
  <c r="BL104" i="13"/>
  <c r="D105" i="13"/>
  <c r="F105" i="13"/>
  <c r="H105" i="13"/>
  <c r="J105" i="13"/>
  <c r="L105" i="13"/>
  <c r="N105" i="13"/>
  <c r="P105" i="13"/>
  <c r="R105" i="13"/>
  <c r="T105" i="13"/>
  <c r="V105" i="13"/>
  <c r="X105" i="13"/>
  <c r="Z105" i="13"/>
  <c r="AB105" i="13"/>
  <c r="AD105" i="13"/>
  <c r="AF105" i="13"/>
  <c r="AH105" i="13"/>
  <c r="AJ105" i="13"/>
  <c r="AL105" i="13"/>
  <c r="AN105" i="13"/>
  <c r="AP105" i="13"/>
  <c r="AR105" i="13"/>
  <c r="AT105" i="13"/>
  <c r="AV105" i="13"/>
  <c r="AX105" i="13"/>
  <c r="AZ105" i="13"/>
  <c r="BB105" i="13"/>
  <c r="BD105" i="13"/>
  <c r="BF105" i="13"/>
  <c r="BH105" i="13"/>
  <c r="BJ105" i="13"/>
  <c r="BL105" i="13"/>
  <c r="F94" i="13"/>
  <c r="H94" i="13"/>
  <c r="J94" i="13"/>
  <c r="L94" i="13"/>
  <c r="N94" i="13"/>
  <c r="P94" i="13"/>
  <c r="R94" i="13"/>
  <c r="T94" i="13"/>
  <c r="V94" i="13"/>
  <c r="X94" i="13"/>
  <c r="Z94" i="13"/>
  <c r="AB94" i="13"/>
  <c r="AD94" i="13"/>
  <c r="AF94" i="13"/>
  <c r="AH94" i="13"/>
  <c r="AJ94" i="13"/>
  <c r="AL94" i="13"/>
  <c r="AN94" i="13"/>
  <c r="AP94" i="13"/>
  <c r="AR94" i="13"/>
  <c r="AT94" i="13"/>
  <c r="AV94" i="13"/>
  <c r="AX94" i="13"/>
  <c r="AZ94" i="13"/>
  <c r="BB94" i="13"/>
  <c r="BD94" i="13"/>
  <c r="BF94" i="13"/>
  <c r="BH94" i="13"/>
  <c r="BJ94" i="13"/>
  <c r="BL94" i="13"/>
  <c r="D94" i="13"/>
  <c r="D95" i="14"/>
  <c r="F95" i="14"/>
  <c r="H95" i="14"/>
  <c r="J95" i="14"/>
  <c r="L95" i="14"/>
  <c r="N95" i="14"/>
  <c r="P95" i="14"/>
  <c r="R95" i="14"/>
  <c r="T95" i="14"/>
  <c r="V95" i="14"/>
  <c r="X95" i="14"/>
  <c r="Z95" i="14"/>
  <c r="AB95" i="14"/>
  <c r="AD95" i="14"/>
  <c r="AF95" i="14"/>
  <c r="AH95" i="14"/>
  <c r="AJ95" i="14"/>
  <c r="AL95" i="14"/>
  <c r="AN95" i="14"/>
  <c r="AP95" i="14"/>
  <c r="AR95" i="14"/>
  <c r="AT95" i="14"/>
  <c r="AV95" i="14"/>
  <c r="AX95" i="14"/>
  <c r="AZ95" i="14"/>
  <c r="BB95" i="14"/>
  <c r="BD95" i="14"/>
  <c r="BF95" i="14"/>
  <c r="BH95" i="14"/>
  <c r="BJ95" i="14"/>
  <c r="BL95" i="14"/>
  <c r="D96" i="14"/>
  <c r="F96" i="14"/>
  <c r="H96" i="14"/>
  <c r="J96" i="14"/>
  <c r="L96" i="14"/>
  <c r="N96" i="14"/>
  <c r="P96" i="14"/>
  <c r="R96" i="14"/>
  <c r="T96" i="14"/>
  <c r="V96" i="14"/>
  <c r="X96" i="14"/>
  <c r="Z96" i="14"/>
  <c r="AB96" i="14"/>
  <c r="AD96" i="14"/>
  <c r="AF96" i="14"/>
  <c r="AH96" i="14"/>
  <c r="AJ96" i="14"/>
  <c r="AL96" i="14"/>
  <c r="AN96" i="14"/>
  <c r="AP96" i="14"/>
  <c r="AR96" i="14"/>
  <c r="AT96" i="14"/>
  <c r="AV96" i="14"/>
  <c r="AX96" i="14"/>
  <c r="AZ96" i="14"/>
  <c r="BB96" i="14"/>
  <c r="BD96" i="14"/>
  <c r="BF96" i="14"/>
  <c r="BH96" i="14"/>
  <c r="BJ96" i="14"/>
  <c r="BL96" i="14"/>
  <c r="D97" i="14"/>
  <c r="F97" i="14"/>
  <c r="H97" i="14"/>
  <c r="J97" i="14"/>
  <c r="L97" i="14"/>
  <c r="N97" i="14"/>
  <c r="P97" i="14"/>
  <c r="R97" i="14"/>
  <c r="T97" i="14"/>
  <c r="V97" i="14"/>
  <c r="X97" i="14"/>
  <c r="Z97" i="14"/>
  <c r="AB97" i="14"/>
  <c r="AD97" i="14"/>
  <c r="AF97" i="14"/>
  <c r="AH97" i="14"/>
  <c r="AJ97" i="14"/>
  <c r="AL97" i="14"/>
  <c r="AN97" i="14"/>
  <c r="AP97" i="14"/>
  <c r="AR97" i="14"/>
  <c r="AT97" i="14"/>
  <c r="AV97" i="14"/>
  <c r="AX97" i="14"/>
  <c r="AZ97" i="14"/>
  <c r="BB97" i="14"/>
  <c r="BD97" i="14"/>
  <c r="BF97" i="14"/>
  <c r="BH97" i="14"/>
  <c r="BJ97" i="14"/>
  <c r="BL97" i="14"/>
  <c r="D98" i="14"/>
  <c r="F98" i="14"/>
  <c r="H98" i="14"/>
  <c r="J98" i="14"/>
  <c r="L98" i="14"/>
  <c r="N98" i="14"/>
  <c r="P98" i="14"/>
  <c r="R98" i="14"/>
  <c r="T98" i="14"/>
  <c r="V98" i="14"/>
  <c r="X98" i="14"/>
  <c r="Z98" i="14"/>
  <c r="AB98" i="14"/>
  <c r="AD98" i="14"/>
  <c r="AF98" i="14"/>
  <c r="AH98" i="14"/>
  <c r="AJ98" i="14"/>
  <c r="AL98" i="14"/>
  <c r="AN98" i="14"/>
  <c r="AP98" i="14"/>
  <c r="AR98" i="14"/>
  <c r="AT98" i="14"/>
  <c r="AV98" i="14"/>
  <c r="AX98" i="14"/>
  <c r="AZ98" i="14"/>
  <c r="BB98" i="14"/>
  <c r="BD98" i="14"/>
  <c r="BF98" i="14"/>
  <c r="BH98" i="14"/>
  <c r="BJ98" i="14"/>
  <c r="BL98" i="14"/>
  <c r="D99" i="14"/>
  <c r="F99" i="14"/>
  <c r="H99" i="14"/>
  <c r="J99" i="14"/>
  <c r="L99" i="14"/>
  <c r="N99" i="14"/>
  <c r="P99" i="14"/>
  <c r="R99" i="14"/>
  <c r="T99" i="14"/>
  <c r="V99" i="14"/>
  <c r="X99" i="14"/>
  <c r="Z99" i="14"/>
  <c r="AB99" i="14"/>
  <c r="AD99" i="14"/>
  <c r="AF99" i="14"/>
  <c r="AH99" i="14"/>
  <c r="AJ99" i="14"/>
  <c r="AL99" i="14"/>
  <c r="AN99" i="14"/>
  <c r="AP99" i="14"/>
  <c r="AR99" i="14"/>
  <c r="AT99" i="14"/>
  <c r="AV99" i="14"/>
  <c r="AX99" i="14"/>
  <c r="AZ99" i="14"/>
  <c r="BB99" i="14"/>
  <c r="BD99" i="14"/>
  <c r="BF99" i="14"/>
  <c r="BH99" i="14"/>
  <c r="BJ99" i="14"/>
  <c r="BL99" i="14"/>
  <c r="D100" i="14"/>
  <c r="F100" i="14"/>
  <c r="H100" i="14"/>
  <c r="J100" i="14"/>
  <c r="L100" i="14"/>
  <c r="N100" i="14"/>
  <c r="P100" i="14"/>
  <c r="R100" i="14"/>
  <c r="T100" i="14"/>
  <c r="V100" i="14"/>
  <c r="X100" i="14"/>
  <c r="Z100" i="14"/>
  <c r="AB100" i="14"/>
  <c r="AD100" i="14"/>
  <c r="AF100" i="14"/>
  <c r="AH100" i="14"/>
  <c r="AJ100" i="14"/>
  <c r="AL100" i="14"/>
  <c r="AN100" i="14"/>
  <c r="AP100" i="14"/>
  <c r="AR100" i="14"/>
  <c r="AT100" i="14"/>
  <c r="AV100" i="14"/>
  <c r="AX100" i="14"/>
  <c r="AZ100" i="14"/>
  <c r="BB100" i="14"/>
  <c r="BD100" i="14"/>
  <c r="BF100" i="14"/>
  <c r="BH100" i="14"/>
  <c r="BJ100" i="14"/>
  <c r="BL100" i="14"/>
  <c r="D101" i="14"/>
  <c r="F101" i="14"/>
  <c r="H101" i="14"/>
  <c r="J101" i="14"/>
  <c r="L101" i="14"/>
  <c r="N101" i="14"/>
  <c r="P101" i="14"/>
  <c r="R101" i="14"/>
  <c r="T101" i="14"/>
  <c r="V101" i="14"/>
  <c r="X101" i="14"/>
  <c r="Z101" i="14"/>
  <c r="AB101" i="14"/>
  <c r="AD101" i="14"/>
  <c r="AF101" i="14"/>
  <c r="AH101" i="14"/>
  <c r="AJ101" i="14"/>
  <c r="AL101" i="14"/>
  <c r="AN101" i="14"/>
  <c r="AP101" i="14"/>
  <c r="AR101" i="14"/>
  <c r="AT101" i="14"/>
  <c r="AV101" i="14"/>
  <c r="AX101" i="14"/>
  <c r="AZ101" i="14"/>
  <c r="BB101" i="14"/>
  <c r="BD101" i="14"/>
  <c r="BF101" i="14"/>
  <c r="BH101" i="14"/>
  <c r="BJ101" i="14"/>
  <c r="BL101" i="14"/>
  <c r="D102" i="14"/>
  <c r="F102" i="14"/>
  <c r="H102" i="14"/>
  <c r="J102" i="14"/>
  <c r="L102" i="14"/>
  <c r="N102" i="14"/>
  <c r="P102" i="14"/>
  <c r="R102" i="14"/>
  <c r="T102" i="14"/>
  <c r="V102" i="14"/>
  <c r="X102" i="14"/>
  <c r="Z102" i="14"/>
  <c r="AB102" i="14"/>
  <c r="AD102" i="14"/>
  <c r="AF102" i="14"/>
  <c r="AH102" i="14"/>
  <c r="AJ102" i="14"/>
  <c r="AL102" i="14"/>
  <c r="AN102" i="14"/>
  <c r="AP102" i="14"/>
  <c r="AR102" i="14"/>
  <c r="AT102" i="14"/>
  <c r="AV102" i="14"/>
  <c r="AX102" i="14"/>
  <c r="AZ102" i="14"/>
  <c r="BB102" i="14"/>
  <c r="BD102" i="14"/>
  <c r="BF102" i="14"/>
  <c r="BH102" i="14"/>
  <c r="BJ102" i="14"/>
  <c r="BL102" i="14"/>
  <c r="D103" i="14"/>
  <c r="F103" i="14"/>
  <c r="H103" i="14"/>
  <c r="J103" i="14"/>
  <c r="L103" i="14"/>
  <c r="N103" i="14"/>
  <c r="P103" i="14"/>
  <c r="R103" i="14"/>
  <c r="T103" i="14"/>
  <c r="V103" i="14"/>
  <c r="X103" i="14"/>
  <c r="Z103" i="14"/>
  <c r="AB103" i="14"/>
  <c r="AD103" i="14"/>
  <c r="AF103" i="14"/>
  <c r="AH103" i="14"/>
  <c r="AJ103" i="14"/>
  <c r="AL103" i="14"/>
  <c r="AN103" i="14"/>
  <c r="AP103" i="14"/>
  <c r="AR103" i="14"/>
  <c r="AT103" i="14"/>
  <c r="AV103" i="14"/>
  <c r="AX103" i="14"/>
  <c r="AZ103" i="14"/>
  <c r="BB103" i="14"/>
  <c r="BD103" i="14"/>
  <c r="BF103" i="14"/>
  <c r="BH103" i="14"/>
  <c r="BJ103" i="14"/>
  <c r="BL103" i="14"/>
  <c r="D104" i="14"/>
  <c r="F104" i="14"/>
  <c r="H104" i="14"/>
  <c r="J104" i="14"/>
  <c r="L104" i="14"/>
  <c r="N104" i="14"/>
  <c r="P104" i="14"/>
  <c r="R104" i="14"/>
  <c r="T104" i="14"/>
  <c r="V104" i="14"/>
  <c r="X104" i="14"/>
  <c r="Z104" i="14"/>
  <c r="AB104" i="14"/>
  <c r="AD104" i="14"/>
  <c r="AF104" i="14"/>
  <c r="AH104" i="14"/>
  <c r="AJ104" i="14"/>
  <c r="AL104" i="14"/>
  <c r="AN104" i="14"/>
  <c r="AP104" i="14"/>
  <c r="AR104" i="14"/>
  <c r="AT104" i="14"/>
  <c r="AV104" i="14"/>
  <c r="AX104" i="14"/>
  <c r="AZ104" i="14"/>
  <c r="BB104" i="14"/>
  <c r="BD104" i="14"/>
  <c r="BF104" i="14"/>
  <c r="BH104" i="14"/>
  <c r="BJ104" i="14"/>
  <c r="BL104" i="14"/>
  <c r="D105" i="14"/>
  <c r="F105" i="14"/>
  <c r="H105" i="14"/>
  <c r="J105" i="14"/>
  <c r="L105" i="14"/>
  <c r="N105" i="14"/>
  <c r="P105" i="14"/>
  <c r="R105" i="14"/>
  <c r="T105" i="14"/>
  <c r="V105" i="14"/>
  <c r="X105" i="14"/>
  <c r="Z105" i="14"/>
  <c r="AB105" i="14"/>
  <c r="AD105" i="14"/>
  <c r="AF105" i="14"/>
  <c r="AH105" i="14"/>
  <c r="AJ105" i="14"/>
  <c r="AL105" i="14"/>
  <c r="AN105" i="14"/>
  <c r="AP105" i="14"/>
  <c r="AR105" i="14"/>
  <c r="AT105" i="14"/>
  <c r="AV105" i="14"/>
  <c r="AX105" i="14"/>
  <c r="AZ105" i="14"/>
  <c r="BB105" i="14"/>
  <c r="BD105" i="14"/>
  <c r="BF105" i="14"/>
  <c r="BH105" i="14"/>
  <c r="BJ105" i="14"/>
  <c r="BL105" i="14"/>
  <c r="F94" i="14"/>
  <c r="H94" i="14"/>
  <c r="J94" i="14"/>
  <c r="J106" i="14" s="1"/>
  <c r="L94" i="14"/>
  <c r="N94" i="14"/>
  <c r="N106" i="14" s="1"/>
  <c r="P94" i="14"/>
  <c r="P106" i="14" s="1"/>
  <c r="R94" i="14"/>
  <c r="R106" i="14" s="1"/>
  <c r="T94" i="14"/>
  <c r="T106" i="14" s="1"/>
  <c r="V94" i="14"/>
  <c r="V106" i="14" s="1"/>
  <c r="X94" i="14"/>
  <c r="X106" i="14" s="1"/>
  <c r="Z94" i="14"/>
  <c r="Z106" i="14" s="1"/>
  <c r="AB94" i="14"/>
  <c r="AD94" i="14"/>
  <c r="AD106" i="14" s="1"/>
  <c r="AF94" i="14"/>
  <c r="AF106" i="14" s="1"/>
  <c r="AH94" i="14"/>
  <c r="AH106" i="14" s="1"/>
  <c r="AJ94" i="14"/>
  <c r="AL94" i="14"/>
  <c r="AL106" i="14" s="1"/>
  <c r="AN94" i="14"/>
  <c r="AN106" i="14" s="1"/>
  <c r="AP94" i="14"/>
  <c r="AP106" i="14" s="1"/>
  <c r="AR94" i="14"/>
  <c r="AT94" i="14"/>
  <c r="AT106" i="14" s="1"/>
  <c r="AV94" i="14"/>
  <c r="AV106" i="14" s="1"/>
  <c r="AX94" i="14"/>
  <c r="AX106" i="14" s="1"/>
  <c r="AZ94" i="14"/>
  <c r="AZ106" i="14" s="1"/>
  <c r="BB94" i="14"/>
  <c r="BD94" i="14"/>
  <c r="BD106" i="14" s="1"/>
  <c r="BF94" i="14"/>
  <c r="BH94" i="14"/>
  <c r="BJ94" i="14"/>
  <c r="BL94" i="14"/>
  <c r="D94" i="14"/>
  <c r="N41" i="6"/>
  <c r="N40" i="6"/>
  <c r="N39" i="6"/>
  <c r="J41" i="6"/>
  <c r="J40" i="6"/>
  <c r="J39" i="6"/>
  <c r="R93" i="5"/>
  <c r="R94" i="5"/>
  <c r="R95" i="5"/>
  <c r="R96" i="5"/>
  <c r="R97" i="5"/>
  <c r="R98" i="5"/>
  <c r="R99" i="5"/>
  <c r="R100" i="5"/>
  <c r="R101" i="5"/>
  <c r="R102" i="5"/>
  <c r="R103" i="5"/>
  <c r="R104" i="5"/>
  <c r="R105" i="5"/>
  <c r="R106" i="5"/>
  <c r="R107" i="5"/>
  <c r="R108" i="5"/>
  <c r="R109" i="5"/>
  <c r="R110" i="5"/>
  <c r="R111" i="5"/>
  <c r="R112" i="5"/>
  <c r="R113" i="5"/>
  <c r="R114" i="5"/>
  <c r="R115" i="5"/>
  <c r="R116" i="5"/>
  <c r="R117" i="5"/>
  <c r="R118" i="5"/>
  <c r="R119" i="5"/>
  <c r="R120" i="5"/>
  <c r="R121" i="5"/>
  <c r="R122" i="5"/>
  <c r="R123" i="5"/>
  <c r="R124" i="5"/>
  <c r="R125" i="5"/>
  <c r="R126" i="5"/>
  <c r="R127" i="5"/>
  <c r="R128" i="5"/>
  <c r="R129" i="5"/>
  <c r="R130" i="5"/>
  <c r="R131" i="5"/>
  <c r="R132" i="5"/>
  <c r="R133" i="5"/>
  <c r="R134" i="5"/>
  <c r="R135" i="5"/>
  <c r="R136" i="5"/>
  <c r="R137" i="5"/>
  <c r="R138" i="5"/>
  <c r="R139" i="5"/>
  <c r="R140" i="5"/>
  <c r="R141" i="5"/>
  <c r="R142" i="5"/>
  <c r="R143" i="5"/>
  <c r="R144" i="5"/>
  <c r="R145" i="5"/>
  <c r="R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92" i="5"/>
  <c r="J123" i="11"/>
  <c r="F123" i="11"/>
  <c r="BE105" i="11"/>
  <c r="BI105" i="11" s="1"/>
  <c r="K105" i="11"/>
  <c r="AA105" i="11" s="1"/>
  <c r="AI105" i="11" s="1"/>
  <c r="BU104" i="11"/>
  <c r="BE104" i="11"/>
  <c r="BI104" i="11" s="1"/>
  <c r="K104" i="11"/>
  <c r="AA104" i="11" s="1"/>
  <c r="AI104" i="11" s="1"/>
  <c r="BE103" i="11"/>
  <c r="BI103" i="11" s="1"/>
  <c r="K103" i="11"/>
  <c r="BU102" i="11"/>
  <c r="CC102" i="11" s="1"/>
  <c r="BE102" i="11"/>
  <c r="BI102" i="11" s="1"/>
  <c r="K102" i="11"/>
  <c r="BE101" i="11"/>
  <c r="BI101" i="11" s="1"/>
  <c r="K101" i="11"/>
  <c r="AA101" i="11" s="1"/>
  <c r="AI101" i="11" s="1"/>
  <c r="BE100" i="11"/>
  <c r="BI100" i="11" s="1"/>
  <c r="O100" i="11"/>
  <c r="K100" i="11"/>
  <c r="AA100" i="11" s="1"/>
  <c r="AI100" i="11" s="1"/>
  <c r="BE99" i="11"/>
  <c r="BI99" i="11" s="1"/>
  <c r="K99" i="11"/>
  <c r="AA99" i="11" s="1"/>
  <c r="BE98" i="11"/>
  <c r="BI98" i="11" s="1"/>
  <c r="K98" i="11"/>
  <c r="BE97" i="11"/>
  <c r="BI97" i="11" s="1"/>
  <c r="K97" i="11"/>
  <c r="AA97" i="11" s="1"/>
  <c r="AI97" i="11" s="1"/>
  <c r="BE96" i="11"/>
  <c r="BI96" i="11" s="1"/>
  <c r="K96" i="11"/>
  <c r="AA96" i="11" s="1"/>
  <c r="AI96" i="11" s="1"/>
  <c r="BU95" i="11"/>
  <c r="BE95" i="11"/>
  <c r="BI95" i="11" s="1"/>
  <c r="K95" i="11"/>
  <c r="O95" i="11" s="1"/>
  <c r="BE94" i="11"/>
  <c r="BI94" i="11" s="1"/>
  <c r="K94" i="11"/>
  <c r="BE93" i="11"/>
  <c r="K93" i="11"/>
  <c r="AA93" i="11" s="1"/>
  <c r="BE89" i="11"/>
  <c r="BI89" i="11" s="1"/>
  <c r="K89" i="11"/>
  <c r="O89" i="11" s="1"/>
  <c r="BE88" i="11"/>
  <c r="BI88" i="11" s="1"/>
  <c r="K88" i="11"/>
  <c r="O88" i="11" s="1"/>
  <c r="BE87" i="11"/>
  <c r="BI87" i="11" s="1"/>
  <c r="K87" i="11"/>
  <c r="BE86" i="11"/>
  <c r="K86" i="11"/>
  <c r="AA86" i="11" s="1"/>
  <c r="BI85" i="11"/>
  <c r="BE85" i="11"/>
  <c r="BU85" i="11" s="1"/>
  <c r="K85" i="11"/>
  <c r="BI84" i="11"/>
  <c r="BE84" i="11"/>
  <c r="BU84" i="11" s="1"/>
  <c r="K84" i="11"/>
  <c r="BI83" i="11"/>
  <c r="BE83" i="11"/>
  <c r="BU83" i="11" s="1"/>
  <c r="K83" i="11"/>
  <c r="BI82" i="11"/>
  <c r="BE82" i="11"/>
  <c r="BU82" i="11" s="1"/>
  <c r="K82" i="11"/>
  <c r="BI81" i="11"/>
  <c r="BE81" i="11"/>
  <c r="BU81" i="11" s="1"/>
  <c r="K81" i="11"/>
  <c r="BI80" i="11"/>
  <c r="BE80" i="11"/>
  <c r="BU80" i="11" s="1"/>
  <c r="K80" i="11"/>
  <c r="BI79" i="11"/>
  <c r="BE79" i="11"/>
  <c r="BU79" i="11" s="1"/>
  <c r="K79" i="11"/>
  <c r="BI78" i="11"/>
  <c r="BE78" i="11"/>
  <c r="BU78" i="11" s="1"/>
  <c r="K78" i="11"/>
  <c r="BI77" i="11"/>
  <c r="BE77" i="11"/>
  <c r="BU77" i="11" s="1"/>
  <c r="K77" i="11"/>
  <c r="J71" i="11"/>
  <c r="F71" i="11"/>
  <c r="BE53" i="11"/>
  <c r="BI53" i="11" s="1"/>
  <c r="K53" i="11"/>
  <c r="BU52" i="11"/>
  <c r="BE52" i="11"/>
  <c r="BI52" i="11" s="1"/>
  <c r="K52" i="11"/>
  <c r="BE51" i="11"/>
  <c r="BI51" i="11" s="1"/>
  <c r="K51" i="11"/>
  <c r="BE50" i="11"/>
  <c r="BI50" i="11" s="1"/>
  <c r="K50" i="11"/>
  <c r="BE49" i="11"/>
  <c r="BI49" i="11" s="1"/>
  <c r="K49" i="11"/>
  <c r="BU48" i="11"/>
  <c r="BE48" i="11"/>
  <c r="BI48" i="11" s="1"/>
  <c r="K48" i="11"/>
  <c r="BE47" i="11"/>
  <c r="BI47" i="11" s="1"/>
  <c r="K47" i="11"/>
  <c r="BE46" i="11"/>
  <c r="BI46" i="11" s="1"/>
  <c r="K46" i="11"/>
  <c r="BE45" i="11"/>
  <c r="BI45" i="11" s="1"/>
  <c r="K45" i="11"/>
  <c r="BU44" i="11"/>
  <c r="BE44" i="11"/>
  <c r="BI44" i="11" s="1"/>
  <c r="K44" i="11"/>
  <c r="BE43" i="11"/>
  <c r="BI43" i="11" s="1"/>
  <c r="K43" i="11"/>
  <c r="BE42" i="11"/>
  <c r="BI42" i="11" s="1"/>
  <c r="K42" i="11"/>
  <c r="BE41" i="11"/>
  <c r="BI41" i="11" s="1"/>
  <c r="K41" i="11"/>
  <c r="BU37" i="11"/>
  <c r="BE37" i="11"/>
  <c r="BI37" i="11" s="1"/>
  <c r="K37" i="11"/>
  <c r="BE36" i="11"/>
  <c r="BI36" i="11" s="1"/>
  <c r="K36" i="11"/>
  <c r="BE35" i="11"/>
  <c r="BI35" i="11" s="1"/>
  <c r="K35" i="11"/>
  <c r="BE34" i="11"/>
  <c r="BI34" i="11" s="1"/>
  <c r="K34" i="11"/>
  <c r="BU33" i="11"/>
  <c r="BE33" i="11"/>
  <c r="BI33" i="11" s="1"/>
  <c r="K33" i="11"/>
  <c r="BE32" i="11"/>
  <c r="BI32" i="11" s="1"/>
  <c r="K32" i="11"/>
  <c r="BE31" i="11"/>
  <c r="BI31" i="11" s="1"/>
  <c r="K31" i="11"/>
  <c r="BE30" i="11"/>
  <c r="BI30" i="11" s="1"/>
  <c r="K30" i="11"/>
  <c r="BU29" i="11"/>
  <c r="BE29" i="11"/>
  <c r="BI29" i="11" s="1"/>
  <c r="K29" i="11"/>
  <c r="BE28" i="11"/>
  <c r="BI28" i="11" s="1"/>
  <c r="K28" i="11"/>
  <c r="BE27" i="11"/>
  <c r="BI27" i="11" s="1"/>
  <c r="K27" i="11"/>
  <c r="BE26" i="11"/>
  <c r="BI26" i="11" s="1"/>
  <c r="K26" i="11"/>
  <c r="BU25" i="11"/>
  <c r="BE25" i="11"/>
  <c r="BI25" i="11" s="1"/>
  <c r="K25" i="11"/>
  <c r="J63" i="7"/>
  <c r="N63" i="7" s="1"/>
  <c r="J62" i="7"/>
  <c r="AD62" i="7" s="1"/>
  <c r="J61" i="7"/>
  <c r="J60" i="7"/>
  <c r="AD60" i="7" s="1"/>
  <c r="J59" i="7"/>
  <c r="N59" i="7" s="1"/>
  <c r="J58" i="7"/>
  <c r="AD58" i="7" s="1"/>
  <c r="J57" i="7"/>
  <c r="AD30" i="7"/>
  <c r="N29" i="7"/>
  <c r="AD28" i="7"/>
  <c r="AL28" i="7" s="1"/>
  <c r="AX31" i="7" s="1"/>
  <c r="AD25" i="7"/>
  <c r="N25" i="7"/>
  <c r="AD24" i="7"/>
  <c r="J63" i="8"/>
  <c r="N63" i="8" s="1"/>
  <c r="J62" i="8"/>
  <c r="AD62" i="8" s="1"/>
  <c r="J61" i="8"/>
  <c r="N61" i="8" s="1"/>
  <c r="J60" i="8"/>
  <c r="AD60" i="8" s="1"/>
  <c r="J59" i="8"/>
  <c r="N59" i="8" s="1"/>
  <c r="J58" i="8"/>
  <c r="AD58" i="8" s="1"/>
  <c r="J57" i="8"/>
  <c r="AD57" i="8" s="1"/>
  <c r="AD30" i="8"/>
  <c r="AD28" i="8"/>
  <c r="AD26" i="8"/>
  <c r="AD25" i="8"/>
  <c r="AD24" i="8"/>
  <c r="AL24" i="8" s="1"/>
  <c r="BC112" i="4"/>
  <c r="AY112" i="4"/>
  <c r="AU112" i="4"/>
  <c r="AQ112" i="4"/>
  <c r="AM112" i="4"/>
  <c r="AI112" i="4"/>
  <c r="AE112" i="4"/>
  <c r="AA112" i="4"/>
  <c r="Z112" i="4"/>
  <c r="V112" i="4"/>
  <c r="R112" i="4"/>
  <c r="N112" i="4"/>
  <c r="J112" i="4"/>
  <c r="F112" i="4"/>
  <c r="BC111" i="4"/>
  <c r="AY111" i="4"/>
  <c r="AU111" i="4"/>
  <c r="AQ111" i="4"/>
  <c r="AM111" i="4"/>
  <c r="AI111" i="4"/>
  <c r="AE111" i="4"/>
  <c r="AA111" i="4"/>
  <c r="Z111" i="4"/>
  <c r="V111" i="4"/>
  <c r="R111" i="4"/>
  <c r="N111" i="4"/>
  <c r="J111" i="4"/>
  <c r="F111" i="4"/>
  <c r="BC110" i="4"/>
  <c r="AY110" i="4"/>
  <c r="AU110" i="4"/>
  <c r="AQ110" i="4"/>
  <c r="AM110" i="4"/>
  <c r="AI110" i="4"/>
  <c r="AE110" i="4"/>
  <c r="AA110" i="4"/>
  <c r="Z110" i="4"/>
  <c r="V110" i="4"/>
  <c r="R110" i="4"/>
  <c r="N110" i="4"/>
  <c r="J110" i="4"/>
  <c r="F110" i="4"/>
  <c r="BC109" i="4"/>
  <c r="AY109" i="4"/>
  <c r="AU109" i="4"/>
  <c r="AQ109" i="4"/>
  <c r="AM109" i="4"/>
  <c r="AI109" i="4"/>
  <c r="AE109" i="4"/>
  <c r="AA109" i="4"/>
  <c r="Z109" i="4"/>
  <c r="V109" i="4"/>
  <c r="R109" i="4"/>
  <c r="N109" i="4"/>
  <c r="J109" i="4"/>
  <c r="F109" i="4"/>
  <c r="BC108" i="4"/>
  <c r="AY108" i="4"/>
  <c r="AU108" i="4"/>
  <c r="AQ108" i="4"/>
  <c r="AM108" i="4"/>
  <c r="AI108" i="4"/>
  <c r="AE108" i="4"/>
  <c r="AA108" i="4"/>
  <c r="Z108" i="4"/>
  <c r="V108" i="4"/>
  <c r="R108" i="4"/>
  <c r="N108" i="4"/>
  <c r="J108" i="4"/>
  <c r="F108" i="4"/>
  <c r="BC107" i="4"/>
  <c r="AY107" i="4"/>
  <c r="AU107" i="4"/>
  <c r="AQ107" i="4"/>
  <c r="AM107" i="4"/>
  <c r="AI107" i="4"/>
  <c r="AE107" i="4"/>
  <c r="AA107" i="4"/>
  <c r="Z107" i="4"/>
  <c r="V107" i="4"/>
  <c r="R107" i="4"/>
  <c r="N107" i="4"/>
  <c r="J107" i="4"/>
  <c r="F107" i="4"/>
  <c r="BC106" i="4"/>
  <c r="AY106" i="4"/>
  <c r="AU106" i="4"/>
  <c r="AQ106" i="4"/>
  <c r="AM106" i="4"/>
  <c r="AI106" i="4"/>
  <c r="AE106" i="4"/>
  <c r="AA106" i="4"/>
  <c r="Z106" i="4"/>
  <c r="V106" i="4"/>
  <c r="R106" i="4"/>
  <c r="N106" i="4"/>
  <c r="J106" i="4"/>
  <c r="F106" i="4"/>
  <c r="BC105" i="4"/>
  <c r="AY105" i="4"/>
  <c r="AU105" i="4"/>
  <c r="AQ105" i="4"/>
  <c r="AM105" i="4"/>
  <c r="AI105" i="4"/>
  <c r="AE105" i="4"/>
  <c r="AA105" i="4"/>
  <c r="Z105" i="4"/>
  <c r="V105" i="4"/>
  <c r="R105" i="4"/>
  <c r="N105" i="4"/>
  <c r="J105" i="4"/>
  <c r="F105" i="4"/>
  <c r="BC104" i="4"/>
  <c r="AY104" i="4"/>
  <c r="AU104" i="4"/>
  <c r="AQ104" i="4"/>
  <c r="AM104" i="4"/>
  <c r="AI104" i="4"/>
  <c r="AE104" i="4"/>
  <c r="AA104" i="4"/>
  <c r="Z104" i="4"/>
  <c r="V104" i="4"/>
  <c r="R104" i="4"/>
  <c r="N104" i="4"/>
  <c r="J104" i="4"/>
  <c r="F104" i="4"/>
  <c r="BC103" i="4"/>
  <c r="AY103" i="4"/>
  <c r="AU103" i="4"/>
  <c r="AQ103" i="4"/>
  <c r="AM103" i="4"/>
  <c r="AI103" i="4"/>
  <c r="AE103" i="4"/>
  <c r="AA103" i="4"/>
  <c r="Z103" i="4"/>
  <c r="V103" i="4"/>
  <c r="R103" i="4"/>
  <c r="N103" i="4"/>
  <c r="J103" i="4"/>
  <c r="F103" i="4"/>
  <c r="BC102" i="4"/>
  <c r="AY102" i="4"/>
  <c r="AU102" i="4"/>
  <c r="AQ102" i="4"/>
  <c r="AM102" i="4"/>
  <c r="AI102" i="4"/>
  <c r="AE102" i="4"/>
  <c r="AA102" i="4"/>
  <c r="Z102" i="4"/>
  <c r="V102" i="4"/>
  <c r="R102" i="4"/>
  <c r="N102" i="4"/>
  <c r="J102" i="4"/>
  <c r="F102" i="4"/>
  <c r="BC101" i="4"/>
  <c r="BC113" i="4" s="1"/>
  <c r="AY101" i="4"/>
  <c r="AY113" i="4" s="1"/>
  <c r="AU101" i="4"/>
  <c r="AU113" i="4" s="1"/>
  <c r="AQ101" i="4"/>
  <c r="AQ113" i="4" s="1"/>
  <c r="AM101" i="4"/>
  <c r="AM113" i="4" s="1"/>
  <c r="AI101" i="4"/>
  <c r="AI113" i="4" s="1"/>
  <c r="AE101" i="4"/>
  <c r="AE113" i="4" s="1"/>
  <c r="AA101" i="4"/>
  <c r="AA113" i="4" s="1"/>
  <c r="Z101" i="4"/>
  <c r="Z113" i="4" s="1"/>
  <c r="V101" i="4"/>
  <c r="V113" i="4" s="1"/>
  <c r="R101" i="4"/>
  <c r="R113" i="4" s="1"/>
  <c r="N101" i="4"/>
  <c r="N113" i="4" s="1"/>
  <c r="J101" i="4"/>
  <c r="J113" i="4" s="1"/>
  <c r="F101" i="4"/>
  <c r="F113" i="4" s="1"/>
  <c r="F88" i="4"/>
  <c r="AU87" i="4"/>
  <c r="AM87" i="4"/>
  <c r="AE87" i="4"/>
  <c r="AU86" i="4"/>
  <c r="AM86" i="4"/>
  <c r="AE86" i="4"/>
  <c r="AU85" i="4"/>
  <c r="AM85" i="4"/>
  <c r="AE85" i="4"/>
  <c r="AU84" i="4"/>
  <c r="AM84" i="4"/>
  <c r="AE84" i="4"/>
  <c r="AU83" i="4"/>
  <c r="AM83" i="4"/>
  <c r="AE83" i="4"/>
  <c r="AU82" i="4"/>
  <c r="AM82" i="4"/>
  <c r="AE82" i="4"/>
  <c r="AU81" i="4"/>
  <c r="AM81" i="4"/>
  <c r="AE81" i="4"/>
  <c r="AU80" i="4"/>
  <c r="AM80" i="4"/>
  <c r="AE80" i="4"/>
  <c r="AU79" i="4"/>
  <c r="AM79" i="4"/>
  <c r="AE79" i="4"/>
  <c r="AU78" i="4"/>
  <c r="AM78" i="4"/>
  <c r="AE78" i="4"/>
  <c r="AU77" i="4"/>
  <c r="AM77" i="4"/>
  <c r="AE77" i="4"/>
  <c r="AU76" i="4"/>
  <c r="AM76" i="4"/>
  <c r="AE76" i="4"/>
  <c r="BC72" i="4"/>
  <c r="AY72" i="4"/>
  <c r="AU72" i="4"/>
  <c r="AQ72" i="4"/>
  <c r="AM72" i="4"/>
  <c r="AI72" i="4"/>
  <c r="AE72" i="4"/>
  <c r="AA72" i="4"/>
  <c r="V72" i="4"/>
  <c r="R72" i="4"/>
  <c r="N72" i="4"/>
  <c r="J72" i="4"/>
  <c r="F72" i="4"/>
  <c r="F53" i="4"/>
  <c r="AU52" i="4"/>
  <c r="AM52" i="4"/>
  <c r="AE52" i="4"/>
  <c r="AU51" i="4"/>
  <c r="AM51" i="4"/>
  <c r="AE51" i="4"/>
  <c r="AU50" i="4"/>
  <c r="AM50" i="4"/>
  <c r="AE50" i="4"/>
  <c r="AU49" i="4"/>
  <c r="AM49" i="4"/>
  <c r="AE49" i="4"/>
  <c r="AU48" i="4"/>
  <c r="AM48" i="4"/>
  <c r="AE48" i="4"/>
  <c r="AU47" i="4"/>
  <c r="AM47" i="4"/>
  <c r="AE47" i="4"/>
  <c r="AU46" i="4"/>
  <c r="AM46" i="4"/>
  <c r="AE46" i="4"/>
  <c r="AU45" i="4"/>
  <c r="AM45" i="4"/>
  <c r="AE45" i="4"/>
  <c r="AU44" i="4"/>
  <c r="AM44" i="4"/>
  <c r="AE44" i="4"/>
  <c r="AU43" i="4"/>
  <c r="AM43" i="4"/>
  <c r="AE43" i="4"/>
  <c r="AU42" i="4"/>
  <c r="AM42" i="4"/>
  <c r="AE42" i="4"/>
  <c r="AU41" i="4"/>
  <c r="AM41" i="4"/>
  <c r="AM53" i="4" s="1"/>
  <c r="AE41" i="4"/>
  <c r="AE53" i="4" s="1"/>
  <c r="BC37" i="4"/>
  <c r="AY37" i="4"/>
  <c r="AU37" i="4"/>
  <c r="AQ37" i="4"/>
  <c r="AM37" i="4"/>
  <c r="AI37" i="4"/>
  <c r="AE37" i="4"/>
  <c r="AA37" i="4"/>
  <c r="V37" i="4"/>
  <c r="R37" i="4"/>
  <c r="N37" i="4"/>
  <c r="J37" i="4"/>
  <c r="F37" i="4"/>
  <c r="N28" i="7" l="1"/>
  <c r="AH28" i="7" s="1"/>
  <c r="BG103" i="4"/>
  <c r="BG107" i="4"/>
  <c r="BG111" i="4"/>
  <c r="AP24" i="8"/>
  <c r="AA88" i="11"/>
  <c r="AE88" i="11" s="1"/>
  <c r="AA89" i="11"/>
  <c r="AA95" i="11"/>
  <c r="BG102" i="4"/>
  <c r="BG106" i="4"/>
  <c r="BG110" i="4"/>
  <c r="AD29" i="7"/>
  <c r="AH29" i="7" s="1"/>
  <c r="BU26" i="11"/>
  <c r="BU30" i="11"/>
  <c r="BU34" i="11"/>
  <c r="BU41" i="11"/>
  <c r="BU45" i="11"/>
  <c r="BU49" i="11"/>
  <c r="BU53" i="11"/>
  <c r="O86" i="11"/>
  <c r="BU87" i="11"/>
  <c r="O93" i="11"/>
  <c r="BU94" i="11"/>
  <c r="CC94" i="11" s="1"/>
  <c r="BU96" i="11"/>
  <c r="CC96" i="11" s="1"/>
  <c r="O99" i="11"/>
  <c r="BU101" i="11"/>
  <c r="CC101" i="11" s="1"/>
  <c r="BU103" i="11"/>
  <c r="AL58" i="8"/>
  <c r="AX58" i="8" s="1"/>
  <c r="AP58" i="8"/>
  <c r="AL28" i="8"/>
  <c r="AX31" i="8" s="1"/>
  <c r="AP47" i="8" s="1"/>
  <c r="AP28" i="8"/>
  <c r="AL62" i="8"/>
  <c r="AX66" i="8" s="1"/>
  <c r="AP62" i="8"/>
  <c r="AL58" i="7"/>
  <c r="AX58" i="7" s="1"/>
  <c r="AP58" i="7"/>
  <c r="AL62" i="7"/>
  <c r="AX66" i="7" s="1"/>
  <c r="AP62" i="7"/>
  <c r="N58" i="7"/>
  <c r="N62" i="7"/>
  <c r="BU32" i="11"/>
  <c r="BU43" i="11"/>
  <c r="BY43" i="11" s="1"/>
  <c r="BU47" i="11"/>
  <c r="BU51" i="11"/>
  <c r="BY94" i="11"/>
  <c r="O101" i="11"/>
  <c r="AE101" i="11" s="1"/>
  <c r="AQ100" i="11" s="1"/>
  <c r="BJ117" i="11" s="1"/>
  <c r="BY101" i="11"/>
  <c r="BU105" i="11"/>
  <c r="AD59" i="7"/>
  <c r="AL59" i="7" s="1"/>
  <c r="AX60" i="7" s="1"/>
  <c r="AD63" i="7"/>
  <c r="BU28" i="11"/>
  <c r="BU36" i="11"/>
  <c r="AE95" i="11"/>
  <c r="O96" i="11"/>
  <c r="BU97" i="11"/>
  <c r="BU98" i="11"/>
  <c r="CC98" i="11" s="1"/>
  <c r="BU99" i="11"/>
  <c r="CC99" i="11" s="1"/>
  <c r="O104" i="11"/>
  <c r="AH24" i="8"/>
  <c r="AD29" i="8"/>
  <c r="AP29" i="8" s="1"/>
  <c r="N58" i="8"/>
  <c r="AD59" i="8"/>
  <c r="AP59" i="8" s="1"/>
  <c r="N62" i="8"/>
  <c r="AD63" i="8"/>
  <c r="AP63" i="8" s="1"/>
  <c r="AP28" i="7"/>
  <c r="BU27" i="11"/>
  <c r="BU31" i="11"/>
  <c r="BU35" i="11"/>
  <c r="BY35" i="11" s="1"/>
  <c r="BU42" i="11"/>
  <c r="BU46" i="11"/>
  <c r="BU50" i="11"/>
  <c r="BU88" i="11"/>
  <c r="CC88" i="11" s="1"/>
  <c r="O97" i="11"/>
  <c r="BU100" i="11"/>
  <c r="O105" i="11"/>
  <c r="BY102" i="11"/>
  <c r="CK101" i="11" s="1"/>
  <c r="BB118" i="11" s="1"/>
  <c r="AU88" i="4"/>
  <c r="BG105" i="4"/>
  <c r="BG109" i="4"/>
  <c r="AU53" i="4"/>
  <c r="BG104" i="4"/>
  <c r="BG108" i="4"/>
  <c r="BG112" i="4"/>
  <c r="CC25" i="11"/>
  <c r="BY25" i="11"/>
  <c r="CC27" i="11"/>
  <c r="BY27" i="11"/>
  <c r="CC29" i="11"/>
  <c r="BY29" i="11"/>
  <c r="CC31" i="11"/>
  <c r="BY31" i="11"/>
  <c r="CC33" i="11"/>
  <c r="BY33" i="11"/>
  <c r="BY41" i="11"/>
  <c r="CC41" i="11"/>
  <c r="BY45" i="11"/>
  <c r="CC45" i="11"/>
  <c r="CC46" i="11"/>
  <c r="BY46" i="11"/>
  <c r="CC48" i="11"/>
  <c r="BY48" i="11"/>
  <c r="CC50" i="11"/>
  <c r="BY50" i="11"/>
  <c r="CC53" i="11"/>
  <c r="BY53" i="11"/>
  <c r="AA25" i="11"/>
  <c r="O25" i="11"/>
  <c r="O26" i="11"/>
  <c r="AA26" i="11"/>
  <c r="O28" i="11"/>
  <c r="AA28" i="11"/>
  <c r="O30" i="11"/>
  <c r="AA30" i="11"/>
  <c r="O32" i="11"/>
  <c r="AA32" i="11"/>
  <c r="O34" i="11"/>
  <c r="AA34" i="11"/>
  <c r="AA36" i="11"/>
  <c r="O36" i="11"/>
  <c r="O41" i="11"/>
  <c r="AA41" i="11"/>
  <c r="O43" i="11"/>
  <c r="AA43" i="11"/>
  <c r="O45" i="11"/>
  <c r="AA45" i="11"/>
  <c r="O47" i="11"/>
  <c r="AA47" i="11"/>
  <c r="O49" i="11"/>
  <c r="AA49" i="11"/>
  <c r="O51" i="11"/>
  <c r="AA51" i="11"/>
  <c r="AA82" i="11"/>
  <c r="O82" i="11"/>
  <c r="AA103" i="11"/>
  <c r="O103" i="11"/>
  <c r="AA78" i="11"/>
  <c r="O78" i="11"/>
  <c r="CC79" i="11"/>
  <c r="BY79" i="11"/>
  <c r="AA102" i="11"/>
  <c r="O102" i="11"/>
  <c r="BY26" i="11"/>
  <c r="CC26" i="11"/>
  <c r="BY28" i="11"/>
  <c r="CC28" i="11"/>
  <c r="CK28" i="11" s="1"/>
  <c r="BR61" i="11" s="1"/>
  <c r="BY30" i="11"/>
  <c r="CC30" i="11"/>
  <c r="BY32" i="11"/>
  <c r="CC32" i="11"/>
  <c r="CK32" i="11" s="1"/>
  <c r="BR65" i="11" s="1"/>
  <c r="BY34" i="11"/>
  <c r="CC34" i="11"/>
  <c r="CC36" i="11"/>
  <c r="BY36" i="11"/>
  <c r="CC37" i="11"/>
  <c r="BY37" i="11"/>
  <c r="CC42" i="11"/>
  <c r="BY42" i="11"/>
  <c r="CC44" i="11"/>
  <c r="BY44" i="11"/>
  <c r="BY47" i="11"/>
  <c r="CC47" i="11"/>
  <c r="CK47" i="11" s="1"/>
  <c r="BB64" i="11" s="1"/>
  <c r="BY49" i="11"/>
  <c r="CC49" i="11"/>
  <c r="BY51" i="11"/>
  <c r="CC51" i="11"/>
  <c r="CC52" i="11"/>
  <c r="CK52" i="11" s="1"/>
  <c r="BB69" i="11" s="1"/>
  <c r="BY52" i="11"/>
  <c r="AA94" i="11"/>
  <c r="O94" i="11"/>
  <c r="CC104" i="11"/>
  <c r="BY104" i="11"/>
  <c r="AA27" i="11"/>
  <c r="O27" i="11"/>
  <c r="AA29" i="11"/>
  <c r="O29" i="11"/>
  <c r="AA31" i="11"/>
  <c r="O31" i="11"/>
  <c r="AA33" i="11"/>
  <c r="O33" i="11"/>
  <c r="O35" i="11"/>
  <c r="AA35" i="11"/>
  <c r="AA37" i="11"/>
  <c r="O37" i="11"/>
  <c r="AA42" i="11"/>
  <c r="O42" i="11"/>
  <c r="AA44" i="11"/>
  <c r="O44" i="11"/>
  <c r="AA46" i="11"/>
  <c r="O46" i="11"/>
  <c r="AA48" i="11"/>
  <c r="O48" i="11"/>
  <c r="AA50" i="11"/>
  <c r="O50" i="11"/>
  <c r="AA52" i="11"/>
  <c r="O52" i="11"/>
  <c r="AA53" i="11"/>
  <c r="O53" i="11"/>
  <c r="CC83" i="11"/>
  <c r="BY83" i="11"/>
  <c r="CC95" i="11"/>
  <c r="BY95" i="11"/>
  <c r="AA87" i="11"/>
  <c r="O87" i="11"/>
  <c r="AE89" i="11"/>
  <c r="AI89" i="11"/>
  <c r="AA77" i="11"/>
  <c r="O77" i="11"/>
  <c r="AA81" i="11"/>
  <c r="O81" i="11"/>
  <c r="CC82" i="11"/>
  <c r="BY82" i="11"/>
  <c r="CC77" i="11"/>
  <c r="BY77" i="11"/>
  <c r="AA80" i="11"/>
  <c r="O80" i="11"/>
  <c r="CC81" i="11"/>
  <c r="BY81" i="11"/>
  <c r="AA84" i="11"/>
  <c r="O84" i="11"/>
  <c r="CC85" i="11"/>
  <c r="BY85" i="11"/>
  <c r="BI86" i="11"/>
  <c r="BU86" i="11"/>
  <c r="AI88" i="11"/>
  <c r="AQ88" i="11" s="1"/>
  <c r="BU89" i="11"/>
  <c r="BI93" i="11"/>
  <c r="BU93" i="11"/>
  <c r="CK94" i="11"/>
  <c r="BB111" i="11" s="1"/>
  <c r="AI95" i="11"/>
  <c r="CC78" i="11"/>
  <c r="BY78" i="11"/>
  <c r="AA85" i="11"/>
  <c r="O85" i="11"/>
  <c r="AA79" i="11"/>
  <c r="O79" i="11"/>
  <c r="CC80" i="11"/>
  <c r="BY80" i="11"/>
  <c r="AA83" i="11"/>
  <c r="O83" i="11"/>
  <c r="CC84" i="11"/>
  <c r="BY84" i="11"/>
  <c r="AE86" i="11"/>
  <c r="AI86" i="11"/>
  <c r="AE93" i="11"/>
  <c r="AI93" i="11"/>
  <c r="BY96" i="11"/>
  <c r="AA98" i="11"/>
  <c r="O98" i="11"/>
  <c r="AE99" i="11"/>
  <c r="AI99" i="11"/>
  <c r="CC103" i="11"/>
  <c r="CK103" i="11" s="1"/>
  <c r="BB120" i="11" s="1"/>
  <c r="BY103" i="11"/>
  <c r="CK102" i="11" s="1"/>
  <c r="BB119" i="11" s="1"/>
  <c r="AE97" i="11"/>
  <c r="AQ96" i="11" s="1"/>
  <c r="BJ113" i="11" s="1"/>
  <c r="AE105" i="11"/>
  <c r="AQ104" i="11" s="1"/>
  <c r="BJ121" i="11" s="1"/>
  <c r="AE96" i="11"/>
  <c r="AE100" i="11"/>
  <c r="AE104" i="11"/>
  <c r="AP47" i="7"/>
  <c r="AH47" i="7"/>
  <c r="AD27" i="7"/>
  <c r="N27" i="7"/>
  <c r="AD57" i="7"/>
  <c r="N57" i="7"/>
  <c r="AQ75" i="7"/>
  <c r="AI75" i="7"/>
  <c r="AD26" i="7"/>
  <c r="N26" i="7"/>
  <c r="AP60" i="7"/>
  <c r="AL60" i="7"/>
  <c r="AX62" i="7" s="1"/>
  <c r="AH24" i="7"/>
  <c r="AP25" i="7"/>
  <c r="AL25" i="7"/>
  <c r="AX25" i="7" s="1"/>
  <c r="AP30" i="7"/>
  <c r="AL30" i="7"/>
  <c r="AX35" i="7" s="1"/>
  <c r="AP63" i="7"/>
  <c r="AL63" i="7"/>
  <c r="AX68" i="7" s="1"/>
  <c r="AH63" i="7"/>
  <c r="AX67" i="7" s="1"/>
  <c r="AH25" i="7"/>
  <c r="AX24" i="7" s="1"/>
  <c r="AL29" i="7"/>
  <c r="AX33" i="7" s="1"/>
  <c r="AP59" i="7"/>
  <c r="AD61" i="7"/>
  <c r="N61" i="7"/>
  <c r="AQ83" i="7"/>
  <c r="AI83" i="7"/>
  <c r="N30" i="7"/>
  <c r="AH30" i="7" s="1"/>
  <c r="AH58" i="7"/>
  <c r="N60" i="7"/>
  <c r="AH60" i="7" s="1"/>
  <c r="AH62" i="7"/>
  <c r="AI75" i="8"/>
  <c r="AQ75" i="8"/>
  <c r="AL60" i="8"/>
  <c r="AX62" i="8" s="1"/>
  <c r="AP60" i="8"/>
  <c r="AP26" i="8"/>
  <c r="AL26" i="8"/>
  <c r="AX27" i="8" s="1"/>
  <c r="AL57" i="8"/>
  <c r="AP57" i="8"/>
  <c r="AP30" i="8"/>
  <c r="AL30" i="8"/>
  <c r="AX35" i="8" s="1"/>
  <c r="AQ83" i="8"/>
  <c r="AI83" i="8"/>
  <c r="AP25" i="8"/>
  <c r="AL25" i="8"/>
  <c r="AX25" i="8" s="1"/>
  <c r="F92" i="8" s="1"/>
  <c r="AH25" i="8"/>
  <c r="AX24" i="8" s="1"/>
  <c r="AD27" i="8"/>
  <c r="N57" i="8"/>
  <c r="AH57" i="8" s="1"/>
  <c r="AH63" i="8"/>
  <c r="AX67" i="8" s="1"/>
  <c r="AH26" i="8"/>
  <c r="AH28" i="8"/>
  <c r="AH30" i="8"/>
  <c r="AH58" i="8"/>
  <c r="AL59" i="8"/>
  <c r="AX60" i="8" s="1"/>
  <c r="N60" i="8"/>
  <c r="AH60" i="8" s="1"/>
  <c r="AX61" i="8" s="1"/>
  <c r="AD61" i="8"/>
  <c r="AH62" i="8"/>
  <c r="AH59" i="8"/>
  <c r="AX59" i="8" s="1"/>
  <c r="AE88" i="4"/>
  <c r="AM88" i="4"/>
  <c r="BG101" i="4"/>
  <c r="BG113" i="4" s="1"/>
  <c r="AH47" i="8" l="1"/>
  <c r="AX32" i="7"/>
  <c r="AH48" i="7" s="1"/>
  <c r="AP29" i="7"/>
  <c r="AX34" i="7" s="1"/>
  <c r="CC87" i="11"/>
  <c r="BR120" i="11" s="1"/>
  <c r="BY87" i="11"/>
  <c r="AH29" i="8"/>
  <c r="AX32" i="8" s="1"/>
  <c r="AH48" i="8" s="1"/>
  <c r="BY99" i="11"/>
  <c r="CK98" i="11" s="1"/>
  <c r="BB115" i="11" s="1"/>
  <c r="CK44" i="11"/>
  <c r="BB61" i="11" s="1"/>
  <c r="CC43" i="11"/>
  <c r="CK43" i="11" s="1"/>
  <c r="BB60" i="11" s="1"/>
  <c r="CC35" i="11"/>
  <c r="CK35" i="11" s="1"/>
  <c r="BR68" i="11" s="1"/>
  <c r="AD145" i="11" s="1"/>
  <c r="BY98" i="11"/>
  <c r="AL29" i="8"/>
  <c r="AX33" i="8" s="1"/>
  <c r="F100" i="8" s="1"/>
  <c r="AH59" i="7"/>
  <c r="AX59" i="7" s="1"/>
  <c r="BY88" i="11"/>
  <c r="CK87" i="11" s="1"/>
  <c r="CK51" i="11"/>
  <c r="BB68" i="11" s="1"/>
  <c r="N145" i="11" s="1"/>
  <c r="CC100" i="11"/>
  <c r="CK100" i="11" s="1"/>
  <c r="BB117" i="11" s="1"/>
  <c r="BY100" i="11"/>
  <c r="CK99" i="11" s="1"/>
  <c r="BB116" i="11" s="1"/>
  <c r="N141" i="11" s="1"/>
  <c r="CC97" i="11"/>
  <c r="CK97" i="11" s="1"/>
  <c r="BB114" i="11" s="1"/>
  <c r="BY97" i="11"/>
  <c r="CK96" i="11" s="1"/>
  <c r="BB113" i="11" s="1"/>
  <c r="N138" i="11" s="1"/>
  <c r="CC105" i="11"/>
  <c r="BY105" i="11"/>
  <c r="AL63" i="8"/>
  <c r="AX68" i="8" s="1"/>
  <c r="AI85" i="8" s="1"/>
  <c r="CK104" i="11"/>
  <c r="BB121" i="11" s="1"/>
  <c r="N146" i="11" s="1"/>
  <c r="CK42" i="11"/>
  <c r="BB59" i="11" s="1"/>
  <c r="N136" i="11" s="1"/>
  <c r="CK36" i="11"/>
  <c r="BR69" i="11" s="1"/>
  <c r="BR117" i="11"/>
  <c r="AD142" i="11" s="1"/>
  <c r="CK84" i="11"/>
  <c r="BR113" i="11"/>
  <c r="AD138" i="11" s="1"/>
  <c r="CK80" i="11"/>
  <c r="AE36" i="11"/>
  <c r="AI36" i="11"/>
  <c r="BR118" i="11"/>
  <c r="BR114" i="11"/>
  <c r="CK81" i="11"/>
  <c r="BR115" i="11"/>
  <c r="CK82" i="11"/>
  <c r="AE87" i="11"/>
  <c r="AQ86" i="11" s="1"/>
  <c r="AI87" i="11"/>
  <c r="AQ87" i="11" s="1"/>
  <c r="AE52" i="11"/>
  <c r="AI52" i="11"/>
  <c r="AE48" i="11"/>
  <c r="AI48" i="11"/>
  <c r="AE44" i="11"/>
  <c r="AI44" i="11"/>
  <c r="AE37" i="11"/>
  <c r="AI37" i="11"/>
  <c r="AE33" i="11"/>
  <c r="AI33" i="11"/>
  <c r="AE29" i="11"/>
  <c r="AI29" i="11"/>
  <c r="BR121" i="11"/>
  <c r="AD146" i="11" s="1"/>
  <c r="AI78" i="11"/>
  <c r="AE78" i="11"/>
  <c r="AE49" i="11"/>
  <c r="AI49" i="11"/>
  <c r="AE45" i="11"/>
  <c r="AI45" i="11"/>
  <c r="AE34" i="11"/>
  <c r="AI34" i="11"/>
  <c r="AE30" i="11"/>
  <c r="AI30" i="11"/>
  <c r="AE26" i="11"/>
  <c r="AI26" i="11"/>
  <c r="CK50" i="11"/>
  <c r="BB67" i="11" s="1"/>
  <c r="CK27" i="11"/>
  <c r="BR60" i="11" s="1"/>
  <c r="AQ99" i="11"/>
  <c r="BJ116" i="11" s="1"/>
  <c r="AI83" i="11"/>
  <c r="AE83" i="11"/>
  <c r="AI79" i="11"/>
  <c r="AE79" i="11"/>
  <c r="BR111" i="11"/>
  <c r="CK78" i="11"/>
  <c r="BY86" i="11"/>
  <c r="CK85" i="11" s="1"/>
  <c r="CC86" i="11"/>
  <c r="AE35" i="11"/>
  <c r="AI35" i="11"/>
  <c r="CK49" i="11"/>
  <c r="BB66" i="11" s="1"/>
  <c r="N143" i="11" s="1"/>
  <c r="CK34" i="11"/>
  <c r="BR67" i="11" s="1"/>
  <c r="CK30" i="11"/>
  <c r="BR63" i="11" s="1"/>
  <c r="CK26" i="11"/>
  <c r="BR59" i="11" s="1"/>
  <c r="AE82" i="11"/>
  <c r="AI82" i="11"/>
  <c r="AQ82" i="11" s="1"/>
  <c r="CK45" i="11"/>
  <c r="BB62" i="11" s="1"/>
  <c r="CK41" i="11"/>
  <c r="AI85" i="11"/>
  <c r="AQ85" i="11" s="1"/>
  <c r="AE85" i="11"/>
  <c r="BZ121" i="11"/>
  <c r="AE25" i="11"/>
  <c r="AI25" i="11"/>
  <c r="AE98" i="11"/>
  <c r="AQ97" i="11" s="1"/>
  <c r="BJ114" i="11" s="1"/>
  <c r="AI98" i="11"/>
  <c r="AQ98" i="11" s="1"/>
  <c r="BJ115" i="11" s="1"/>
  <c r="BY93" i="11"/>
  <c r="CC93" i="11"/>
  <c r="CK93" i="11" s="1"/>
  <c r="CK77" i="11"/>
  <c r="AI77" i="11"/>
  <c r="AQ77" i="11" s="1"/>
  <c r="AE77" i="11"/>
  <c r="BR116" i="11"/>
  <c r="CK83" i="11"/>
  <c r="AE102" i="11"/>
  <c r="AQ101" i="11" s="1"/>
  <c r="BJ118" i="11" s="1"/>
  <c r="AI102" i="11"/>
  <c r="AE41" i="11"/>
  <c r="AI41" i="11"/>
  <c r="CK46" i="11"/>
  <c r="BB63" i="11" s="1"/>
  <c r="N140" i="11" s="1"/>
  <c r="CK31" i="11"/>
  <c r="BR64" i="11" s="1"/>
  <c r="N144" i="11"/>
  <c r="AQ95" i="11"/>
  <c r="BJ112" i="11" s="1"/>
  <c r="CC89" i="11"/>
  <c r="BY89" i="11"/>
  <c r="CK88" i="11" s="1"/>
  <c r="AT121" i="11" s="1"/>
  <c r="AE84" i="11"/>
  <c r="AI84" i="11"/>
  <c r="AQ84" i="11" s="1"/>
  <c r="AE80" i="11"/>
  <c r="AI80" i="11"/>
  <c r="AI81" i="11"/>
  <c r="AE81" i="11"/>
  <c r="CK95" i="11"/>
  <c r="BB112" i="11" s="1"/>
  <c r="N137" i="11" s="1"/>
  <c r="AE53" i="11"/>
  <c r="AI53" i="11"/>
  <c r="AE50" i="11"/>
  <c r="AI50" i="11"/>
  <c r="AE46" i="11"/>
  <c r="AI46" i="11"/>
  <c r="AE42" i="11"/>
  <c r="AI42" i="11"/>
  <c r="AE31" i="11"/>
  <c r="AI31" i="11"/>
  <c r="AE27" i="11"/>
  <c r="AI27" i="11"/>
  <c r="AE94" i="11"/>
  <c r="AQ93" i="11" s="1"/>
  <c r="AI94" i="11"/>
  <c r="AQ94" i="11" s="1"/>
  <c r="BJ111" i="11" s="1"/>
  <c r="CK79" i="11"/>
  <c r="BR112" i="11"/>
  <c r="AE103" i="11"/>
  <c r="AI103" i="11"/>
  <c r="AQ103" i="11" s="1"/>
  <c r="BJ120" i="11" s="1"/>
  <c r="AE51" i="11"/>
  <c r="AI51" i="11"/>
  <c r="AQ51" i="11" s="1"/>
  <c r="BJ68" i="11" s="1"/>
  <c r="AE47" i="11"/>
  <c r="AI47" i="11"/>
  <c r="AQ47" i="11" s="1"/>
  <c r="BJ64" i="11" s="1"/>
  <c r="AE43" i="11"/>
  <c r="AI43" i="11"/>
  <c r="AQ43" i="11" s="1"/>
  <c r="BJ60" i="11" s="1"/>
  <c r="AE32" i="11"/>
  <c r="AI32" i="11"/>
  <c r="AE28" i="11"/>
  <c r="AI28" i="11"/>
  <c r="CK48" i="11"/>
  <c r="BB65" i="11" s="1"/>
  <c r="N142" i="11" s="1"/>
  <c r="CK33" i="11"/>
  <c r="BR66" i="11" s="1"/>
  <c r="CK29" i="11"/>
  <c r="BR62" i="11" s="1"/>
  <c r="CK25" i="11"/>
  <c r="AI84" i="7"/>
  <c r="AQ84" i="7"/>
  <c r="AI76" i="7"/>
  <c r="AQ76" i="7"/>
  <c r="AP49" i="7"/>
  <c r="V100" i="7" s="1"/>
  <c r="F100" i="7"/>
  <c r="AH49" i="7"/>
  <c r="N100" i="7" s="1"/>
  <c r="F102" i="7"/>
  <c r="AQ85" i="7"/>
  <c r="AI85" i="7"/>
  <c r="AQ79" i="7"/>
  <c r="AI79" i="7"/>
  <c r="AP26" i="7"/>
  <c r="AL26" i="7"/>
  <c r="AX27" i="7" s="1"/>
  <c r="AH26" i="7"/>
  <c r="AX26" i="7" s="1"/>
  <c r="AP40" i="7"/>
  <c r="AP52" i="7" s="1"/>
  <c r="AH40" i="7"/>
  <c r="AH52" i="7" s="1"/>
  <c r="F94" i="7"/>
  <c r="AQ77" i="7"/>
  <c r="AI77" i="7"/>
  <c r="AP41" i="7"/>
  <c r="V92" i="7" s="1"/>
  <c r="AH41" i="7"/>
  <c r="N92" i="7" s="1"/>
  <c r="F92" i="7"/>
  <c r="AH57" i="7"/>
  <c r="AP57" i="7"/>
  <c r="AX57" i="7" s="1"/>
  <c r="AL57" i="7"/>
  <c r="AX61" i="7"/>
  <c r="AP48" i="7"/>
  <c r="AH61" i="7"/>
  <c r="AX63" i="7" s="1"/>
  <c r="AP61" i="7"/>
  <c r="AX65" i="7" s="1"/>
  <c r="AL61" i="7"/>
  <c r="AX64" i="7" s="1"/>
  <c r="AP51" i="7"/>
  <c r="AH51" i="7"/>
  <c r="AH27" i="7"/>
  <c r="AP27" i="7"/>
  <c r="AX30" i="7" s="1"/>
  <c r="AL27" i="7"/>
  <c r="AX29" i="7" s="1"/>
  <c r="F96" i="7" s="1"/>
  <c r="AP48" i="8"/>
  <c r="AI78" i="8"/>
  <c r="AQ78" i="8"/>
  <c r="AI84" i="8"/>
  <c r="AQ84" i="8"/>
  <c r="AX34" i="8"/>
  <c r="F102" i="8"/>
  <c r="AQ85" i="8"/>
  <c r="F94" i="8"/>
  <c r="AQ77" i="8"/>
  <c r="AI77" i="8"/>
  <c r="AP51" i="8"/>
  <c r="AH51" i="8"/>
  <c r="AP40" i="8"/>
  <c r="AP52" i="8" s="1"/>
  <c r="AH40" i="8"/>
  <c r="AH52" i="8" s="1"/>
  <c r="AP41" i="8"/>
  <c r="V92" i="8" s="1"/>
  <c r="AH41" i="8"/>
  <c r="N92" i="8" s="1"/>
  <c r="AP43" i="8"/>
  <c r="AH43" i="8"/>
  <c r="AI76" i="8"/>
  <c r="AQ76" i="8"/>
  <c r="AH61" i="8"/>
  <c r="AX63" i="8" s="1"/>
  <c r="AP61" i="8"/>
  <c r="AX65" i="8" s="1"/>
  <c r="AL61" i="8"/>
  <c r="AX64" i="8" s="1"/>
  <c r="AH27" i="8"/>
  <c r="AX28" i="8" s="1"/>
  <c r="F95" i="8" s="1"/>
  <c r="AP27" i="8"/>
  <c r="AX30" i="8" s="1"/>
  <c r="AL27" i="8"/>
  <c r="AX29" i="8" s="1"/>
  <c r="F96" i="8" s="1"/>
  <c r="AX26" i="8"/>
  <c r="F93" i="8" s="1"/>
  <c r="AX57" i="8"/>
  <c r="AI79" i="8"/>
  <c r="AQ79" i="8"/>
  <c r="AP49" i="8" l="1"/>
  <c r="V100" i="8" s="1"/>
  <c r="AH49" i="8"/>
  <c r="N100" i="8" s="1"/>
  <c r="AX36" i="8"/>
  <c r="AX36" i="7"/>
  <c r="AD143" i="11"/>
  <c r="N102" i="8"/>
  <c r="N139" i="11"/>
  <c r="V94" i="8"/>
  <c r="AQ28" i="11"/>
  <c r="AD137" i="11"/>
  <c r="AQ27" i="11"/>
  <c r="BZ60" i="11" s="1"/>
  <c r="AQ42" i="11"/>
  <c r="BJ59" i="11" s="1"/>
  <c r="AQ50" i="11"/>
  <c r="BJ67" i="11" s="1"/>
  <c r="AQ35" i="11"/>
  <c r="AD140" i="11"/>
  <c r="AQ36" i="11"/>
  <c r="AQ81" i="11"/>
  <c r="AQ41" i="11"/>
  <c r="BJ58" i="11" s="1"/>
  <c r="BJ70" i="11" s="1"/>
  <c r="BZ119" i="11"/>
  <c r="BJ110" i="11"/>
  <c r="AQ105" i="11"/>
  <c r="BR58" i="11"/>
  <c r="BR70" i="11" s="1"/>
  <c r="CK37" i="11"/>
  <c r="AQ53" i="11"/>
  <c r="BR110" i="11"/>
  <c r="CK89" i="11"/>
  <c r="AQ79" i="11"/>
  <c r="BZ117" i="11"/>
  <c r="AT117" i="11"/>
  <c r="V137" i="11"/>
  <c r="AD141" i="11"/>
  <c r="CK105" i="11"/>
  <c r="BB110" i="11"/>
  <c r="AQ25" i="11"/>
  <c r="AQ30" i="11"/>
  <c r="AQ45" i="11"/>
  <c r="BJ62" i="11" s="1"/>
  <c r="AQ29" i="11"/>
  <c r="AQ48" i="11"/>
  <c r="BJ65" i="11" s="1"/>
  <c r="V142" i="11" s="1"/>
  <c r="BZ120" i="11"/>
  <c r="AT120" i="11"/>
  <c r="AT60" i="11"/>
  <c r="V139" i="11"/>
  <c r="CK53" i="11"/>
  <c r="BB58" i="11"/>
  <c r="BB70" i="11" s="1"/>
  <c r="BZ69" i="11"/>
  <c r="AL146" i="11" s="1"/>
  <c r="AQ32" i="11"/>
  <c r="V145" i="11"/>
  <c r="V136" i="11"/>
  <c r="AQ31" i="11"/>
  <c r="AQ46" i="11"/>
  <c r="BJ63" i="11" s="1"/>
  <c r="AT114" i="11"/>
  <c r="BZ114" i="11"/>
  <c r="AQ102" i="11"/>
  <c r="BJ119" i="11" s="1"/>
  <c r="V144" i="11" s="1"/>
  <c r="AT115" i="11"/>
  <c r="BZ115" i="11"/>
  <c r="CK86" i="11"/>
  <c r="BR119" i="11"/>
  <c r="AD144" i="11" s="1"/>
  <c r="AD136" i="11"/>
  <c r="AQ83" i="11"/>
  <c r="AQ78" i="11"/>
  <c r="AD139" i="11"/>
  <c r="BZ61" i="11"/>
  <c r="AT68" i="11"/>
  <c r="BZ68" i="11"/>
  <c r="AQ80" i="11"/>
  <c r="BZ110" i="11"/>
  <c r="AQ89" i="11"/>
  <c r="AT110" i="11"/>
  <c r="V140" i="11"/>
  <c r="BZ118" i="11"/>
  <c r="AT118" i="11"/>
  <c r="V141" i="11"/>
  <c r="AQ26" i="11"/>
  <c r="AQ34" i="11"/>
  <c r="AQ49" i="11"/>
  <c r="BJ66" i="11" s="1"/>
  <c r="V143" i="11" s="1"/>
  <c r="AQ33" i="11"/>
  <c r="AQ44" i="11"/>
  <c r="BJ61" i="11" s="1"/>
  <c r="V138" i="11" s="1"/>
  <c r="AQ52" i="11"/>
  <c r="BJ69" i="11" s="1"/>
  <c r="V146" i="11" s="1"/>
  <c r="AP46" i="7"/>
  <c r="AH46" i="7"/>
  <c r="AP42" i="7"/>
  <c r="V93" i="7" s="1"/>
  <c r="AH42" i="7"/>
  <c r="N93" i="7" s="1"/>
  <c r="V102" i="7"/>
  <c r="F98" i="7"/>
  <c r="AQ81" i="7"/>
  <c r="V98" i="7" s="1"/>
  <c r="AI81" i="7"/>
  <c r="N98" i="7" s="1"/>
  <c r="AI78" i="7"/>
  <c r="AQ78" i="7"/>
  <c r="AP50" i="7"/>
  <c r="V101" i="7" s="1"/>
  <c r="AH50" i="7"/>
  <c r="N101" i="7" s="1"/>
  <c r="AI82" i="7"/>
  <c r="N99" i="7" s="1"/>
  <c r="F99" i="7"/>
  <c r="AQ82" i="7"/>
  <c r="V99" i="7" s="1"/>
  <c r="F97" i="7"/>
  <c r="AI80" i="7"/>
  <c r="AQ80" i="7"/>
  <c r="AP43" i="7"/>
  <c r="V94" i="7" s="1"/>
  <c r="AH43" i="7"/>
  <c r="N94" i="7" s="1"/>
  <c r="AP45" i="7"/>
  <c r="V96" i="7" s="1"/>
  <c r="AH45" i="7"/>
  <c r="N96" i="7" s="1"/>
  <c r="AI74" i="7"/>
  <c r="AX69" i="7"/>
  <c r="F91" i="7"/>
  <c r="F103" i="7" s="1"/>
  <c r="AQ74" i="7"/>
  <c r="AX28" i="7"/>
  <c r="N102" i="7"/>
  <c r="F93" i="7"/>
  <c r="F101" i="7"/>
  <c r="AP46" i="8"/>
  <c r="AH46" i="8"/>
  <c r="F97" i="8"/>
  <c r="AI80" i="8"/>
  <c r="AQ80" i="8"/>
  <c r="V97" i="8" s="1"/>
  <c r="AI81" i="8"/>
  <c r="N98" i="8" s="1"/>
  <c r="F98" i="8"/>
  <c r="AQ81" i="8"/>
  <c r="V98" i="8" s="1"/>
  <c r="AI74" i="8"/>
  <c r="AQ74" i="8"/>
  <c r="AX69" i="8"/>
  <c r="F91" i="8"/>
  <c r="F103" i="8" s="1"/>
  <c r="AP45" i="8"/>
  <c r="V96" i="8" s="1"/>
  <c r="AH45" i="8"/>
  <c r="AI82" i="8"/>
  <c r="N99" i="8" s="1"/>
  <c r="F99" i="8"/>
  <c r="AQ82" i="8"/>
  <c r="V99" i="8" s="1"/>
  <c r="AP42" i="8"/>
  <c r="V93" i="8" s="1"/>
  <c r="AH42" i="8"/>
  <c r="N93" i="8" s="1"/>
  <c r="V102" i="8"/>
  <c r="AP50" i="8"/>
  <c r="V101" i="8" s="1"/>
  <c r="AH50" i="8"/>
  <c r="N101" i="8" s="1"/>
  <c r="F101" i="8"/>
  <c r="AP44" i="8"/>
  <c r="V95" i="8" s="1"/>
  <c r="AH44" i="8"/>
  <c r="N95" i="8" s="1"/>
  <c r="N96" i="8"/>
  <c r="N94" i="8"/>
  <c r="V97" i="7" l="1"/>
  <c r="N97" i="7"/>
  <c r="N97" i="8"/>
  <c r="AL145" i="11"/>
  <c r="BZ67" i="11"/>
  <c r="AT67" i="11"/>
  <c r="BZ112" i="11"/>
  <c r="AL137" i="11" s="1"/>
  <c r="AT112" i="11"/>
  <c r="F137" i="11" s="1"/>
  <c r="BZ59" i="11"/>
  <c r="AT59" i="11"/>
  <c r="BZ111" i="11"/>
  <c r="AT111" i="11"/>
  <c r="AT69" i="11"/>
  <c r="F146" i="11" s="1"/>
  <c r="BZ58" i="11"/>
  <c r="BZ70" i="11" s="1"/>
  <c r="AQ37" i="11"/>
  <c r="AT58" i="11"/>
  <c r="AT70" i="11" s="1"/>
  <c r="AT119" i="11"/>
  <c r="AL135" i="11"/>
  <c r="AL147" i="11" s="1"/>
  <c r="BZ122" i="11"/>
  <c r="AT63" i="11"/>
  <c r="BZ63" i="11"/>
  <c r="BJ122" i="11"/>
  <c r="V135" i="11"/>
  <c r="V147" i="11" s="1"/>
  <c r="BZ66" i="11"/>
  <c r="AL143" i="11" s="1"/>
  <c r="AT66" i="11"/>
  <c r="F135" i="11"/>
  <c r="F147" i="11" s="1"/>
  <c r="AT122" i="11"/>
  <c r="BZ113" i="11"/>
  <c r="AL138" i="11" s="1"/>
  <c r="AT113" i="11"/>
  <c r="AT61" i="11"/>
  <c r="BZ116" i="11"/>
  <c r="AT116" i="11"/>
  <c r="AL140" i="11"/>
  <c r="BZ62" i="11"/>
  <c r="AL139" i="11" s="1"/>
  <c r="AT62" i="11"/>
  <c r="F139" i="11" s="1"/>
  <c r="N135" i="11"/>
  <c r="N147" i="11" s="1"/>
  <c r="BB122" i="11"/>
  <c r="BR122" i="11"/>
  <c r="AD135" i="11"/>
  <c r="AD147" i="11" s="1"/>
  <c r="AL144" i="11"/>
  <c r="AT64" i="11"/>
  <c r="BZ64" i="11"/>
  <c r="F143" i="11"/>
  <c r="F140" i="11"/>
  <c r="AT65" i="11"/>
  <c r="F142" i="11" s="1"/>
  <c r="BZ65" i="11"/>
  <c r="AL142" i="11" s="1"/>
  <c r="F145" i="11"/>
  <c r="AP44" i="7"/>
  <c r="AH44" i="7"/>
  <c r="N95" i="7" s="1"/>
  <c r="AI86" i="7"/>
  <c r="N91" i="7"/>
  <c r="N103" i="7" s="1"/>
  <c r="V95" i="7"/>
  <c r="V91" i="7"/>
  <c r="V103" i="7" s="1"/>
  <c r="AQ86" i="7"/>
  <c r="F95" i="7"/>
  <c r="AI86" i="8"/>
  <c r="N91" i="8"/>
  <c r="N103" i="8" s="1"/>
  <c r="V91" i="8"/>
  <c r="V103" i="8" s="1"/>
  <c r="AQ86" i="8"/>
  <c r="F144" i="11" l="1"/>
  <c r="F136" i="11"/>
  <c r="AL141" i="11"/>
  <c r="AL136" i="11"/>
  <c r="F138" i="11"/>
  <c r="F141" i="11"/>
  <c r="J69" i="9" l="1"/>
  <c r="Z69" i="9" s="1"/>
  <c r="AH69" i="9" s="1"/>
  <c r="J68" i="9"/>
  <c r="Z68" i="9" s="1"/>
  <c r="AH68" i="9" s="1"/>
  <c r="J67" i="9"/>
  <c r="Z67" i="9" s="1"/>
  <c r="AH67" i="9" s="1"/>
  <c r="J66" i="9"/>
  <c r="Z66" i="9" s="1"/>
  <c r="AH66" i="9" s="1"/>
  <c r="J65" i="9"/>
  <c r="Z65" i="9" s="1"/>
  <c r="AH65" i="9" s="1"/>
  <c r="J64" i="9"/>
  <c r="Z64" i="9" s="1"/>
  <c r="AH64" i="9" s="1"/>
  <c r="J63" i="9"/>
  <c r="Z63" i="9" s="1"/>
  <c r="AH63" i="9" s="1"/>
  <c r="J62" i="9"/>
  <c r="Z62" i="9" s="1"/>
  <c r="AH62" i="9" s="1"/>
  <c r="J61" i="9"/>
  <c r="J60" i="9"/>
  <c r="Z60" i="9" s="1"/>
  <c r="J59" i="9"/>
  <c r="J58" i="9"/>
  <c r="Z58" i="9" s="1"/>
  <c r="J57" i="9"/>
  <c r="Z36" i="9"/>
  <c r="AH36" i="9" s="1"/>
  <c r="Z35" i="9"/>
  <c r="AH35" i="9" s="1"/>
  <c r="Z34" i="9"/>
  <c r="AH34" i="9" s="1"/>
  <c r="Z33" i="9"/>
  <c r="AH33" i="9" s="1"/>
  <c r="Z32" i="9"/>
  <c r="AH32" i="9" s="1"/>
  <c r="Z31" i="9"/>
  <c r="AH31" i="9" s="1"/>
  <c r="Z30" i="9"/>
  <c r="AH30" i="9" s="1"/>
  <c r="Z29" i="9"/>
  <c r="AH29" i="9" s="1"/>
  <c r="Z28" i="9"/>
  <c r="AH28" i="9" s="1"/>
  <c r="Z27" i="9"/>
  <c r="Z26" i="9"/>
  <c r="AD26" i="9" s="1"/>
  <c r="Z25" i="9"/>
  <c r="Z24" i="9"/>
  <c r="J37" i="3"/>
  <c r="F37" i="3"/>
  <c r="AT70" i="3"/>
  <c r="AT69" i="3"/>
  <c r="AT68" i="3"/>
  <c r="BJ84" i="3" s="1"/>
  <c r="AT67" i="3"/>
  <c r="AT66" i="3"/>
  <c r="AT65" i="3"/>
  <c r="AT64" i="3"/>
  <c r="BJ80" i="3" s="1"/>
  <c r="AT63" i="3"/>
  <c r="AT62" i="3"/>
  <c r="AT61" i="3"/>
  <c r="AT60" i="3"/>
  <c r="BJ76" i="3" s="1"/>
  <c r="AT59" i="3"/>
  <c r="AL70" i="3"/>
  <c r="AT86" i="3" s="1"/>
  <c r="AL69" i="3"/>
  <c r="AT85" i="3" s="1"/>
  <c r="AL68" i="3"/>
  <c r="AT84" i="3" s="1"/>
  <c r="AL66" i="3"/>
  <c r="AT82" i="3" s="1"/>
  <c r="AL65" i="3"/>
  <c r="AT81" i="3" s="1"/>
  <c r="AL64" i="3"/>
  <c r="AT80" i="3" s="1"/>
  <c r="AL63" i="3"/>
  <c r="AT79" i="3" s="1"/>
  <c r="AL62" i="3"/>
  <c r="AT78" i="3" s="1"/>
  <c r="AL61" i="3"/>
  <c r="AT77" i="3" s="1"/>
  <c r="AL60" i="3"/>
  <c r="AT76" i="3" s="1"/>
  <c r="AL59" i="3"/>
  <c r="AT75" i="3" s="1"/>
  <c r="AT87" i="3" s="1"/>
  <c r="AT36" i="3"/>
  <c r="BJ52" i="3" s="1"/>
  <c r="AT35" i="3"/>
  <c r="BJ51" i="3" s="1"/>
  <c r="AT34" i="3"/>
  <c r="BB50" i="3" s="1"/>
  <c r="AT33" i="3"/>
  <c r="BB49" i="3" s="1"/>
  <c r="AT32" i="3"/>
  <c r="BB48" i="3" s="1"/>
  <c r="AT31" i="3"/>
  <c r="BJ47" i="3" s="1"/>
  <c r="AT30" i="3"/>
  <c r="BB46" i="3" s="1"/>
  <c r="AT29" i="3"/>
  <c r="BB45" i="3" s="1"/>
  <c r="AT28" i="3"/>
  <c r="BB44" i="3" s="1"/>
  <c r="AT27" i="3"/>
  <c r="BJ43" i="3" s="1"/>
  <c r="AT26" i="3"/>
  <c r="BB42" i="3" s="1"/>
  <c r="AT25" i="3"/>
  <c r="N98" i="3" s="1"/>
  <c r="AL36" i="3"/>
  <c r="AT52" i="3" s="1"/>
  <c r="AL35" i="3"/>
  <c r="AT51" i="3" s="1"/>
  <c r="AL34" i="3"/>
  <c r="AT50" i="3" s="1"/>
  <c r="AL33" i="3"/>
  <c r="AT49" i="3" s="1"/>
  <c r="AL32" i="3"/>
  <c r="F105" i="3" s="1"/>
  <c r="AL31" i="3"/>
  <c r="AL30" i="3"/>
  <c r="AL46" i="3" s="1"/>
  <c r="AL29" i="3"/>
  <c r="AL28" i="3"/>
  <c r="F101" i="3" s="1"/>
  <c r="AL27" i="3"/>
  <c r="AL26" i="3"/>
  <c r="AT42" i="3" s="1"/>
  <c r="AL25" i="3"/>
  <c r="AT41" i="3" s="1"/>
  <c r="BJ44" i="3" l="1"/>
  <c r="F100" i="3"/>
  <c r="F104" i="3"/>
  <c r="F103" i="3"/>
  <c r="F102" i="3"/>
  <c r="BJ48" i="3"/>
  <c r="AL42" i="3"/>
  <c r="F99" i="3"/>
  <c r="AL51" i="3"/>
  <c r="BB47" i="3"/>
  <c r="BB59" i="3"/>
  <c r="BB63" i="3"/>
  <c r="AL49" i="3"/>
  <c r="AL43" i="3"/>
  <c r="AL47" i="3"/>
  <c r="AL52" i="3"/>
  <c r="AT44" i="3"/>
  <c r="AT48" i="3"/>
  <c r="BJ41" i="3"/>
  <c r="BJ45" i="3"/>
  <c r="BJ49" i="3"/>
  <c r="F98" i="3"/>
  <c r="AT47" i="3"/>
  <c r="BB43" i="3"/>
  <c r="BB51" i="3"/>
  <c r="AL44" i="3"/>
  <c r="AL48" i="3"/>
  <c r="AT45" i="3"/>
  <c r="BB41" i="3"/>
  <c r="BJ42" i="3"/>
  <c r="BJ46" i="3"/>
  <c r="BJ50" i="3"/>
  <c r="AT43" i="3"/>
  <c r="F110" i="3"/>
  <c r="AL41" i="3"/>
  <c r="AL53" i="3" s="1"/>
  <c r="AL45" i="3"/>
  <c r="AL50" i="3"/>
  <c r="AT46" i="3"/>
  <c r="BJ53" i="3"/>
  <c r="AT53" i="3"/>
  <c r="BB53" i="3"/>
  <c r="BB52" i="3"/>
  <c r="F107" i="3"/>
  <c r="N99" i="3"/>
  <c r="N103" i="3"/>
  <c r="N107" i="3"/>
  <c r="BB61" i="3"/>
  <c r="BB65" i="3"/>
  <c r="BB62" i="3"/>
  <c r="BB66" i="3"/>
  <c r="N100" i="3"/>
  <c r="BB70" i="3"/>
  <c r="BB69" i="3"/>
  <c r="F108" i="3"/>
  <c r="N104" i="3"/>
  <c r="N108" i="3"/>
  <c r="F109" i="3"/>
  <c r="N110" i="3"/>
  <c r="N102" i="3"/>
  <c r="N106" i="3"/>
  <c r="BB28" i="3"/>
  <c r="BB32" i="3"/>
  <c r="BB36" i="3"/>
  <c r="BB25" i="3"/>
  <c r="BB29" i="3"/>
  <c r="BB33" i="3"/>
  <c r="BB60" i="3"/>
  <c r="BB64" i="3"/>
  <c r="BB68" i="3"/>
  <c r="BB77" i="3"/>
  <c r="BB81" i="3"/>
  <c r="BB85" i="3"/>
  <c r="BJ77" i="3"/>
  <c r="BJ81" i="3"/>
  <c r="BJ85" i="3"/>
  <c r="AL77" i="3"/>
  <c r="AL81" i="3"/>
  <c r="AL85" i="3"/>
  <c r="BB26" i="3"/>
  <c r="V99" i="3" s="1"/>
  <c r="BB30" i="3"/>
  <c r="V103" i="3" s="1"/>
  <c r="BB34" i="3"/>
  <c r="V107" i="3" s="1"/>
  <c r="BB78" i="3"/>
  <c r="BB82" i="3"/>
  <c r="BB86" i="3"/>
  <c r="BJ78" i="3"/>
  <c r="BJ82" i="3"/>
  <c r="BJ86" i="3"/>
  <c r="AL78" i="3"/>
  <c r="AL82" i="3"/>
  <c r="AL86" i="3"/>
  <c r="N109" i="3"/>
  <c r="N105" i="3"/>
  <c r="N101" i="3"/>
  <c r="BB27" i="3"/>
  <c r="BB31" i="3"/>
  <c r="BB35" i="3"/>
  <c r="BB75" i="3"/>
  <c r="BB87" i="3" s="1"/>
  <c r="BB79" i="3"/>
  <c r="BB83" i="3"/>
  <c r="BJ75" i="3"/>
  <c r="BJ87" i="3" s="1"/>
  <c r="BJ79" i="3"/>
  <c r="BJ83" i="3"/>
  <c r="AL75" i="3"/>
  <c r="AL79" i="3"/>
  <c r="BB76" i="3"/>
  <c r="BB80" i="3"/>
  <c r="BB84" i="3"/>
  <c r="AL76" i="3"/>
  <c r="AL80" i="3"/>
  <c r="AL84" i="3"/>
  <c r="AH27" i="9"/>
  <c r="AD27" i="9"/>
  <c r="AH24" i="9"/>
  <c r="AD24" i="9"/>
  <c r="AH26" i="9"/>
  <c r="AH25" i="9"/>
  <c r="AP25" i="9" s="1"/>
  <c r="AD25" i="9"/>
  <c r="Z57" i="9"/>
  <c r="AH58" i="9"/>
  <c r="AD58" i="9"/>
  <c r="Z61" i="9"/>
  <c r="Z59" i="9"/>
  <c r="AD60" i="9"/>
  <c r="AH60" i="9"/>
  <c r="AD28" i="9"/>
  <c r="AD29" i="9"/>
  <c r="AP28" i="9" s="1"/>
  <c r="AD30" i="9"/>
  <c r="AP29" i="9" s="1"/>
  <c r="AD31" i="9"/>
  <c r="AP30" i="9" s="1"/>
  <c r="AD32" i="9"/>
  <c r="AP31" i="9" s="1"/>
  <c r="AD33" i="9"/>
  <c r="AP32" i="9" s="1"/>
  <c r="AD34" i="9"/>
  <c r="AP33" i="9" s="1"/>
  <c r="AD35" i="9"/>
  <c r="AP34" i="9" s="1"/>
  <c r="AD36" i="9"/>
  <c r="AP35" i="9" s="1"/>
  <c r="AD62" i="9"/>
  <c r="AD63" i="9"/>
  <c r="AP62" i="9" s="1"/>
  <c r="AD64" i="9"/>
  <c r="AP63" i="9" s="1"/>
  <c r="AD65" i="9"/>
  <c r="AP64" i="9" s="1"/>
  <c r="AD66" i="9"/>
  <c r="AP65" i="9" s="1"/>
  <c r="AD67" i="9"/>
  <c r="AP66" i="9" s="1"/>
  <c r="AD68" i="9"/>
  <c r="AP67" i="9" s="1"/>
  <c r="AD69" i="9"/>
  <c r="AP68" i="9" s="1"/>
  <c r="CH81" i="5"/>
  <c r="BZ81" i="5"/>
  <c r="BM81" i="5"/>
  <c r="CH80" i="5"/>
  <c r="BZ80" i="5"/>
  <c r="BM80" i="5"/>
  <c r="CH79" i="5"/>
  <c r="BZ79" i="5"/>
  <c r="BM79" i="5"/>
  <c r="CH78" i="5"/>
  <c r="BZ78" i="5"/>
  <c r="BM78" i="5"/>
  <c r="CH77" i="5"/>
  <c r="BZ77" i="5"/>
  <c r="BM77" i="5"/>
  <c r="CH76" i="5"/>
  <c r="BZ76" i="5"/>
  <c r="BM76" i="5"/>
  <c r="CH75" i="5"/>
  <c r="BZ75" i="5"/>
  <c r="CH74" i="5"/>
  <c r="BZ74" i="5"/>
  <c r="BM74" i="5"/>
  <c r="BM70" i="5"/>
  <c r="BM69" i="5"/>
  <c r="BM67" i="5"/>
  <c r="BM66" i="5"/>
  <c r="CH65" i="5"/>
  <c r="BZ65" i="5"/>
  <c r="BM65" i="5"/>
  <c r="CH64" i="5"/>
  <c r="BZ64" i="5"/>
  <c r="CH61" i="5"/>
  <c r="BZ61" i="5"/>
  <c r="BM61" i="5"/>
  <c r="BM59" i="5"/>
  <c r="CH58" i="5"/>
  <c r="BZ58" i="5"/>
  <c r="BM58" i="5"/>
  <c r="CH55" i="5"/>
  <c r="BZ55" i="5"/>
  <c r="BM54" i="5"/>
  <c r="CH53" i="5"/>
  <c r="CH52" i="5"/>
  <c r="BZ52" i="5"/>
  <c r="BM52" i="5"/>
  <c r="CH51" i="5"/>
  <c r="BZ51" i="5"/>
  <c r="BM51" i="5"/>
  <c r="CH50" i="5"/>
  <c r="BZ50" i="5"/>
  <c r="CH48" i="5"/>
  <c r="BZ48" i="5"/>
  <c r="BM48" i="5"/>
  <c r="CH47" i="5"/>
  <c r="BZ47" i="5"/>
  <c r="BM47" i="5"/>
  <c r="CH46" i="5"/>
  <c r="BZ46" i="5"/>
  <c r="BM46" i="5"/>
  <c r="CH45" i="5"/>
  <c r="BZ45" i="5"/>
  <c r="BM45" i="5"/>
  <c r="CH44" i="5"/>
  <c r="BZ44" i="5"/>
  <c r="BM44" i="5"/>
  <c r="CH43" i="5"/>
  <c r="BZ43" i="5"/>
  <c r="BM43" i="5"/>
  <c r="CH42" i="5"/>
  <c r="BZ42" i="5"/>
  <c r="BM42" i="5"/>
  <c r="CH41" i="5"/>
  <c r="BZ41" i="5"/>
  <c r="BM41" i="5"/>
  <c r="CH40" i="5"/>
  <c r="BZ40" i="5"/>
  <c r="BM40" i="5"/>
  <c r="BZ39" i="5"/>
  <c r="BM39" i="5"/>
  <c r="CH38" i="5"/>
  <c r="BZ38" i="5"/>
  <c r="BM38" i="5"/>
  <c r="CH37" i="5"/>
  <c r="BZ37" i="5"/>
  <c r="BM37" i="5"/>
  <c r="BM35" i="5"/>
  <c r="CH34" i="5"/>
  <c r="BZ34" i="5"/>
  <c r="BM34" i="5"/>
  <c r="CH33" i="5"/>
  <c r="BZ33" i="5"/>
  <c r="BM33" i="5"/>
  <c r="CH32" i="5"/>
  <c r="BZ32" i="5"/>
  <c r="BM32" i="5"/>
  <c r="CH31" i="5"/>
  <c r="BZ31" i="5"/>
  <c r="BM31" i="5"/>
  <c r="CH30" i="5"/>
  <c r="BZ30" i="5"/>
  <c r="BM30" i="5"/>
  <c r="CH29" i="5"/>
  <c r="BZ29" i="5"/>
  <c r="BM29" i="5"/>
  <c r="CH28" i="5"/>
  <c r="BZ28" i="5"/>
  <c r="BM28" i="5"/>
  <c r="CH27" i="5"/>
  <c r="BZ27" i="5"/>
  <c r="BM27" i="5"/>
  <c r="CH26" i="5"/>
  <c r="BZ26" i="5"/>
  <c r="BM26" i="5"/>
  <c r="AM81" i="5"/>
  <c r="AE81" i="5"/>
  <c r="R81" i="5"/>
  <c r="AM80" i="5"/>
  <c r="AE80" i="5"/>
  <c r="R80" i="5"/>
  <c r="AM79" i="5"/>
  <c r="AE79" i="5"/>
  <c r="R79" i="5"/>
  <c r="AM78" i="5"/>
  <c r="AE78" i="5"/>
  <c r="R78" i="5"/>
  <c r="AM77" i="5"/>
  <c r="AE77" i="5"/>
  <c r="R77" i="5"/>
  <c r="AM76" i="5"/>
  <c r="AE76" i="5"/>
  <c r="R76" i="5"/>
  <c r="AM75" i="5"/>
  <c r="AE75" i="5"/>
  <c r="AM74" i="5"/>
  <c r="AE74" i="5"/>
  <c r="R74" i="5"/>
  <c r="R70" i="5"/>
  <c r="R69" i="5"/>
  <c r="R67" i="5"/>
  <c r="R66" i="5"/>
  <c r="AM65" i="5"/>
  <c r="AE65" i="5"/>
  <c r="R65" i="5"/>
  <c r="AM64" i="5"/>
  <c r="AE64" i="5"/>
  <c r="AM61" i="5"/>
  <c r="AE61" i="5"/>
  <c r="R61" i="5"/>
  <c r="R59" i="5"/>
  <c r="AM58" i="5"/>
  <c r="AE58" i="5"/>
  <c r="R58" i="5"/>
  <c r="AM55" i="5"/>
  <c r="AE55" i="5"/>
  <c r="R54" i="5"/>
  <c r="AM53" i="5"/>
  <c r="AM52" i="5"/>
  <c r="AE52" i="5"/>
  <c r="R52" i="5"/>
  <c r="AM51" i="5"/>
  <c r="AE51" i="5"/>
  <c r="R51" i="5"/>
  <c r="AM50" i="5"/>
  <c r="AE50" i="5"/>
  <c r="AM48" i="5"/>
  <c r="AE48" i="5"/>
  <c r="R48" i="5"/>
  <c r="AM47" i="5"/>
  <c r="AE47" i="5"/>
  <c r="R47" i="5"/>
  <c r="AM46" i="5"/>
  <c r="AE46" i="5"/>
  <c r="R46" i="5"/>
  <c r="AM45" i="5"/>
  <c r="AE45" i="5"/>
  <c r="R45" i="5"/>
  <c r="AM44" i="5"/>
  <c r="AE44" i="5"/>
  <c r="R44" i="5"/>
  <c r="AM43" i="5"/>
  <c r="AE43" i="5"/>
  <c r="R43" i="5"/>
  <c r="AM42" i="5"/>
  <c r="AE42" i="5"/>
  <c r="R42" i="5"/>
  <c r="AM41" i="5"/>
  <c r="AE41" i="5"/>
  <c r="R41" i="5"/>
  <c r="AM40" i="5"/>
  <c r="AE40" i="5"/>
  <c r="R40" i="5"/>
  <c r="AE39" i="5"/>
  <c r="R39" i="5"/>
  <c r="AM38" i="5"/>
  <c r="AE38" i="5"/>
  <c r="R38" i="5"/>
  <c r="AM37" i="5"/>
  <c r="AE37" i="5"/>
  <c r="R37" i="5"/>
  <c r="R35" i="5"/>
  <c r="AM34" i="5"/>
  <c r="AE34" i="5"/>
  <c r="R34" i="5"/>
  <c r="AM33" i="5"/>
  <c r="AE33" i="5"/>
  <c r="R33" i="5"/>
  <c r="AM32" i="5"/>
  <c r="AE32" i="5"/>
  <c r="R32" i="5"/>
  <c r="AM31" i="5"/>
  <c r="AE31" i="5"/>
  <c r="R31" i="5"/>
  <c r="AM30" i="5"/>
  <c r="AE30" i="5"/>
  <c r="R30" i="5"/>
  <c r="AM29" i="5"/>
  <c r="AE29" i="5"/>
  <c r="R29" i="5"/>
  <c r="AM28" i="5"/>
  <c r="AE28" i="5"/>
  <c r="R28" i="5"/>
  <c r="AM27" i="5"/>
  <c r="AE27" i="5"/>
  <c r="R27" i="5"/>
  <c r="AM26" i="5"/>
  <c r="AE26" i="5"/>
  <c r="R26" i="5"/>
  <c r="AP27" i="9" l="1"/>
  <c r="AP43" i="9" s="1"/>
  <c r="F103" i="9"/>
  <c r="AX47" i="9"/>
  <c r="AP47" i="9"/>
  <c r="AP46" i="9"/>
  <c r="F102" i="9"/>
  <c r="AX46" i="9"/>
  <c r="AX48" i="9"/>
  <c r="AP48" i="9"/>
  <c r="F104" i="9"/>
  <c r="AX50" i="9"/>
  <c r="F106" i="9"/>
  <c r="AP50" i="9"/>
  <c r="F101" i="9"/>
  <c r="AX45" i="9"/>
  <c r="AP45" i="9"/>
  <c r="AX43" i="9"/>
  <c r="F107" i="9"/>
  <c r="AX51" i="9"/>
  <c r="AP51" i="9"/>
  <c r="AX44" i="9"/>
  <c r="AP44" i="9"/>
  <c r="AX41" i="9"/>
  <c r="AP41" i="9"/>
  <c r="AP49" i="9"/>
  <c r="F105" i="9"/>
  <c r="AX49" i="9"/>
  <c r="AP26" i="9"/>
  <c r="AP24" i="9"/>
  <c r="V109" i="3"/>
  <c r="V100" i="3"/>
  <c r="V98" i="3"/>
  <c r="V110" i="3" s="1"/>
  <c r="V104" i="3"/>
  <c r="V102" i="3"/>
  <c r="V105" i="3"/>
  <c r="V101" i="3"/>
  <c r="V108" i="3"/>
  <c r="AL87" i="3"/>
  <c r="AP81" i="9"/>
  <c r="AX81" i="9"/>
  <c r="AP78" i="9"/>
  <c r="AX78" i="9"/>
  <c r="AP84" i="9"/>
  <c r="AX84" i="9"/>
  <c r="AP80" i="9"/>
  <c r="AX80" i="9"/>
  <c r="AX82" i="9"/>
  <c r="AP82" i="9"/>
  <c r="AP83" i="9"/>
  <c r="AX83" i="9"/>
  <c r="AX79" i="9"/>
  <c r="AP79" i="9"/>
  <c r="AD59" i="9"/>
  <c r="AP58" i="9" s="1"/>
  <c r="F97" i="9" s="1"/>
  <c r="AH59" i="9"/>
  <c r="AP59" i="9" s="1"/>
  <c r="AD61" i="9"/>
  <c r="AP60" i="9" s="1"/>
  <c r="AH61" i="9"/>
  <c r="AP61" i="9" s="1"/>
  <c r="F100" i="9" s="1"/>
  <c r="AD57" i="9"/>
  <c r="AH57" i="9"/>
  <c r="AP57" i="9" s="1"/>
  <c r="AP36" i="9" l="1"/>
  <c r="F99" i="9"/>
  <c r="N101" i="9"/>
  <c r="V104" i="9"/>
  <c r="N103" i="9"/>
  <c r="N106" i="9"/>
  <c r="N102" i="9"/>
  <c r="N107" i="9"/>
  <c r="V101" i="9"/>
  <c r="AX40" i="9"/>
  <c r="AX52" i="9" s="1"/>
  <c r="AP40" i="9"/>
  <c r="AP52" i="9" s="1"/>
  <c r="F96" i="9"/>
  <c r="N105" i="9"/>
  <c r="V107" i="9"/>
  <c r="V106" i="9"/>
  <c r="V102" i="9"/>
  <c r="V103" i="9"/>
  <c r="V105" i="9"/>
  <c r="N104" i="9"/>
  <c r="AP69" i="9"/>
  <c r="AP73" i="9"/>
  <c r="AP85" i="9" s="1"/>
  <c r="AX73" i="9"/>
  <c r="AX42" i="9"/>
  <c r="AP42" i="9"/>
  <c r="F98" i="9"/>
  <c r="AX74" i="9"/>
  <c r="V97" i="9" s="1"/>
  <c r="AP74" i="9"/>
  <c r="N97" i="9" s="1"/>
  <c r="AP77" i="9"/>
  <c r="N100" i="9" s="1"/>
  <c r="AX77" i="9"/>
  <c r="V100" i="9" s="1"/>
  <c r="AP76" i="9"/>
  <c r="N99" i="9" s="1"/>
  <c r="AX76" i="9"/>
  <c r="V99" i="9" s="1"/>
  <c r="AX75" i="9"/>
  <c r="AP75" i="9"/>
  <c r="V98" i="9" l="1"/>
  <c r="N96" i="9"/>
  <c r="N108" i="9" s="1"/>
  <c r="N98" i="9"/>
  <c r="V96" i="9"/>
  <c r="V108" i="9" s="1"/>
  <c r="AX85" i="9"/>
  <c r="F108" i="9"/>
  <c r="BN105" i="14"/>
  <c r="BN104" i="14"/>
  <c r="BN103" i="14"/>
  <c r="BN102" i="14"/>
  <c r="BN101" i="14"/>
  <c r="BN100" i="14"/>
  <c r="BN99" i="14"/>
  <c r="BN98" i="14"/>
  <c r="BN97" i="14"/>
  <c r="BN96" i="14"/>
  <c r="BN95" i="14"/>
  <c r="BL106" i="14"/>
  <c r="BJ106" i="14"/>
  <c r="BH106" i="14"/>
  <c r="BF106" i="14"/>
  <c r="BB106" i="14"/>
  <c r="AR106" i="14"/>
  <c r="AJ106" i="14"/>
  <c r="AB106" i="14"/>
  <c r="L106" i="14"/>
  <c r="H106" i="14"/>
  <c r="F106" i="14"/>
  <c r="D106" i="14"/>
  <c r="BN106" i="14" s="1"/>
  <c r="BL67" i="14"/>
  <c r="BJ67" i="14"/>
  <c r="BH67" i="14"/>
  <c r="BF67" i="14"/>
  <c r="BD67" i="14"/>
  <c r="BB67" i="14"/>
  <c r="AZ67" i="14"/>
  <c r="AX67" i="14"/>
  <c r="AV67" i="14"/>
  <c r="AT67" i="14"/>
  <c r="AR67" i="14"/>
  <c r="AP67" i="14"/>
  <c r="AN67" i="14"/>
  <c r="AL67" i="14"/>
  <c r="AJ67" i="14"/>
  <c r="AH67" i="14"/>
  <c r="AF67" i="14"/>
  <c r="AD67" i="14"/>
  <c r="AB67" i="14"/>
  <c r="Z67" i="14"/>
  <c r="X67" i="14"/>
  <c r="V67" i="14"/>
  <c r="T67" i="14"/>
  <c r="R67" i="14"/>
  <c r="P67" i="14"/>
  <c r="N67" i="14"/>
  <c r="L67" i="14"/>
  <c r="J67" i="14"/>
  <c r="H67" i="14"/>
  <c r="F67" i="14"/>
  <c r="D67" i="14"/>
  <c r="BN66" i="14"/>
  <c r="W82" i="14" s="1"/>
  <c r="BN65" i="14"/>
  <c r="W81" i="14" s="1"/>
  <c r="BN64" i="14"/>
  <c r="W80" i="14" s="1"/>
  <c r="BN63" i="14"/>
  <c r="W79" i="14" s="1"/>
  <c r="BN62" i="14"/>
  <c r="W78" i="14" s="1"/>
  <c r="BN61" i="14"/>
  <c r="W77" i="14" s="1"/>
  <c r="BN60" i="14"/>
  <c r="W76" i="14" s="1"/>
  <c r="BN59" i="14"/>
  <c r="W75" i="14" s="1"/>
  <c r="BN58" i="14"/>
  <c r="W74" i="14" s="1"/>
  <c r="BN57" i="14"/>
  <c r="W73" i="14" s="1"/>
  <c r="BN56" i="14"/>
  <c r="W72" i="14" s="1"/>
  <c r="BN55" i="14"/>
  <c r="W71" i="14" s="1"/>
  <c r="BL35" i="14"/>
  <c r="BJ35" i="14"/>
  <c r="BH35" i="14"/>
  <c r="BF35" i="14"/>
  <c r="BD35" i="14"/>
  <c r="BB35" i="14"/>
  <c r="AZ35" i="14"/>
  <c r="AX35" i="14"/>
  <c r="AV35" i="14"/>
  <c r="AT35" i="14"/>
  <c r="AR35" i="14"/>
  <c r="AP35" i="14"/>
  <c r="AN35" i="14"/>
  <c r="AL35" i="14"/>
  <c r="AJ35" i="14"/>
  <c r="AH35" i="14"/>
  <c r="AF35" i="14"/>
  <c r="AD35" i="14"/>
  <c r="AB35" i="14"/>
  <c r="Z35" i="14"/>
  <c r="X35" i="14"/>
  <c r="V35" i="14"/>
  <c r="T35" i="14"/>
  <c r="R35" i="14"/>
  <c r="P35" i="14"/>
  <c r="N35" i="14"/>
  <c r="L35" i="14"/>
  <c r="J35" i="14"/>
  <c r="H35" i="14"/>
  <c r="F35" i="14"/>
  <c r="D35" i="14"/>
  <c r="BN34" i="14"/>
  <c r="W50" i="14" s="1"/>
  <c r="BN33" i="14"/>
  <c r="W49" i="14" s="1"/>
  <c r="BV104" i="14" s="1"/>
  <c r="BN32" i="14"/>
  <c r="W48" i="14" s="1"/>
  <c r="BN31" i="14"/>
  <c r="W47" i="14" s="1"/>
  <c r="BN30" i="14"/>
  <c r="W46" i="14" s="1"/>
  <c r="BN29" i="14"/>
  <c r="W45" i="14" s="1"/>
  <c r="BV100" i="14" s="1"/>
  <c r="BN28" i="14"/>
  <c r="W44" i="14" s="1"/>
  <c r="BN27" i="14"/>
  <c r="W43" i="14" s="1"/>
  <c r="BN26" i="14"/>
  <c r="W42" i="14" s="1"/>
  <c r="BN25" i="14"/>
  <c r="W41" i="14" s="1"/>
  <c r="BV96" i="14" s="1"/>
  <c r="BN24" i="14"/>
  <c r="W40" i="14" s="1"/>
  <c r="BN23" i="14"/>
  <c r="BN105" i="13"/>
  <c r="BN104" i="13"/>
  <c r="BN103" i="13"/>
  <c r="BN102" i="13"/>
  <c r="BN101" i="13"/>
  <c r="BN100" i="13"/>
  <c r="BN99" i="13"/>
  <c r="BN98" i="13"/>
  <c r="BN97" i="13"/>
  <c r="BN96" i="13"/>
  <c r="BN95" i="13"/>
  <c r="BL106" i="13"/>
  <c r="BJ106" i="13"/>
  <c r="BH106" i="13"/>
  <c r="BF106" i="13"/>
  <c r="BD106" i="13"/>
  <c r="BB106" i="13"/>
  <c r="AZ106" i="13"/>
  <c r="AX106" i="13"/>
  <c r="AV106" i="13"/>
  <c r="AT106" i="13"/>
  <c r="AR106" i="13"/>
  <c r="AP106" i="13"/>
  <c r="AN106" i="13"/>
  <c r="AL106" i="13"/>
  <c r="AJ106" i="13"/>
  <c r="AH106" i="13"/>
  <c r="AF106" i="13"/>
  <c r="AD106" i="13"/>
  <c r="AB106" i="13"/>
  <c r="Z106" i="13"/>
  <c r="X106" i="13"/>
  <c r="V106" i="13"/>
  <c r="T106" i="13"/>
  <c r="R106" i="13"/>
  <c r="P106" i="13"/>
  <c r="N106" i="13"/>
  <c r="L106" i="13"/>
  <c r="J106" i="13"/>
  <c r="H106" i="13"/>
  <c r="F106" i="13"/>
  <c r="D106" i="13"/>
  <c r="BN106" i="13" s="1"/>
  <c r="BL67" i="13"/>
  <c r="BJ67" i="13"/>
  <c r="BH67" i="13"/>
  <c r="BF67" i="13"/>
  <c r="BD67" i="13"/>
  <c r="BB67" i="13"/>
  <c r="AZ67" i="13"/>
  <c r="AX67" i="13"/>
  <c r="AV67" i="13"/>
  <c r="AT67" i="13"/>
  <c r="AR67" i="13"/>
  <c r="AP67" i="13"/>
  <c r="AN67" i="13"/>
  <c r="AL67" i="13"/>
  <c r="AJ67" i="13"/>
  <c r="AH67" i="13"/>
  <c r="AF67" i="13"/>
  <c r="AD67" i="13"/>
  <c r="AB67" i="13"/>
  <c r="Z67" i="13"/>
  <c r="X67" i="13"/>
  <c r="V67" i="13"/>
  <c r="T67" i="13"/>
  <c r="R67" i="13"/>
  <c r="P67" i="13"/>
  <c r="N67" i="13"/>
  <c r="L67" i="13"/>
  <c r="J67" i="13"/>
  <c r="H67" i="13"/>
  <c r="F67" i="13"/>
  <c r="D67" i="13"/>
  <c r="BN66" i="13"/>
  <c r="W82" i="13" s="1"/>
  <c r="BN65" i="13"/>
  <c r="W81" i="13" s="1"/>
  <c r="BN64" i="13"/>
  <c r="W80" i="13" s="1"/>
  <c r="BN63" i="13"/>
  <c r="W79" i="13" s="1"/>
  <c r="BN62" i="13"/>
  <c r="W78" i="13" s="1"/>
  <c r="BN61" i="13"/>
  <c r="W77" i="13" s="1"/>
  <c r="BN60" i="13"/>
  <c r="W76" i="13" s="1"/>
  <c r="BN59" i="13"/>
  <c r="W75" i="13" s="1"/>
  <c r="BN58" i="13"/>
  <c r="W74" i="13" s="1"/>
  <c r="BN57" i="13"/>
  <c r="W73" i="13" s="1"/>
  <c r="BN56" i="13"/>
  <c r="W72" i="13" s="1"/>
  <c r="BN55" i="13"/>
  <c r="W71" i="13" s="1"/>
  <c r="BL35" i="13"/>
  <c r="BJ35" i="13"/>
  <c r="BH35" i="13"/>
  <c r="BF35" i="13"/>
  <c r="BD35" i="13"/>
  <c r="BB35" i="13"/>
  <c r="AZ35" i="13"/>
  <c r="AX35" i="13"/>
  <c r="AV35" i="13"/>
  <c r="AT35" i="13"/>
  <c r="AR35" i="13"/>
  <c r="AP35" i="13"/>
  <c r="AN35" i="13"/>
  <c r="AL35" i="13"/>
  <c r="AJ35" i="13"/>
  <c r="AH35" i="13"/>
  <c r="AF35" i="13"/>
  <c r="AD35" i="13"/>
  <c r="AB35" i="13"/>
  <c r="Z35" i="13"/>
  <c r="X35" i="13"/>
  <c r="V35" i="13"/>
  <c r="T35" i="13"/>
  <c r="R35" i="13"/>
  <c r="P35" i="13"/>
  <c r="N35" i="13"/>
  <c r="L35" i="13"/>
  <c r="J35" i="13"/>
  <c r="H35" i="13"/>
  <c r="F35" i="13"/>
  <c r="D35" i="13"/>
  <c r="BN34" i="13"/>
  <c r="W50" i="13" s="1"/>
  <c r="BN33" i="13"/>
  <c r="W49" i="13" s="1"/>
  <c r="BV104" i="13" s="1"/>
  <c r="BN32" i="13"/>
  <c r="W48" i="13" s="1"/>
  <c r="BN31" i="13"/>
  <c r="W47" i="13" s="1"/>
  <c r="BN30" i="13"/>
  <c r="W46" i="13" s="1"/>
  <c r="BN29" i="13"/>
  <c r="W45" i="13" s="1"/>
  <c r="BV100" i="13" s="1"/>
  <c r="BN28" i="13"/>
  <c r="W44" i="13" s="1"/>
  <c r="BN27" i="13"/>
  <c r="W43" i="13" s="1"/>
  <c r="BN26" i="13"/>
  <c r="W42" i="13" s="1"/>
  <c r="BN25" i="13"/>
  <c r="W41" i="13" s="1"/>
  <c r="BV96" i="13" s="1"/>
  <c r="BN24" i="13"/>
  <c r="W40" i="13" s="1"/>
  <c r="BN23" i="13"/>
  <c r="W39" i="13" s="1"/>
  <c r="N106" i="12"/>
  <c r="V106" i="12"/>
  <c r="AD106" i="12"/>
  <c r="AT106" i="12"/>
  <c r="BB106" i="12"/>
  <c r="BJ106" i="12"/>
  <c r="F106" i="12"/>
  <c r="H106" i="12"/>
  <c r="J106" i="12"/>
  <c r="L106" i="12"/>
  <c r="P106" i="12"/>
  <c r="R106" i="12"/>
  <c r="T106" i="12"/>
  <c r="X106" i="12"/>
  <c r="Z106" i="12"/>
  <c r="AB106" i="12"/>
  <c r="AF106" i="12"/>
  <c r="AH106" i="12"/>
  <c r="AJ106" i="12"/>
  <c r="AL106" i="12"/>
  <c r="AN106" i="12"/>
  <c r="AP106" i="12"/>
  <c r="AR106" i="12"/>
  <c r="AV106" i="12"/>
  <c r="AX106" i="12"/>
  <c r="AZ106" i="12"/>
  <c r="BD106" i="12"/>
  <c r="BF106" i="12"/>
  <c r="BH106" i="12"/>
  <c r="BL106" i="12"/>
  <c r="BN95" i="12"/>
  <c r="BN96" i="12"/>
  <c r="BN97" i="12"/>
  <c r="BN98" i="12"/>
  <c r="BN99" i="12"/>
  <c r="BN100" i="12"/>
  <c r="BN101" i="12"/>
  <c r="BN102" i="12"/>
  <c r="BN103" i="12"/>
  <c r="BN104" i="12"/>
  <c r="BN105" i="12"/>
  <c r="BN106" i="12"/>
  <c r="BL67" i="12"/>
  <c r="BJ67" i="12"/>
  <c r="BH67" i="12"/>
  <c r="BF67" i="12"/>
  <c r="BD67" i="12"/>
  <c r="BB67" i="12"/>
  <c r="AZ67" i="12"/>
  <c r="AX67" i="12"/>
  <c r="AV67" i="12"/>
  <c r="AT67" i="12"/>
  <c r="AR67" i="12"/>
  <c r="AP67" i="12"/>
  <c r="AN67" i="12"/>
  <c r="AL67" i="12"/>
  <c r="AJ67" i="12"/>
  <c r="AH67" i="12"/>
  <c r="AF67" i="12"/>
  <c r="AD67" i="12"/>
  <c r="AB67" i="12"/>
  <c r="Z67" i="12"/>
  <c r="X67" i="12"/>
  <c r="V67" i="12"/>
  <c r="T67" i="12"/>
  <c r="R67" i="12"/>
  <c r="P67" i="12"/>
  <c r="N67" i="12"/>
  <c r="L67" i="12"/>
  <c r="J67" i="12"/>
  <c r="H67" i="12"/>
  <c r="F67" i="12"/>
  <c r="D67" i="12"/>
  <c r="BN66" i="12"/>
  <c r="W82" i="12" s="1"/>
  <c r="BN65" i="12"/>
  <c r="W81" i="12" s="1"/>
  <c r="BN64" i="12"/>
  <c r="W80" i="12" s="1"/>
  <c r="BN63" i="12"/>
  <c r="W79" i="12" s="1"/>
  <c r="BN62" i="12"/>
  <c r="W78" i="12" s="1"/>
  <c r="BN61" i="12"/>
  <c r="W77" i="12" s="1"/>
  <c r="BN60" i="12"/>
  <c r="W76" i="12" s="1"/>
  <c r="BN59" i="12"/>
  <c r="W75" i="12" s="1"/>
  <c r="BN58" i="12"/>
  <c r="W74" i="12" s="1"/>
  <c r="BN57" i="12"/>
  <c r="W73" i="12" s="1"/>
  <c r="BN56" i="12"/>
  <c r="W72" i="12" s="1"/>
  <c r="W71" i="12"/>
  <c r="BN24" i="12"/>
  <c r="BN25" i="12"/>
  <c r="BN26" i="12"/>
  <c r="BN27" i="12"/>
  <c r="BN28" i="12"/>
  <c r="BN29" i="12"/>
  <c r="BN30" i="12"/>
  <c r="BN31" i="12"/>
  <c r="BN32" i="12"/>
  <c r="BN33" i="12"/>
  <c r="BN34" i="12"/>
  <c r="BN23" i="12"/>
  <c r="W39" i="12" s="1"/>
  <c r="BL35" i="12"/>
  <c r="AV35" i="12"/>
  <c r="AX35" i="12"/>
  <c r="AZ35" i="12"/>
  <c r="BB35" i="12"/>
  <c r="BD35" i="12"/>
  <c r="BF35" i="12"/>
  <c r="BH35" i="12"/>
  <c r="BJ35" i="12"/>
  <c r="W51" i="12" l="1"/>
  <c r="BV94" i="12"/>
  <c r="BV97" i="13"/>
  <c r="BV105" i="13"/>
  <c r="BV105" i="14"/>
  <c r="BV102" i="13"/>
  <c r="W39" i="14"/>
  <c r="BV94" i="14" s="1"/>
  <c r="BV98" i="14"/>
  <c r="BV102" i="14"/>
  <c r="BV101" i="13"/>
  <c r="BV97" i="14"/>
  <c r="BV101" i="14"/>
  <c r="W51" i="13"/>
  <c r="BV94" i="13"/>
  <c r="BV98" i="13"/>
  <c r="BV95" i="13"/>
  <c r="BV99" i="13"/>
  <c r="BV103" i="13"/>
  <c r="BV95" i="14"/>
  <c r="BV99" i="14"/>
  <c r="BV103" i="14"/>
  <c r="BN35" i="13"/>
  <c r="BN67" i="13"/>
  <c r="BN94" i="12"/>
  <c r="BN35" i="14"/>
  <c r="BN67" i="14"/>
  <c r="BV106" i="14"/>
  <c r="W83" i="14"/>
  <c r="BN94" i="14"/>
  <c r="BV106" i="13"/>
  <c r="W83" i="13"/>
  <c r="BN94" i="13"/>
  <c r="BN67" i="12"/>
  <c r="AW28" i="6"/>
  <c r="BE28" i="6"/>
  <c r="R28" i="6"/>
  <c r="Z28" i="6"/>
  <c r="W51" i="14" l="1"/>
  <c r="F35" i="12"/>
  <c r="H35" i="12"/>
  <c r="J35" i="12"/>
  <c r="L35" i="12"/>
  <c r="N35" i="12"/>
  <c r="P35" i="12"/>
  <c r="R35" i="12"/>
  <c r="T35" i="12"/>
  <c r="V35" i="12"/>
  <c r="X35" i="12"/>
  <c r="Z35" i="12"/>
  <c r="AB35" i="12"/>
  <c r="AD35" i="12"/>
  <c r="AF35" i="12"/>
  <c r="AH35" i="12"/>
  <c r="AJ35" i="12"/>
  <c r="AL35" i="12"/>
  <c r="AN35" i="12"/>
  <c r="AP35" i="12"/>
  <c r="AR35" i="12"/>
  <c r="AT35" i="12"/>
  <c r="D35" i="12"/>
  <c r="W40" i="12"/>
  <c r="BV95" i="12" s="1"/>
  <c r="W41" i="12"/>
  <c r="BV96" i="12" s="1"/>
  <c r="W42" i="12"/>
  <c r="BV97" i="12" s="1"/>
  <c r="W43" i="12"/>
  <c r="BV98" i="12" s="1"/>
  <c r="W44" i="12"/>
  <c r="BV99" i="12" s="1"/>
  <c r="W45" i="12"/>
  <c r="BV100" i="12" s="1"/>
  <c r="W46" i="12"/>
  <c r="BV101" i="12" s="1"/>
  <c r="W47" i="12"/>
  <c r="BV102" i="12" s="1"/>
  <c r="W48" i="12"/>
  <c r="BV103" i="12" s="1"/>
  <c r="W49" i="12"/>
  <c r="BV104" i="12" s="1"/>
  <c r="W50" i="12"/>
  <c r="BV105" i="12" s="1"/>
  <c r="BV106" i="12"/>
  <c r="BE27" i="6"/>
  <c r="AW27" i="6"/>
  <c r="R27" i="6"/>
  <c r="Z27" i="6"/>
  <c r="BE26" i="6"/>
  <c r="AW26" i="6"/>
  <c r="Z26" i="6"/>
  <c r="R26" i="6"/>
  <c r="BN35" i="12" l="1"/>
  <c r="W83" i="12"/>
  <c r="AD71" i="3" l="1"/>
  <c r="Z71" i="3"/>
  <c r="V71" i="3"/>
  <c r="R71" i="3"/>
  <c r="N71" i="3"/>
  <c r="J71" i="3"/>
  <c r="AL67" i="3"/>
  <c r="AD37" i="3"/>
  <c r="Z37" i="3"/>
  <c r="V37" i="3"/>
  <c r="R37" i="3"/>
  <c r="N37" i="3"/>
  <c r="AT83" i="3" l="1"/>
  <c r="AL83" i="3"/>
  <c r="BB67" i="3"/>
  <c r="F106" i="3"/>
  <c r="AL71" i="3"/>
  <c r="AT71" i="3"/>
  <c r="AT37" i="3"/>
  <c r="AL37" i="3"/>
  <c r="V106" i="3" l="1"/>
  <c r="BB71" i="3"/>
  <c r="BB37" i="3"/>
  <c r="J69" i="10" l="1"/>
  <c r="Z69" i="10" s="1"/>
  <c r="J68" i="10"/>
  <c r="Z68" i="10" s="1"/>
  <c r="AH68" i="10" s="1"/>
  <c r="J67" i="10"/>
  <c r="Z67" i="10" s="1"/>
  <c r="J66" i="10"/>
  <c r="Z66" i="10" s="1"/>
  <c r="AH66" i="10" s="1"/>
  <c r="J65" i="10"/>
  <c r="Z65" i="10" s="1"/>
  <c r="J64" i="10"/>
  <c r="Z64" i="10" s="1"/>
  <c r="J63" i="10"/>
  <c r="Z63" i="10" s="1"/>
  <c r="J62" i="10"/>
  <c r="Z62" i="10" s="1"/>
  <c r="J61" i="10"/>
  <c r="Z61" i="10" s="1"/>
  <c r="J60" i="10"/>
  <c r="Z60" i="10" s="1"/>
  <c r="J59" i="10"/>
  <c r="Z59" i="10" s="1"/>
  <c r="J58" i="10"/>
  <c r="Z58" i="10" s="1"/>
  <c r="J57" i="10"/>
  <c r="Z57" i="10" s="1"/>
  <c r="Z36" i="10"/>
  <c r="Z35" i="10"/>
  <c r="Z34" i="10"/>
  <c r="Z33" i="10"/>
  <c r="Z32" i="10"/>
  <c r="Z31" i="10"/>
  <c r="Z30" i="10"/>
  <c r="Z29" i="10"/>
  <c r="Z28" i="10"/>
  <c r="Z27" i="10"/>
  <c r="Z26" i="10"/>
  <c r="Z25" i="10"/>
  <c r="Z24" i="10"/>
  <c r="N64" i="10" l="1"/>
  <c r="N58" i="10"/>
  <c r="AD58" i="10" s="1"/>
  <c r="N60" i="10"/>
  <c r="N59" i="10"/>
  <c r="AD59" i="10" s="1"/>
  <c r="AD24" i="10"/>
  <c r="AD26" i="10"/>
  <c r="AD28" i="10"/>
  <c r="AD30" i="10"/>
  <c r="AD32" i="10"/>
  <c r="N66" i="10"/>
  <c r="AD66" i="10" s="1"/>
  <c r="N68" i="10"/>
  <c r="AD68" i="10" s="1"/>
  <c r="N57" i="10"/>
  <c r="AD57" i="10" s="1"/>
  <c r="AD27" i="10"/>
  <c r="AD29" i="10"/>
  <c r="AD31" i="10"/>
  <c r="AD35" i="10"/>
  <c r="N62" i="10"/>
  <c r="AD62" i="10" s="1"/>
  <c r="AH24" i="10"/>
  <c r="AH28" i="10"/>
  <c r="AH32" i="10"/>
  <c r="AH36" i="10"/>
  <c r="AH63" i="10"/>
  <c r="AH57" i="10"/>
  <c r="AH59" i="10"/>
  <c r="AH61" i="10"/>
  <c r="AH64" i="10"/>
  <c r="AD64" i="10"/>
  <c r="AH26" i="10"/>
  <c r="AD34" i="10"/>
  <c r="AH34" i="10"/>
  <c r="AH25" i="10"/>
  <c r="AD25" i="10"/>
  <c r="AH27" i="10"/>
  <c r="AH29" i="10"/>
  <c r="AH31" i="10"/>
  <c r="AH33" i="10"/>
  <c r="AD33" i="10"/>
  <c r="AH35" i="10"/>
  <c r="AH62" i="10"/>
  <c r="AH30" i="10"/>
  <c r="AH58" i="10"/>
  <c r="AH60" i="10"/>
  <c r="AD60" i="10"/>
  <c r="AH65" i="10"/>
  <c r="AH67" i="10"/>
  <c r="AH69" i="10"/>
  <c r="AD36" i="10"/>
  <c r="N61" i="10"/>
  <c r="AD61" i="10" s="1"/>
  <c r="N63" i="10"/>
  <c r="AD63" i="10" s="1"/>
  <c r="N65" i="10"/>
  <c r="AD65" i="10" s="1"/>
  <c r="N67" i="10"/>
  <c r="AD67" i="10" s="1"/>
  <c r="AP66" i="10" s="1"/>
  <c r="N69" i="10"/>
  <c r="AD69" i="10" s="1"/>
  <c r="AP68" i="10" s="1"/>
  <c r="AP33" i="10" l="1"/>
  <c r="AH49" i="10" s="1"/>
  <c r="AP84" i="10"/>
  <c r="AH84" i="10"/>
  <c r="AP82" i="10"/>
  <c r="AH82" i="10"/>
  <c r="AP58" i="10"/>
  <c r="AP25" i="10"/>
  <c r="AP31" i="10"/>
  <c r="AH47" i="10" s="1"/>
  <c r="AP30" i="10"/>
  <c r="AH46" i="10" s="1"/>
  <c r="AP27" i="10"/>
  <c r="AH43" i="10" s="1"/>
  <c r="AP65" i="10"/>
  <c r="AP67" i="10"/>
  <c r="AP26" i="10"/>
  <c r="F99" i="10"/>
  <c r="AP28" i="10"/>
  <c r="AH44" i="10" s="1"/>
  <c r="AP60" i="10"/>
  <c r="AP62" i="10"/>
  <c r="AP49" i="10"/>
  <c r="AP29" i="10"/>
  <c r="AH45" i="10" s="1"/>
  <c r="AP41" i="10"/>
  <c r="AH41" i="10"/>
  <c r="AP61" i="10"/>
  <c r="AP57" i="10"/>
  <c r="AP34" i="10"/>
  <c r="AP59" i="10"/>
  <c r="AP63" i="10"/>
  <c r="AP32" i="10"/>
  <c r="AH48" i="10" s="1"/>
  <c r="F91" i="10"/>
  <c r="AP35" i="10"/>
  <c r="AH51" i="10" s="1"/>
  <c r="AP64" i="10"/>
  <c r="AP24" i="10"/>
  <c r="AP47" i="10" l="1"/>
  <c r="V97" i="10" s="1"/>
  <c r="AP80" i="10"/>
  <c r="AH80" i="10"/>
  <c r="F100" i="10"/>
  <c r="AH50" i="10"/>
  <c r="N100" i="10" s="1"/>
  <c r="AP76" i="10"/>
  <c r="AH76" i="10"/>
  <c r="AP83" i="10"/>
  <c r="AH83" i="10"/>
  <c r="AP73" i="10"/>
  <c r="AP85" i="10" s="1"/>
  <c r="AH73" i="10"/>
  <c r="AH85" i="10" s="1"/>
  <c r="AP81" i="10"/>
  <c r="N98" i="10" s="1"/>
  <c r="AH81" i="10"/>
  <c r="AP79" i="10"/>
  <c r="AH79" i="10"/>
  <c r="AP77" i="10"/>
  <c r="AH77" i="10"/>
  <c r="AP74" i="10"/>
  <c r="N91" i="10" s="1"/>
  <c r="AH74" i="10"/>
  <c r="AP75" i="10"/>
  <c r="N92" i="10" s="1"/>
  <c r="AH75" i="10"/>
  <c r="AP78" i="10"/>
  <c r="AH78" i="10"/>
  <c r="AP42" i="10"/>
  <c r="V92" i="10" s="1"/>
  <c r="AH42" i="10"/>
  <c r="AP43" i="10"/>
  <c r="AP46" i="10"/>
  <c r="V99" i="10"/>
  <c r="V91" i="10"/>
  <c r="AH40" i="10"/>
  <c r="AP36" i="10"/>
  <c r="AP40" i="10"/>
  <c r="F97" i="10"/>
  <c r="N97" i="10"/>
  <c r="F96" i="10"/>
  <c r="N96" i="10"/>
  <c r="V96" i="10"/>
  <c r="F94" i="10"/>
  <c r="AP44" i="10"/>
  <c r="AP48" i="10"/>
  <c r="V98" i="10" s="1"/>
  <c r="AP45" i="10"/>
  <c r="AP51" i="10"/>
  <c r="V101" i="10" s="1"/>
  <c r="N101" i="10"/>
  <c r="F92" i="10"/>
  <c r="N99" i="10"/>
  <c r="AP69" i="10"/>
  <c r="F90" i="10"/>
  <c r="F93" i="10"/>
  <c r="V93" i="10"/>
  <c r="N93" i="10"/>
  <c r="F98" i="10"/>
  <c r="AP50" i="10"/>
  <c r="N95" i="10"/>
  <c r="F95" i="10"/>
  <c r="F101" i="10"/>
  <c r="V100" i="10" l="1"/>
  <c r="N94" i="10"/>
  <c r="N90" i="10"/>
  <c r="N102" i="10" s="1"/>
  <c r="AP52" i="10"/>
  <c r="F102" i="10"/>
  <c r="V95" i="10"/>
  <c r="V90" i="10"/>
  <c r="V94" i="10"/>
  <c r="AH52" i="10"/>
  <c r="V102" i="10" l="1"/>
</calcChain>
</file>

<file path=xl/comments1.xml><?xml version="1.0" encoding="utf-8"?>
<comments xmlns="http://schemas.openxmlformats.org/spreadsheetml/2006/main">
  <authors>
    <author>LORENA</author>
  </authors>
  <commentList>
    <comment ref="V23" authorId="0" shapeId="0">
      <text>
        <r>
          <rPr>
            <b/>
            <sz val="9"/>
            <color indexed="81"/>
            <rFont val="Tahoma"/>
            <family val="2"/>
          </rPr>
          <t>LORENA:</t>
        </r>
        <r>
          <rPr>
            <sz val="9"/>
            <color indexed="81"/>
            <rFont val="Tahoma"/>
            <family val="2"/>
          </rPr>
          <t xml:space="preserve">
Cuando la facturación sea mensual llenar con 0 esta columna
</t>
        </r>
      </text>
    </comment>
  </commentList>
</comments>
</file>

<file path=xl/comments2.xml><?xml version="1.0" encoding="utf-8"?>
<comments xmlns="http://schemas.openxmlformats.org/spreadsheetml/2006/main">
  <authors>
    <author>LORENA</author>
  </authors>
  <commentList>
    <comment ref="V23" authorId="0" shapeId="0">
      <text>
        <r>
          <rPr>
            <b/>
            <sz val="9"/>
            <color indexed="81"/>
            <rFont val="Tahoma"/>
            <family val="2"/>
          </rPr>
          <t>LORENA:</t>
        </r>
        <r>
          <rPr>
            <sz val="9"/>
            <color indexed="81"/>
            <rFont val="Tahoma"/>
            <family val="2"/>
          </rPr>
          <t xml:space="preserve">
Cuando la facturación sea mensual llenar con 0 esta columna
</t>
        </r>
      </text>
    </comment>
  </commentList>
</comments>
</file>

<file path=xl/comments3.xml><?xml version="1.0" encoding="utf-8"?>
<comments xmlns="http://schemas.openxmlformats.org/spreadsheetml/2006/main">
  <authors>
    <author>LORENA</author>
  </authors>
  <commentList>
    <comment ref="D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Rectoría, Consejo Superior y Consejo Académico
</t>
        </r>
      </text>
    </comment>
    <comment ref="F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Vicerrectoría Académica y de Investigación
</t>
        </r>
      </text>
    </comment>
    <comment ref="H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Inclusión Social para el Desarrollo Regional y la Proyección Comunitaria
</t>
        </r>
      </text>
    </comment>
    <comment ref="J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Medios y Mediaciones Pedagógicas
</t>
        </r>
      </text>
    </comment>
    <comment ref="L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Innovación y Emprendimiento
</t>
        </r>
      </text>
    </comment>
    <comment ref="N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Relaciones Intersistémicas e Internacionales
</t>
        </r>
      </text>
    </comment>
    <comment ref="P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Servicios a Aspirantes, Estudiantes y Egresados.</t>
        </r>
      </text>
    </comment>
    <comment ref="R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Administrativa y Financierea</t>
        </r>
      </text>
    </comment>
    <comment ref="T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Calidad y Mejoramiento Organizacional</t>
        </r>
      </text>
    </comment>
    <comment ref="V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Talento Humano</t>
        </r>
      </text>
    </comment>
    <comment ref="X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Infraestructura Física</t>
        </r>
      </text>
    </comment>
    <comment ref="Z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Comunicaciones y Mercadeo</t>
        </r>
      </text>
    </comment>
    <comment ref="AB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Plataformas e Infraestructura Tecnológica.</t>
        </r>
      </text>
    </comment>
    <comment ref="AD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Administrativas, Contables, Económicas y de Negocios </t>
        </r>
      </text>
    </comment>
    <comment ref="AF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Agrícolas, Pecuarias y del Medio Ambiente </t>
        </r>
      </text>
    </comment>
    <comment ref="AH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Básicas, Tecnologías e Ingenierías</t>
        </r>
      </text>
    </comment>
    <comment ref="AJ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de la Educación</t>
        </r>
      </text>
    </comment>
    <comment ref="AL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Sociales, Artes y Humanidades </t>
        </r>
      </text>
    </comment>
    <comment ref="AN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de la Salud</t>
        </r>
      </text>
    </comment>
    <comment ref="AP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Jurídicas y Política</t>
        </r>
      </text>
    </comment>
    <comment ref="AR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Instituto Virtual de Lenguas</t>
        </r>
      </text>
    </comment>
    <comment ref="AT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Instituto Técnico Profesional</t>
        </r>
      </text>
    </comment>
    <comment ref="AV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Biblioteca</t>
        </r>
      </text>
    </comment>
    <comment ref="D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Rectoría, Consejo Superior y Consejo Académico
</t>
        </r>
      </text>
    </comment>
    <comment ref="F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Vicerrectoría Académica y de Investigación
</t>
        </r>
      </text>
    </comment>
    <comment ref="H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Inclusión Social para el Desarrollo Regional y la Proyección Comunitaria
</t>
        </r>
      </text>
    </comment>
    <comment ref="J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Medios y Mediaciones Pedagógicas
</t>
        </r>
      </text>
    </comment>
    <comment ref="L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Innovación y Emprendimiento
</t>
        </r>
      </text>
    </comment>
    <comment ref="N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Relaciones Intersistémicas e Internacionales
</t>
        </r>
      </text>
    </comment>
    <comment ref="P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Servicios a Aspirantes, Estudiantes y Egresados.</t>
        </r>
      </text>
    </comment>
    <comment ref="R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Administrativa y Financierea</t>
        </r>
      </text>
    </comment>
    <comment ref="T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Calidad y Mejoramiento Organizacional</t>
        </r>
      </text>
    </comment>
    <comment ref="V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Talento Humano</t>
        </r>
      </text>
    </comment>
    <comment ref="X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Infraestructura Física</t>
        </r>
      </text>
    </comment>
    <comment ref="Z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Comunicaciones y Mercadeo</t>
        </r>
      </text>
    </comment>
    <comment ref="AB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Plataformas e Infraestructura Tecnológica.</t>
        </r>
      </text>
    </comment>
    <comment ref="AD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Administrativas, Contables, Económicas y de Negocios </t>
        </r>
      </text>
    </comment>
    <comment ref="AF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Agrícolas, Pecuarias y del Medio Ambiente </t>
        </r>
      </text>
    </comment>
    <comment ref="AH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Básicas, Tecnologías e Ingenierías</t>
        </r>
      </text>
    </comment>
    <comment ref="AJ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de la Educación</t>
        </r>
      </text>
    </comment>
    <comment ref="AL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Sociales, Artes y Humanidades </t>
        </r>
      </text>
    </comment>
    <comment ref="AN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de la Salud</t>
        </r>
      </text>
    </comment>
    <comment ref="AP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Jurídicas y Política</t>
        </r>
      </text>
    </comment>
    <comment ref="AR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Instituto Virtual de Lenguas</t>
        </r>
      </text>
    </comment>
    <comment ref="AT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Instituto Técnico Profesional</t>
        </r>
      </text>
    </comment>
    <comment ref="AV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Biblioteca</t>
        </r>
      </text>
    </comment>
    <comment ref="D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Rectoría, Consejo Superior y Consejo Académico
</t>
        </r>
      </text>
    </comment>
    <comment ref="F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Vicerrectoría Académica y de Investigación
</t>
        </r>
      </text>
    </comment>
    <comment ref="H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Inclusión Social para el Desarrollo Regional y la Proyección Comunitaria
</t>
        </r>
      </text>
    </comment>
    <comment ref="J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Medios y Mediaciones Pedagógicas
</t>
        </r>
      </text>
    </comment>
    <comment ref="L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Innovación y Emprendimiento
</t>
        </r>
      </text>
    </comment>
    <comment ref="N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Relaciones Intersistémicas e Internacionales
</t>
        </r>
      </text>
    </comment>
    <comment ref="P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Servicios a Aspirantes, Estudiantes y Egresados.</t>
        </r>
      </text>
    </comment>
    <comment ref="R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Administrativa y Financierea</t>
        </r>
      </text>
    </comment>
    <comment ref="T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Calidad y Mejoramiento Organizacional</t>
        </r>
      </text>
    </comment>
    <comment ref="V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Talento Humano</t>
        </r>
      </text>
    </comment>
    <comment ref="X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Infraestructura Física</t>
        </r>
      </text>
    </comment>
    <comment ref="Z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Comunicaciones y Mercadeo</t>
        </r>
      </text>
    </comment>
    <comment ref="AB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Plataformas e Infraestructura Tecnológica.</t>
        </r>
      </text>
    </comment>
    <comment ref="AD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Administrativas, Contables, Económicas y de Negocios </t>
        </r>
      </text>
    </comment>
    <comment ref="AF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Agrícolas, Pecuarias y del Medio Ambiente </t>
        </r>
      </text>
    </comment>
    <comment ref="AH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Básicas, Tecnologías e Ingenierías</t>
        </r>
      </text>
    </comment>
    <comment ref="AJ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de la Educación</t>
        </r>
      </text>
    </comment>
    <comment ref="AL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Sociales, Artes y Humanidades </t>
        </r>
      </text>
    </comment>
    <comment ref="AN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de la Salud</t>
        </r>
      </text>
    </comment>
    <comment ref="AP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Jurídicas y Política</t>
        </r>
      </text>
    </comment>
    <comment ref="AR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Instituto Virtual de Lenguas</t>
        </r>
      </text>
    </comment>
    <comment ref="AT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Instituto Técnico Profesional</t>
        </r>
      </text>
    </comment>
    <comment ref="AV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Biblioteca</t>
        </r>
      </text>
    </comment>
  </commentList>
</comments>
</file>

<file path=xl/comments4.xml><?xml version="1.0" encoding="utf-8"?>
<comments xmlns="http://schemas.openxmlformats.org/spreadsheetml/2006/main">
  <authors>
    <author>LORENA</author>
  </authors>
  <commentList>
    <comment ref="D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Rectoría, Consejo Superior y Consejo Académico
</t>
        </r>
      </text>
    </comment>
    <comment ref="F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Vicerrectoría Académica y de Investigación
</t>
        </r>
      </text>
    </comment>
    <comment ref="H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Inclusión Social para el Desarrollo Regional y la Proyección Comunitaria
</t>
        </r>
      </text>
    </comment>
    <comment ref="J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Medios y Mediaciones Pedagógicas
</t>
        </r>
      </text>
    </comment>
    <comment ref="L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Innovación y Emprendimiento
</t>
        </r>
      </text>
    </comment>
    <comment ref="N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Relaciones Intersistémicas e Internacionales
</t>
        </r>
      </text>
    </comment>
    <comment ref="P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Servicios a Aspirantes, Estudiantes y Egresados.</t>
        </r>
      </text>
    </comment>
    <comment ref="R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Administrativa y Financierea</t>
        </r>
      </text>
    </comment>
    <comment ref="T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Calidad y Mejoramiento Organizacional</t>
        </r>
      </text>
    </comment>
    <comment ref="V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Talento Humano</t>
        </r>
      </text>
    </comment>
    <comment ref="X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Infraestructura Física</t>
        </r>
      </text>
    </comment>
    <comment ref="Z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Comunicaciones y Mercadeo</t>
        </r>
      </text>
    </comment>
    <comment ref="AB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Plataformas e Infraestructura Tecnológica.</t>
        </r>
      </text>
    </comment>
    <comment ref="AD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Administrativas, Contables, Económicas y de Negocios </t>
        </r>
      </text>
    </comment>
    <comment ref="AF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Agrícolas, Pecuarias y del Medio Ambiente </t>
        </r>
      </text>
    </comment>
    <comment ref="AH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Básicas, Tecnologías e Ingenierías</t>
        </r>
      </text>
    </comment>
    <comment ref="AJ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de la Educación</t>
        </r>
      </text>
    </comment>
    <comment ref="AL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Sociales, Artes y Humanidades </t>
        </r>
      </text>
    </comment>
    <comment ref="AN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de la Salud</t>
        </r>
      </text>
    </comment>
    <comment ref="AP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Jurídicas y Política</t>
        </r>
      </text>
    </comment>
    <comment ref="AR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Instituto Virtual de Lenguas</t>
        </r>
      </text>
    </comment>
    <comment ref="AT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Instituto Técnico Profesional</t>
        </r>
      </text>
    </comment>
    <comment ref="AV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Biblioteca</t>
        </r>
      </text>
    </comment>
    <comment ref="D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Rectoría, Consejo Superior y Consejo Académico
</t>
        </r>
      </text>
    </comment>
    <comment ref="F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Vicerrectoría Académica y de Investigación
</t>
        </r>
      </text>
    </comment>
    <comment ref="H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Inclusión Social para el Desarrollo Regional y la Proyección Comunitaria
</t>
        </r>
      </text>
    </comment>
    <comment ref="J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Medios y Mediaciones Pedagógicas
</t>
        </r>
      </text>
    </comment>
    <comment ref="L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Innovación y Emprendimiento
</t>
        </r>
      </text>
    </comment>
    <comment ref="N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Relaciones Intersistémicas e Internacionales
</t>
        </r>
      </text>
    </comment>
    <comment ref="P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Servicios a Aspirantes, Estudiantes y Egresados.</t>
        </r>
      </text>
    </comment>
    <comment ref="R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Administrativa y Financierea</t>
        </r>
      </text>
    </comment>
    <comment ref="T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Calidad y Mejoramiento Organizacional</t>
        </r>
      </text>
    </comment>
    <comment ref="V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Talento Humano</t>
        </r>
      </text>
    </comment>
    <comment ref="X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Infraestructura Física</t>
        </r>
      </text>
    </comment>
    <comment ref="Z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Comunicaciones y Mercadeo</t>
        </r>
      </text>
    </comment>
    <comment ref="AB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Plataformas e Infraestructura Tecnológica.</t>
        </r>
      </text>
    </comment>
    <comment ref="AD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Administrativas, Contables, Económicas y de Negocios </t>
        </r>
      </text>
    </comment>
    <comment ref="AF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Agrícolas, Pecuarias y del Medio Ambiente </t>
        </r>
      </text>
    </comment>
    <comment ref="AH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Básicas, Tecnologías e Ingenierías</t>
        </r>
      </text>
    </comment>
    <comment ref="AJ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de la Educación</t>
        </r>
      </text>
    </comment>
    <comment ref="AL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Sociales, Artes y Humanidades </t>
        </r>
      </text>
    </comment>
    <comment ref="AN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de la Salud</t>
        </r>
      </text>
    </comment>
    <comment ref="AP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Jurídicas y Política</t>
        </r>
      </text>
    </comment>
    <comment ref="AR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Instituto Virtual de Lenguas</t>
        </r>
      </text>
    </comment>
    <comment ref="AT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Instituto Técnico Profesional</t>
        </r>
      </text>
    </comment>
    <comment ref="AV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Biblioteca</t>
        </r>
      </text>
    </comment>
    <comment ref="D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Rectoría, Consejo Superior y Consejo Académico
</t>
        </r>
      </text>
    </comment>
    <comment ref="F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Vicerrectoría Académica y de Investigación
</t>
        </r>
      </text>
    </comment>
    <comment ref="H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Inclusión Social para el Desarrollo Regional y la Proyección Comunitaria
</t>
        </r>
      </text>
    </comment>
    <comment ref="J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Medios y Mediaciones Pedagógicas
</t>
        </r>
      </text>
    </comment>
    <comment ref="L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Innovación y Emprendimiento
</t>
        </r>
      </text>
    </comment>
    <comment ref="N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Relaciones Intersistémicas e Internacionales
</t>
        </r>
      </text>
    </comment>
    <comment ref="P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Servicios a Aspirantes, Estudiantes y Egresados.</t>
        </r>
      </text>
    </comment>
    <comment ref="R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Administrativa y Financierea</t>
        </r>
      </text>
    </comment>
    <comment ref="T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Calidad y Mejoramiento Organizacional</t>
        </r>
      </text>
    </comment>
    <comment ref="V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Talento Humano</t>
        </r>
      </text>
    </comment>
    <comment ref="X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Infraestructura Física</t>
        </r>
      </text>
    </comment>
    <comment ref="Z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Comunicaciones y Mercadeo</t>
        </r>
      </text>
    </comment>
    <comment ref="AB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Plataformas e Infraestructura Tecnológica.</t>
        </r>
      </text>
    </comment>
    <comment ref="AD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Administrativas, Contables, Económicas y de Negocios </t>
        </r>
      </text>
    </comment>
    <comment ref="AF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Agrícolas, Pecuarias y del Medio Ambiente </t>
        </r>
      </text>
    </comment>
    <comment ref="AH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Básicas, Tecnologías e Ingenierías</t>
        </r>
      </text>
    </comment>
    <comment ref="AJ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de la Educación</t>
        </r>
      </text>
    </comment>
    <comment ref="AL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Sociales, Artes y Humanidades </t>
        </r>
      </text>
    </comment>
    <comment ref="AN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de la Salud</t>
        </r>
      </text>
    </comment>
    <comment ref="AP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Jurídicas y Política</t>
        </r>
      </text>
    </comment>
    <comment ref="AR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Instituto Virtual de Lenguas</t>
        </r>
      </text>
    </comment>
    <comment ref="AT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Instituto Técnico Profesional</t>
        </r>
      </text>
    </comment>
    <comment ref="AV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Biblioteca</t>
        </r>
      </text>
    </comment>
  </commentList>
</comments>
</file>

<file path=xl/comments5.xml><?xml version="1.0" encoding="utf-8"?>
<comments xmlns="http://schemas.openxmlformats.org/spreadsheetml/2006/main">
  <authors>
    <author>LORENA</author>
  </authors>
  <commentList>
    <comment ref="D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Rectoría, Consejo Superior y Consejo Académico
</t>
        </r>
      </text>
    </comment>
    <comment ref="F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Vicerrectoría Académica y de Investigación
</t>
        </r>
      </text>
    </comment>
    <comment ref="H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Inclusión Social para el Desarrollo Regional y la Proyección Comunitaria
</t>
        </r>
      </text>
    </comment>
    <comment ref="J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Medios y Mediaciones Pedagógicas
</t>
        </r>
      </text>
    </comment>
    <comment ref="L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Innovación y Emprendimiento
</t>
        </r>
      </text>
    </comment>
    <comment ref="N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Relaciones Intersistémicas e Internacionales
</t>
        </r>
      </text>
    </comment>
    <comment ref="P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Servicios a Aspirantes, Estudiantes y Egresados.</t>
        </r>
      </text>
    </comment>
    <comment ref="R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Administrativa y Financierea</t>
        </r>
      </text>
    </comment>
    <comment ref="T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Calidad y Mejoramiento Organizacional</t>
        </r>
      </text>
    </comment>
    <comment ref="V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Talento Humano</t>
        </r>
      </text>
    </comment>
    <comment ref="X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Infraestructura Física</t>
        </r>
      </text>
    </comment>
    <comment ref="Z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Comunicaciones y Mercadeo</t>
        </r>
      </text>
    </comment>
    <comment ref="AB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Plataformas e Infraestructura Tecnológica.</t>
        </r>
      </text>
    </comment>
    <comment ref="AD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Administrativas, Contables, Económicas y de Negocios </t>
        </r>
      </text>
    </comment>
    <comment ref="AF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Agrícolas, Pecuarias y del Medio Ambiente </t>
        </r>
      </text>
    </comment>
    <comment ref="AH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Básicas, Tecnologías e Ingenierías</t>
        </r>
      </text>
    </comment>
    <comment ref="AJ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de la Educación</t>
        </r>
      </text>
    </comment>
    <comment ref="AL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Sociales, Artes y Humanidades </t>
        </r>
      </text>
    </comment>
    <comment ref="AN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de la Salud</t>
        </r>
      </text>
    </comment>
    <comment ref="AP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Jurídicas y Política</t>
        </r>
      </text>
    </comment>
    <comment ref="AR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Instituto Virtual de Lenguas</t>
        </r>
      </text>
    </comment>
    <comment ref="AT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Instituto Técnico Profesional</t>
        </r>
      </text>
    </comment>
    <comment ref="AV22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Biblioteca</t>
        </r>
      </text>
    </comment>
    <comment ref="D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Rectoría, Consejo Superior y Consejo Académico
</t>
        </r>
      </text>
    </comment>
    <comment ref="F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Vicerrectoría Académica y de Investigación
</t>
        </r>
      </text>
    </comment>
    <comment ref="H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Inclusión Social para el Desarrollo Regional y la Proyección Comunitaria
</t>
        </r>
      </text>
    </comment>
    <comment ref="J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Medios y Mediaciones Pedagógicas
</t>
        </r>
      </text>
    </comment>
    <comment ref="L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Innovación y Emprendimiento
</t>
        </r>
      </text>
    </comment>
    <comment ref="N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Relaciones Intersistémicas e Internacionales
</t>
        </r>
      </text>
    </comment>
    <comment ref="P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Servicios a Aspirantes, Estudiantes y Egresados.</t>
        </r>
      </text>
    </comment>
    <comment ref="R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Administrativa y Financierea</t>
        </r>
      </text>
    </comment>
    <comment ref="T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Calidad y Mejoramiento Organizacional</t>
        </r>
      </text>
    </comment>
    <comment ref="V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Talento Humano</t>
        </r>
      </text>
    </comment>
    <comment ref="X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Infraestructura Física</t>
        </r>
      </text>
    </comment>
    <comment ref="Z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Comunicaciones y Mercadeo</t>
        </r>
      </text>
    </comment>
    <comment ref="AB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Plataformas e Infraestructura Tecnológica.</t>
        </r>
      </text>
    </comment>
    <comment ref="AD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Administrativas, Contables, Económicas y de Negocios </t>
        </r>
      </text>
    </comment>
    <comment ref="AF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Agrícolas, Pecuarias y del Medio Ambiente </t>
        </r>
      </text>
    </comment>
    <comment ref="AH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Básicas, Tecnologías e Ingenierías</t>
        </r>
      </text>
    </comment>
    <comment ref="AJ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de la Educación</t>
        </r>
      </text>
    </comment>
    <comment ref="AL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Sociales, Artes y Humanidades </t>
        </r>
      </text>
    </comment>
    <comment ref="AN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de la Salud</t>
        </r>
      </text>
    </comment>
    <comment ref="AP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Jurídicas y Política</t>
        </r>
      </text>
    </comment>
    <comment ref="AR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Instituto Virtual de Lenguas</t>
        </r>
      </text>
    </comment>
    <comment ref="AT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Instituto Técnico Profesional</t>
        </r>
      </text>
    </comment>
    <comment ref="AV54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Biblioteca</t>
        </r>
      </text>
    </comment>
    <comment ref="D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Rectoría, Consejo Superior y Consejo Académico
</t>
        </r>
      </text>
    </comment>
    <comment ref="F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Vicerrectoría Académica y de Investigación
</t>
        </r>
      </text>
    </comment>
    <comment ref="H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Inclusión Social para el Desarrollo Regional y la Proyección Comunitaria
</t>
        </r>
      </text>
    </comment>
    <comment ref="J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Medios y Mediaciones Pedagógicas
</t>
        </r>
      </text>
    </comment>
    <comment ref="L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Innovación y Emprendimiento
</t>
        </r>
      </text>
    </comment>
    <comment ref="N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Relaciones Intersistémicas e Internacionales
</t>
        </r>
      </text>
    </comment>
    <comment ref="P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Vicerrectoría de Servicios a Aspirantes, Estudiantes y Egresados.</t>
        </r>
      </text>
    </comment>
    <comment ref="R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Administrativa y Financierea</t>
        </r>
      </text>
    </comment>
    <comment ref="T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Calidad y Mejoramiento Organizacional</t>
        </r>
      </text>
    </comment>
    <comment ref="V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Talento Humano</t>
        </r>
      </text>
    </comment>
    <comment ref="X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Infraestructura Física</t>
        </r>
      </text>
    </comment>
    <comment ref="Z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Comunicaciones y Mercadeo</t>
        </r>
      </text>
    </comment>
    <comment ref="AB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Gerencia de Plataformas e Infraestructura Tecnológica.</t>
        </r>
      </text>
    </comment>
    <comment ref="AD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Administrativas, Contables, Económicas y de Negocios </t>
        </r>
      </text>
    </comment>
    <comment ref="AF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Agrícolas, Pecuarias y del Medio Ambiente </t>
        </r>
      </text>
    </comment>
    <comment ref="AH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Básicas, Tecnologías e Ingenierías</t>
        </r>
      </text>
    </comment>
    <comment ref="AJ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de la Educación</t>
        </r>
      </text>
    </comment>
    <comment ref="AL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Sociales, Artes y Humanidades </t>
        </r>
      </text>
    </comment>
    <comment ref="AN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de la Salud</t>
        </r>
      </text>
    </comment>
    <comment ref="AP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Escuela de Ciencias Jurídicas y Política</t>
        </r>
      </text>
    </comment>
    <comment ref="AR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Instituto Virtual de Lenguas</t>
        </r>
      </text>
    </comment>
    <comment ref="AT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Instituto Técnico Profesional</t>
        </r>
      </text>
    </comment>
    <comment ref="AV93" authorId="0" shapeId="0">
      <text>
        <r>
          <rPr>
            <b/>
            <sz val="9"/>
            <color indexed="81"/>
            <rFont val="Tahoma"/>
            <charset val="1"/>
          </rPr>
          <t>LORENA:</t>
        </r>
        <r>
          <rPr>
            <sz val="9"/>
            <color indexed="81"/>
            <rFont val="Tahoma"/>
            <charset val="1"/>
          </rPr>
          <t xml:space="preserve">
Biblioteca</t>
        </r>
      </text>
    </comment>
  </commentList>
</comments>
</file>

<file path=xl/comments6.xml><?xml version="1.0" encoding="utf-8"?>
<comments xmlns="http://schemas.openxmlformats.org/spreadsheetml/2006/main">
  <authors>
    <author>tc={868E8DBF-8278-D641-B9D8-AFC765ADEF68}</author>
    <author>tc={80C6757D-CD12-D648-9251-FA0C9C3B882B}</author>
  </authors>
  <commentList>
    <comment ref="AA33" authorId="0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todos los de esta categoría cumple porque es menor a 1 y a 5 que son los valores que da la norma</t>
        </r>
      </text>
    </comment>
    <comment ref="BV33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todos los de esta categoría cumple porque es menor a 1 y a 5 que son los valores que da la norma</t>
        </r>
      </text>
    </comment>
  </commentList>
</comments>
</file>

<file path=xl/sharedStrings.xml><?xml version="1.0" encoding="utf-8"?>
<sst xmlns="http://schemas.openxmlformats.org/spreadsheetml/2006/main" count="3844" uniqueCount="449">
  <si>
    <t>CÓDIGO:</t>
  </si>
  <si>
    <t>VERSIÓN:</t>
  </si>
  <si>
    <t>PÁGINAS:</t>
  </si>
  <si>
    <t>Nombre de la Sede</t>
  </si>
  <si>
    <t>Zona</t>
  </si>
  <si>
    <t>Nombre Completo de quien diligencia el formato</t>
  </si>
  <si>
    <t>Nombre Completo de quien revisa y aprueba el documento</t>
  </si>
  <si>
    <t>VARIABLES REQUERIDAS</t>
  </si>
  <si>
    <t>Numero de Funcionarios</t>
  </si>
  <si>
    <t>Personal Flotante</t>
  </si>
  <si>
    <t>Fecha Inicial</t>
  </si>
  <si>
    <t>Fecha Final</t>
  </si>
  <si>
    <t>CONSUMO MENSUAL PONDERADO</t>
  </si>
  <si>
    <t>Frecuencia Facturación</t>
  </si>
  <si>
    <t>Enero</t>
  </si>
  <si>
    <t>Febrero</t>
  </si>
  <si>
    <t xml:space="preserve">Marzo </t>
  </si>
  <si>
    <t xml:space="preserve">Abril </t>
  </si>
  <si>
    <t xml:space="preserve">Mayo </t>
  </si>
  <si>
    <t>Junio</t>
  </si>
  <si>
    <t>Julio</t>
  </si>
  <si>
    <t>Agosto</t>
  </si>
  <si>
    <t>Septiembre</t>
  </si>
  <si>
    <t>Octubre</t>
  </si>
  <si>
    <t>Noviembre</t>
  </si>
  <si>
    <t>Diciembre</t>
  </si>
  <si>
    <t>Consumo Exacto Mensual</t>
  </si>
  <si>
    <t>Contratistas Apoyo a la Gestión</t>
  </si>
  <si>
    <t>Docentes</t>
  </si>
  <si>
    <t>Personal Fijo</t>
  </si>
  <si>
    <t>Estudiantes Componente Practico)</t>
  </si>
  <si>
    <t>Personal Visitante</t>
  </si>
  <si>
    <t>Personal Eventos Grados</t>
  </si>
  <si>
    <t>Año Previo al Análisis</t>
  </si>
  <si>
    <t>Año Actual de Análisis</t>
  </si>
  <si>
    <t>Días Facturados</t>
  </si>
  <si>
    <t>Días Mes 1</t>
  </si>
  <si>
    <t>Días Mes 2</t>
  </si>
  <si>
    <t>Días Mes 3</t>
  </si>
  <si>
    <t>Consumo Per-Cápita Fijo</t>
  </si>
  <si>
    <t>Funcionarios Planta Administrativa</t>
  </si>
  <si>
    <t>Personal Rendición de Cuentas</t>
  </si>
  <si>
    <t>TOTAL</t>
  </si>
  <si>
    <t>Costo Exacto Mensual</t>
  </si>
  <si>
    <t>Consumo Per-Cápita Fijo + Flotante</t>
  </si>
  <si>
    <t>Año Actual Análisis</t>
  </si>
  <si>
    <t>E</t>
  </si>
  <si>
    <t>F</t>
  </si>
  <si>
    <t>M</t>
  </si>
  <si>
    <t>A</t>
  </si>
  <si>
    <t>J</t>
  </si>
  <si>
    <t xml:space="preserve">A </t>
  </si>
  <si>
    <t>S</t>
  </si>
  <si>
    <t>O</t>
  </si>
  <si>
    <t>N</t>
  </si>
  <si>
    <t>D</t>
  </si>
  <si>
    <t>Mes</t>
  </si>
  <si>
    <t>COMPARATIVA</t>
  </si>
  <si>
    <t>COMPARATIVAS</t>
  </si>
  <si>
    <t>ANÁLISIS DEL COMPORTAMIENTO</t>
  </si>
  <si>
    <t>PROMEDIO</t>
  </si>
  <si>
    <t>Facturación de Costo por Consumo de Agua</t>
  </si>
  <si>
    <t>COSTO MENSUAL PONDERADO</t>
  </si>
  <si>
    <t>Costo de Agua facturado ($)</t>
  </si>
  <si>
    <t>Costo Diario ($)</t>
  </si>
  <si>
    <t>Costo Mes 1 ($)</t>
  </si>
  <si>
    <t>Costo Mes 2 ($)</t>
  </si>
  <si>
    <t>Costo Mes 3 ($)</t>
  </si>
  <si>
    <t>Mensual</t>
  </si>
  <si>
    <t>INDICADORES DE CONSUMO DE ENERGÍA ELÉCTRICA</t>
  </si>
  <si>
    <t>METAS</t>
  </si>
  <si>
    <t>Costo de Energía Mes 1 ($)</t>
  </si>
  <si>
    <t>Costo de Energía Mes 2 ($)</t>
  </si>
  <si>
    <t>Costo por Consumo de Agua facturado ($)</t>
  </si>
  <si>
    <t>Facturación de Costo Consumo de Energía Eléctrica Activa</t>
  </si>
  <si>
    <t>Costo por Consumo de Energía facturado ($)</t>
  </si>
  <si>
    <t>Generación de Residuos Ordinarios</t>
  </si>
  <si>
    <t>Generación de Residuos Convencionales</t>
  </si>
  <si>
    <t>INDICADORES DE GENERACIÓN DE RESIDUOS SOLIDOS CONVENCIONALES</t>
  </si>
  <si>
    <t>Frecuencia de Revisión</t>
  </si>
  <si>
    <t>GENERACIÓN MENSUAL DE RESIDUOS SÓLIDOS</t>
  </si>
  <si>
    <t>Residuos Ordinarios (Kg)</t>
  </si>
  <si>
    <t>Vidrio (Kg)</t>
  </si>
  <si>
    <t>Cartón (Kg)</t>
  </si>
  <si>
    <t>Papel (Kg)</t>
  </si>
  <si>
    <t>Metal / Chatarra (Kg)</t>
  </si>
  <si>
    <t>Plástico (Kg)</t>
  </si>
  <si>
    <t>MES</t>
  </si>
  <si>
    <t>Generación  Total Per-Cápita Fijo (Kg/prs)</t>
  </si>
  <si>
    <t>Generación Total Per-Cápita Fijo + Flotante (Kg/Prs)</t>
  </si>
  <si>
    <t>Generación  Aprovechables Per-Cápita Fijo (Kg/prs)</t>
  </si>
  <si>
    <t>Generación Aprovechables Per-Cápita Fijo + Flotante (Kg/Prs)</t>
  </si>
  <si>
    <t>Generación Mensual Total</t>
  </si>
  <si>
    <t>Generación Aprovechables</t>
  </si>
  <si>
    <t>INDICADORES DE GENERACIÓN DE RESIDUOS PELIGROSOS Y ESPECIALES</t>
  </si>
  <si>
    <t>Generación de Residuos Peligrosos y Especiales</t>
  </si>
  <si>
    <t>Biosanitarios (Kg)</t>
  </si>
  <si>
    <t>Cortopunzantes (Kg)</t>
  </si>
  <si>
    <t>GENERADOS EN COMPONENTE PRACTICO</t>
  </si>
  <si>
    <t>RAEE (Kg)</t>
  </si>
  <si>
    <t xml:space="preserve"> Luminarias (Kg)</t>
  </si>
  <si>
    <t>ADMINISTRATIVOS</t>
  </si>
  <si>
    <t>Balastos (Kg)</t>
  </si>
  <si>
    <t>Filtros de Aceite o Aire (Kg)</t>
  </si>
  <si>
    <t>Residuos Aceitosos (Kg)</t>
  </si>
  <si>
    <t>Escombros (Kg)</t>
  </si>
  <si>
    <t>Otros RESPEL Generados (Kg)</t>
  </si>
  <si>
    <t>OTROS RESPEL</t>
  </si>
  <si>
    <t>Sustancias orgánicas e Inorgánicas (Kg)</t>
  </si>
  <si>
    <t>Baterías y Pilas (Kg)</t>
  </si>
  <si>
    <t>Índice de Aprovechamiento (%)</t>
  </si>
  <si>
    <t>Envases y vidrio Contam. S.Q (Kg)</t>
  </si>
  <si>
    <t>Generación Total Residuos Aprovechables (Kg)</t>
  </si>
  <si>
    <t>Índice de Aprovechamiento</t>
  </si>
  <si>
    <t>Generación total de Residuos Convencionales (Kg)</t>
  </si>
  <si>
    <t>Generación  RESPEL - Lab (Kg/Hr-Pract)</t>
  </si>
  <si>
    <t>Pasantes / Practicantes / Monitores</t>
  </si>
  <si>
    <t>Generación Total RESPEL</t>
  </si>
  <si>
    <t>Marzo</t>
  </si>
  <si>
    <t>Abril</t>
  </si>
  <si>
    <t>Mayo</t>
  </si>
  <si>
    <t>Total RESPEL Generados (Kg)</t>
  </si>
  <si>
    <t>PROM</t>
  </si>
  <si>
    <t>Horas Practica Laboratorios (Química, Micro y Similares)</t>
  </si>
  <si>
    <t>Horas Practica Laboratorios  (Química, Micro y Similares)</t>
  </si>
  <si>
    <t>Concentración de Cargas Contaminantes</t>
  </si>
  <si>
    <t>Limites Permisibles</t>
  </si>
  <si>
    <t>Tipo de Monitoreo</t>
  </si>
  <si>
    <t>Fuente de Monitoreo</t>
  </si>
  <si>
    <t>Fecha de Realización Monitoreo</t>
  </si>
  <si>
    <t>Conclusión</t>
  </si>
  <si>
    <t>INDICADORES DE GENERACIÓN DE VERTIMIENTOS DE AGUAS RESIDUALES NO DOMESTICAS</t>
  </si>
  <si>
    <t>Parámetro</t>
  </si>
  <si>
    <t>Año de Análisis</t>
  </si>
  <si>
    <t>Nombre del Laboratorio</t>
  </si>
  <si>
    <t>Anual</t>
  </si>
  <si>
    <t>Temperatura</t>
  </si>
  <si>
    <t>pH</t>
  </si>
  <si>
    <t>Grasas y Aceites</t>
  </si>
  <si>
    <t>Fenoles</t>
  </si>
  <si>
    <t>Formaldehido</t>
  </si>
  <si>
    <t>Solidos Suspendidos Totales (SST)</t>
  </si>
  <si>
    <t>Sólidos Sedimentables (SSED)</t>
  </si>
  <si>
    <t>Hidrocarburos Totales (HTP)</t>
  </si>
  <si>
    <t>BTEX (Benceno, Tolueno, Etilbenceno y Xileno)</t>
  </si>
  <si>
    <t>Ortofosfatos (P-PO43-)</t>
  </si>
  <si>
    <t>Fosforo Total (P)</t>
  </si>
  <si>
    <t>Nitratos (N-NO#-)</t>
  </si>
  <si>
    <t>Nitritos (N-NO2-)</t>
  </si>
  <si>
    <t>Cianuro Total (CN-)</t>
  </si>
  <si>
    <t>Cloruros (Cl-)</t>
  </si>
  <si>
    <t>Fluoruros (F-)</t>
  </si>
  <si>
    <t>Sulfatos (SO42-)</t>
  </si>
  <si>
    <t>Sulfuros (S2-)</t>
  </si>
  <si>
    <t>Aluminio (Al)</t>
  </si>
  <si>
    <t>Antimonio (Sb)</t>
  </si>
  <si>
    <t>Bario (Ba)</t>
  </si>
  <si>
    <t>Berilio (Be)</t>
  </si>
  <si>
    <t>Boro (B)</t>
  </si>
  <si>
    <t>Cadmio (Cd)</t>
  </si>
  <si>
    <t>Cinc (Zn)</t>
  </si>
  <si>
    <t>Cobalto (Co)</t>
  </si>
  <si>
    <t>Cobre (Cu)</t>
  </si>
  <si>
    <t>Cromo (Cr)</t>
  </si>
  <si>
    <t>Estaño (Sn)</t>
  </si>
  <si>
    <t>Hierro (Fe)</t>
  </si>
  <si>
    <t>Litio (Li)</t>
  </si>
  <si>
    <t>Manganeso (Mn)</t>
  </si>
  <si>
    <t>Mercurio (Hg)</t>
  </si>
  <si>
    <t>Molibdeno (Mo)</t>
  </si>
  <si>
    <t>Plata (Ag)</t>
  </si>
  <si>
    <t>Plomo (Pb)</t>
  </si>
  <si>
    <t>Selenio (Se)</t>
  </si>
  <si>
    <t>Titanio (Ti)</t>
  </si>
  <si>
    <t>Vanadio (V)</t>
  </si>
  <si>
    <t>Acidez Total</t>
  </si>
  <si>
    <t>Alcalinidad Total</t>
  </si>
  <si>
    <t>Unidad</t>
  </si>
  <si>
    <t>Dureza Total</t>
  </si>
  <si>
    <t>Color Real</t>
  </si>
  <si>
    <t>°C</t>
  </si>
  <si>
    <t>Unidades de pH</t>
  </si>
  <si>
    <t>mg/L O2</t>
  </si>
  <si>
    <t>mg/L</t>
  </si>
  <si>
    <t>mL/L</t>
  </si>
  <si>
    <t>mg/L CaCO3</t>
  </si>
  <si>
    <t>mg/L CaCO4</t>
  </si>
  <si>
    <t>mg/L CaCO5</t>
  </si>
  <si>
    <t>mg/L CaCO6</t>
  </si>
  <si>
    <t>m-1</t>
  </si>
  <si>
    <t>Sustancias act. al azul de metileno (SSAM)</t>
  </si>
  <si>
    <t>Hidroc. Aromáticos Policíclicos (HAP)</t>
  </si>
  <si>
    <t>Compuestos Orgánicos Halogenados (AOX)</t>
  </si>
  <si>
    <t>Nitrógeno Amoniacal (N-NH3)</t>
  </si>
  <si>
    <t>Nitrógeno Total (N)</t>
  </si>
  <si>
    <t>Arsénico (As)</t>
  </si>
  <si>
    <t>Níquel (Ni)</t>
  </si>
  <si>
    <t>Dureza Cálcica</t>
  </si>
  <si>
    <t>Demanda Química de Oxigeno (DQO)</t>
  </si>
  <si>
    <t>Demanda Bioquímica de Oxigeno (DBO5)</t>
  </si>
  <si>
    <t>Comp. Semivolatiles Fenólicos</t>
  </si>
  <si>
    <t>Análisis y Reporte</t>
  </si>
  <si>
    <t>COMPARATIVA DE PARÁMETROS AGUAS RESIDUALES</t>
  </si>
  <si>
    <t>Horas Practica Laboratorios (Química, Micro y Alimentos)</t>
  </si>
  <si>
    <t>Material Particulado (MP)</t>
  </si>
  <si>
    <t>(mg/m3)</t>
  </si>
  <si>
    <t>BASES DE GENERACIÓN</t>
  </si>
  <si>
    <t>BASES DE CONSUMO DE GAS</t>
  </si>
  <si>
    <t>Facturación de Costo por Consumo de Gas Natural</t>
  </si>
  <si>
    <t>Resmas de Papel Suministradas</t>
  </si>
  <si>
    <t>Unidades (Dependencias)</t>
  </si>
  <si>
    <t>REC</t>
  </si>
  <si>
    <t>Ago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</si>
  <si>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</si>
  <si>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</si>
  <si>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</si>
  <si>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</si>
  <si>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</si>
  <si>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</si>
  <si>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</si>
  <si>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</si>
  <si>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</si>
  <si>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</si>
  <si>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Sep</t>
  </si>
  <si>
    <t>VIACI</t>
  </si>
  <si>
    <t>VIDER</t>
  </si>
  <si>
    <t>VIMEP</t>
  </si>
  <si>
    <t>VISAE</t>
  </si>
  <si>
    <t>GAF</t>
  </si>
  <si>
    <t>GTHUM</t>
  </si>
  <si>
    <t>ECACEN</t>
  </si>
  <si>
    <t>ECAPMA</t>
  </si>
  <si>
    <t>ECBTI</t>
  </si>
  <si>
    <t>ECEDU</t>
  </si>
  <si>
    <t>ECISA</t>
  </si>
  <si>
    <t>ECSAH</t>
  </si>
  <si>
    <t>Frecuencia de Suministro</t>
  </si>
  <si>
    <t>VARIACIÓN COMPARATIVA DE SUMINISTRO DE RESMAS</t>
  </si>
  <si>
    <t>Per Cápita Fijo</t>
  </si>
  <si>
    <t>INDICADORES DE CONSUMO DE RESMAS DE PAPEL</t>
  </si>
  <si>
    <t>INDICADORES DE CONSUMO DE TÓNER Y CARTUCHOS</t>
  </si>
  <si>
    <t>Tóner y Cartuchos Suministrados</t>
  </si>
  <si>
    <t>Consumo de ACPM</t>
  </si>
  <si>
    <t>ACPM repostado (Gal)</t>
  </si>
  <si>
    <t>INDICADORES DE CONSUMO DE ACEITE COMBUSTIBLE PARA MOTOR</t>
  </si>
  <si>
    <t>Consumo de ACPM Planta Eléctrica</t>
  </si>
  <si>
    <t>ACPM en Planta Eléctrica</t>
  </si>
  <si>
    <t>Consumo Total ACPM</t>
  </si>
  <si>
    <t>Total ACPM</t>
  </si>
  <si>
    <t>Consumo ACPM Vehículo</t>
  </si>
  <si>
    <t>INDICADORES DE CONSUMO DE GASOLINA</t>
  </si>
  <si>
    <t>Precio Promedio Mensual Gasolina</t>
  </si>
  <si>
    <t>Marca/Modelo</t>
  </si>
  <si>
    <t>Consumo Total de Gasolina Teórico (Gal)</t>
  </si>
  <si>
    <t>Consumo Aproximado Teórico</t>
  </si>
  <si>
    <t xml:space="preserve">Placa Vehículo 1 </t>
  </si>
  <si>
    <t xml:space="preserve">Placa Vehículo 3 </t>
  </si>
  <si>
    <t xml:space="preserve">Placa Vehículo 4 </t>
  </si>
  <si>
    <t>Consumo Total de Gasolina</t>
  </si>
  <si>
    <t>Consumo de Gasolina Vehículo 1</t>
  </si>
  <si>
    <t>Consumo de Gasolina Vehículo 2</t>
  </si>
  <si>
    <t>Consumo de Gasolina Vehículo 3</t>
  </si>
  <si>
    <t>Consumo de Gasolina Vehículo 4</t>
  </si>
  <si>
    <t>Consumo de Gasolina Vehículo 5</t>
  </si>
  <si>
    <t>ACPM en Almacenamiento</t>
  </si>
  <si>
    <t>INDICADORES DE COSTOS POR CONSUMO DE AGUA FACTURACIÓN BIMESTRAL</t>
  </si>
  <si>
    <t>Cuenta N° 675536 - PLANTA PILOTO CALDERA</t>
  </si>
  <si>
    <t>Cuenta N° 1304779 - CAFETERÍA</t>
  </si>
  <si>
    <t>Cuenta N° 693177 - LABORATORIOS</t>
  </si>
  <si>
    <t>Cuenta N° 675535 - PLANTA PILOTO EST. HORNOS</t>
  </si>
  <si>
    <t>Horas Practica Laboratorios  (Química, Micro y similares)</t>
  </si>
  <si>
    <t>Horas Practica Laboratorios  (Alimentos)</t>
  </si>
  <si>
    <t>Consumo Gas - Planta Piloto (m3/Hr-Pract)</t>
  </si>
  <si>
    <t>Consumo Gas - Laboratorios (m3/Hr-Pract)</t>
  </si>
  <si>
    <t>Consumo Total de Gas Mensual (m3)</t>
  </si>
  <si>
    <t>INDICADORES DE COSTO POR CONSUMO DE GAS NATURAL</t>
  </si>
  <si>
    <t>Costo Consumo de Gas facturado ($)</t>
  </si>
  <si>
    <t>Costo Consumo Diario ($)</t>
  </si>
  <si>
    <t>Costo Consumo de Gas Mes 1 ($)</t>
  </si>
  <si>
    <t>Costo Consumo de Gas Mes 2 ($)</t>
  </si>
  <si>
    <t>Costo Consumo Exacto Mensual</t>
  </si>
  <si>
    <t>Costo Consumo Total de Gas Mensual ($)</t>
  </si>
  <si>
    <t>Costo Consumo Gas - Planta Piloto ($/Hr-Pract)</t>
  </si>
  <si>
    <t>Costo Consumo Gas - Laboratorios ($/Hr-Pract)</t>
  </si>
  <si>
    <t>Consumo Gas - Per cápita cafetería Fijo (m3/prs)</t>
  </si>
  <si>
    <t>Costo Consumo Gas - Per cápita cafetería Fijo ($/prs)</t>
  </si>
  <si>
    <t>Puntual</t>
  </si>
  <si>
    <t>Nitratos (N-NO3-)</t>
  </si>
  <si>
    <t>Registro de Vertimientos</t>
  </si>
  <si>
    <t>INSTRUCCIONES DE DILIGENCIAMIENTO</t>
  </si>
  <si>
    <t>2. Este formato puede ser modificado en la estructura de sus variables y pestañas, según las necesidades de cada una de las sedes</t>
  </si>
  <si>
    <t>FORMATO DE CONTROL DE VARIABLES E INDICADORES BASE EN LA  GESTIÓN AMBIENTAL POR CENTRO</t>
  </si>
  <si>
    <t>1 de 16</t>
  </si>
  <si>
    <t>FRECUENCIA</t>
  </si>
  <si>
    <t>Bimensual</t>
  </si>
  <si>
    <t>Trimestral</t>
  </si>
  <si>
    <t>Cuatrimestral</t>
  </si>
  <si>
    <t>Semestral</t>
  </si>
  <si>
    <t>MONITOREO</t>
  </si>
  <si>
    <t>Compuesto 8 horas</t>
  </si>
  <si>
    <t>Compuesto 24 horas</t>
  </si>
  <si>
    <t>Compuesto 12 horas</t>
  </si>
  <si>
    <t>FUENTE MONITOREO</t>
  </si>
  <si>
    <t>Solicitud E.S.P Alcantarillado</t>
  </si>
  <si>
    <t>Solicitud Autoridad Ambiental</t>
  </si>
  <si>
    <t>Acción Programa de Gestión Ambiental</t>
  </si>
  <si>
    <t>Balance de Masas</t>
  </si>
  <si>
    <t>Isocinético</t>
  </si>
  <si>
    <t>Pitometria</t>
  </si>
  <si>
    <t>Carga Contaminante Punto 1:______________</t>
  </si>
  <si>
    <t>Carga Contaminante Punto 2:______________</t>
  </si>
  <si>
    <t>Limites de  Permitidos (Res. 6982 / Dec. 909)</t>
  </si>
  <si>
    <t>3 de 16</t>
  </si>
  <si>
    <t>2 de 16</t>
  </si>
  <si>
    <t>Carga Contaminante Punto 1:________________</t>
  </si>
  <si>
    <t>Carga Contaminante Punto 2:________________</t>
  </si>
  <si>
    <t>Carga Contaminante Punto 3:________________</t>
  </si>
  <si>
    <t>INDICADORES DE GENERACIÓN DE EMISIONES ATMOSFÉRICAS</t>
  </si>
  <si>
    <t>Óxidos de Nitrógeno (NO2)</t>
  </si>
  <si>
    <t>Óxidos de Azufre (SO2)</t>
  </si>
  <si>
    <t>COMPARATIVA DE PARÁMETROS EMISIONES ATMOSFÉRICAS</t>
  </si>
  <si>
    <t>4 de 16</t>
  </si>
  <si>
    <t>Fuente del Monitoreo</t>
  </si>
  <si>
    <t>Caldera</t>
  </si>
  <si>
    <t>Planta Eléctrica</t>
  </si>
  <si>
    <t>Tipo de Combustible</t>
  </si>
  <si>
    <t>ACPM</t>
  </si>
  <si>
    <t>Gas Natural</t>
  </si>
  <si>
    <t>Gasolina</t>
  </si>
  <si>
    <t>Carbón</t>
  </si>
  <si>
    <t>6 de 16</t>
  </si>
  <si>
    <t>10 de 16</t>
  </si>
  <si>
    <t>12 de 16</t>
  </si>
  <si>
    <t>13 de 16</t>
  </si>
  <si>
    <t>15 de 16</t>
  </si>
  <si>
    <t>16 de 16</t>
  </si>
  <si>
    <t>Numero de cuenta de facturación</t>
  </si>
  <si>
    <t>GENERACIÓN MENSUAL DE RESPEL (FORMATO F-1-4-10)</t>
  </si>
  <si>
    <t>Contratistas de Obra</t>
  </si>
  <si>
    <t>Tetrapak (Kg)</t>
  </si>
  <si>
    <t>BIBL</t>
  </si>
  <si>
    <t>INDICADORES DE IMPRESIONES REALIZADAS</t>
  </si>
  <si>
    <t>Frecuencia de seguimiento</t>
  </si>
  <si>
    <t>VARIACIÓN COMPARATIVA DE IMPRESIONES REALIZADAS</t>
  </si>
  <si>
    <t>Impresiones realizadas</t>
  </si>
  <si>
    <t>ANÁLISIS DE COMPORTAMIENTO</t>
  </si>
  <si>
    <t>Medicamentos Vencidos (Kg)</t>
  </si>
  <si>
    <t>Docentes Componente Práctico</t>
  </si>
  <si>
    <t>Limites de Carga Permitidos (Res. 631 / Art. 15</t>
  </si>
  <si>
    <t>Hora</t>
  </si>
  <si>
    <t>h</t>
  </si>
  <si>
    <t>No reporta</t>
  </si>
  <si>
    <t>Entre 6 - 9</t>
  </si>
  <si>
    <t>Caudal</t>
  </si>
  <si>
    <t>L/s</t>
  </si>
  <si>
    <t>Fenoles Totales</t>
  </si>
  <si>
    <t>APROBADO</t>
  </si>
  <si>
    <t>Sustancias act. al azul de metileno (SAAM)</t>
  </si>
  <si>
    <t>Cloruros (Cl-) (Cloro Residual Libre)</t>
  </si>
  <si>
    <t>Berilio Total (Be)</t>
  </si>
  <si>
    <t>Cromo Hexavalente (Cr)</t>
  </si>
  <si>
    <t>Estaño (S17) (Sn)</t>
  </si>
  <si>
    <t>Mercurio (S16) (Hg)</t>
  </si>
  <si>
    <t>Molibdeno Tptal (S16)(Mo)</t>
  </si>
  <si>
    <t>Selenio Total (S16)  (Se)</t>
  </si>
  <si>
    <t>Zinc (Zn)</t>
  </si>
  <si>
    <t>Color Real1:20 (Sn)</t>
  </si>
  <si>
    <t>VIREL</t>
  </si>
  <si>
    <t>Docentes de laboratorio</t>
  </si>
  <si>
    <t>Estudiantes Componente practico</t>
  </si>
  <si>
    <t>CONCENTRACIÓN DE CARGA CONTAMINANTE EN LAS AGUAS RESIDUALES NO DOMESTICAS</t>
  </si>
  <si>
    <t>CONCENTRACIÓN DE CARGA CONTAMINANTE EN LAS AGUAS RESIDUALES DOMESTICAS-ARD</t>
  </si>
  <si>
    <t>Carga Contaminante Punto 3: LABORATORIOS</t>
  </si>
  <si>
    <t>Limites de Carga Permitidos (Res. 3957/2009)</t>
  </si>
  <si>
    <t>Entre 5 - 9</t>
  </si>
  <si>
    <t>50 Unidades en dilución 1/20</t>
  </si>
  <si>
    <r>
      <t xml:space="preserve">Carga Contaminante Punto 1:  </t>
    </r>
    <r>
      <rPr>
        <b/>
        <i/>
        <u/>
        <sz val="11"/>
        <rFont val="Calibri"/>
        <family val="2"/>
        <scheme val="minor"/>
      </rPr>
      <t>Administracion</t>
    </r>
  </si>
  <si>
    <r>
      <t xml:space="preserve">Carga Contaminante Punto 2: </t>
    </r>
    <r>
      <rPr>
        <b/>
        <i/>
        <u/>
        <sz val="11"/>
        <rFont val="Calibri"/>
        <family val="2"/>
        <scheme val="minor"/>
      </rPr>
      <t>Kiosco</t>
    </r>
  </si>
  <si>
    <t>Otros</t>
  </si>
  <si>
    <t>Docentes de laboratorio.</t>
  </si>
  <si>
    <t>Docentes de Laboratorio</t>
  </si>
  <si>
    <t>Docentes laboratorio</t>
  </si>
  <si>
    <t>Docentes Laboratorio</t>
  </si>
  <si>
    <t>F-6-3-29</t>
  </si>
  <si>
    <t>http://sig.unad.edu.co/documentos/sgc/instructivos/I-6-3-5.pdf</t>
  </si>
  <si>
    <t>1. Para el diligenciamiento de este formato, siga las indicaciones dadas en el Capitulo 10 del  Instructivo para la Formulación, Seguimiento y Medición de Planes de Acción de la Gestión Ambiental   I-6-3-5, el cual puede consultar en:</t>
  </si>
  <si>
    <t>PROCEDIMIENTO RELACIONADO: PLANIFICACIÓN DEL SISTEMA DE GESTIÓN AMBIENTAL DEL SIG</t>
  </si>
  <si>
    <t>Y</t>
  </si>
  <si>
    <t>CONCENTRACIÓN DE CARGA CONTAMINANTE EN LAS EMISIONES ATMOSFÉRICAS PROVENIENTES DE FUENTES FIJAS</t>
  </si>
  <si>
    <t>PROCEDIMIENTO RELACIONADO: GESTIÓN AMBIENTAL INSTITUCIONAL</t>
  </si>
  <si>
    <t>9 de 16</t>
  </si>
  <si>
    <t>Facturación de Consumo de Energía Electrica Activa</t>
  </si>
  <si>
    <t>Consumo de Energia facturado (kWh)</t>
  </si>
  <si>
    <t>Consumo Diario (kWh)</t>
  </si>
  <si>
    <t>Consumo de Energía Mes 1 (kWh)</t>
  </si>
  <si>
    <t>Consumo de Energía Mes 2 (kWh)</t>
  </si>
  <si>
    <t>Eventos Externos</t>
  </si>
  <si>
    <t>Consumo de Energía Mes 2 (kWh</t>
  </si>
  <si>
    <t>Personal Eventos Alquiler</t>
  </si>
  <si>
    <t>Consumo Ponderado Mensual</t>
  </si>
  <si>
    <t>Tóner y cartuchos (Kg)</t>
  </si>
  <si>
    <t>Generación  Residuos administrativos (Kg/prs)</t>
  </si>
  <si>
    <t>Generación  RESPEL - Componente práctico  Lab (Kg/Hr-Pract)</t>
  </si>
  <si>
    <t>Medicamentos vencidos (Kg)</t>
  </si>
  <si>
    <t>Luminaria (Kg)</t>
  </si>
  <si>
    <t>TOTALRESPERL GENERADOS</t>
  </si>
  <si>
    <t>Costo por Consumo de Agua facturado (M3)</t>
  </si>
  <si>
    <t>Consumo Diario (m3)</t>
  </si>
  <si>
    <t>Consumo Mes 1 (m3)</t>
  </si>
  <si>
    <t>Consumo Mes 2 (m3)</t>
  </si>
  <si>
    <t>Consumo Mes 3 (m3)</t>
  </si>
  <si>
    <t>Consumo Gas - Per cápita PLANTA PILOTO CALDERA Fijo+Flotante (m3/prs)</t>
  </si>
  <si>
    <t>N.A.</t>
  </si>
  <si>
    <t>VIE</t>
  </si>
  <si>
    <t>GCMO</t>
  </si>
  <si>
    <t>GIF</t>
  </si>
  <si>
    <t>GCMK</t>
  </si>
  <si>
    <t>GPIT</t>
  </si>
  <si>
    <t>ECJP</t>
  </si>
  <si>
    <t>INVIL</t>
  </si>
  <si>
    <t>ITP</t>
  </si>
  <si>
    <t>Placa Vehículo 2</t>
  </si>
  <si>
    <t>Placa Vehículo 5</t>
  </si>
  <si>
    <t>Placa Vehículo 6</t>
  </si>
  <si>
    <t xml:space="preserve">Placa Vehículo 7 </t>
  </si>
  <si>
    <t>Kilometraje</t>
  </si>
  <si>
    <t>Número de vales usados</t>
  </si>
  <si>
    <t xml:space="preserve">valor tanqueo </t>
  </si>
  <si>
    <t xml:space="preserve">Galones tanqueo </t>
  </si>
  <si>
    <t>Placa Vehículo 3</t>
  </si>
  <si>
    <t>Placa Vehículo 4</t>
  </si>
  <si>
    <t>Consumo de Gasolina Vehículo 6</t>
  </si>
  <si>
    <t>Consumo de Gasolina Vehículo 7</t>
  </si>
  <si>
    <t xml:space="preserve"> ACPM en Almacenamiento (compra)</t>
  </si>
  <si>
    <t>ACPM repostado Cantidad (Gal)</t>
  </si>
  <si>
    <t>ACPM repostado Costo ($)</t>
  </si>
  <si>
    <t>UNAD © 2021</t>
  </si>
  <si>
    <t>1-10-03-2021</t>
  </si>
  <si>
    <t>CEAD Bucaramanga</t>
  </si>
  <si>
    <t>Centro Oriente</t>
  </si>
  <si>
    <t>Esler Yulian Suarez Millan</t>
  </si>
  <si>
    <t>Edna Vanessa Ramos</t>
  </si>
  <si>
    <t xml:space="preserve">Centro Oriente </t>
  </si>
  <si>
    <t>mensual</t>
  </si>
  <si>
    <t>CEAD BUCARAMANG</t>
  </si>
  <si>
    <t>centro oriente</t>
  </si>
  <si>
    <t xml:space="preserve">Edna Vanessa Ramos </t>
  </si>
  <si>
    <t>CEAD BUCARAMANGA</t>
  </si>
  <si>
    <t>Edna Vanessa Ramoa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</si>
</sst>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$&quot;\ * #,##0_-;\-&quot;$&quot;\ * #,##0_-;_-&quot;$&quot;\ * &quot;-&quot;_-;_-@_-"/>
    <numFmt numFmtId="164" formatCode="_-&quot;$&quot;* #,##0_-;\-&quot;$&quot;* #,##0_-;_-&quot;$&quot;* &quot;-&quot;_-;_-@_-"/>
    <numFmt numFmtId="165" formatCode="[$-240A]d&quot; de &quot;mmmm&quot; de &quot;yyyy;@"/>
    <numFmt numFmtId="166" formatCode="[$-F800]dddd\,\ mmmm\ dd\,\ 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808080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indexed="81"/>
      <name val="Tahoma"/>
      <family val="2"/>
    </font>
    <font>
      <b/>
      <i/>
      <u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AAA9A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4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3" fillId="22" borderId="1" xfId="0" applyFont="1" applyFill="1" applyBorder="1" applyAlignment="1">
      <alignment horizontal="center" vertical="center" textRotation="90" wrapText="1"/>
    </xf>
    <xf numFmtId="0" fontId="3" fillId="2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2" borderId="0" xfId="0" applyFill="1" applyBorder="1"/>
    <xf numFmtId="0" fontId="0" fillId="0" borderId="0" xfId="0" applyAlignment="1">
      <alignment horizontal="center" vertical="center"/>
    </xf>
    <xf numFmtId="9" fontId="0" fillId="0" borderId="0" xfId="2" applyFont="1"/>
    <xf numFmtId="10" fontId="0" fillId="0" borderId="0" xfId="2" applyNumberFormat="1" applyFont="1"/>
    <xf numFmtId="0" fontId="3" fillId="0" borderId="0" xfId="0" applyFont="1" applyAlignment="1">
      <alignment horizontal="center" vertical="center"/>
    </xf>
    <xf numFmtId="0" fontId="3" fillId="30" borderId="0" xfId="0" applyFont="1" applyFill="1"/>
    <xf numFmtId="0" fontId="0" fillId="31" borderId="0" xfId="0" applyFill="1" applyAlignment="1">
      <alignment wrapText="1"/>
    </xf>
    <xf numFmtId="0" fontId="7" fillId="31" borderId="0" xfId="3" applyFill="1"/>
    <xf numFmtId="0" fontId="3" fillId="0" borderId="0" xfId="0" applyFont="1" applyAlignment="1">
      <alignment horizontal="center"/>
    </xf>
    <xf numFmtId="0" fontId="3" fillId="0" borderId="0" xfId="0" applyFont="1"/>
    <xf numFmtId="0" fontId="3" fillId="22" borderId="1" xfId="0" applyFont="1" applyFill="1" applyBorder="1" applyAlignment="1">
      <alignment horizontal="center" vertical="center" wrapText="1"/>
    </xf>
    <xf numFmtId="0" fontId="3" fillId="22" borderId="5" xfId="0" applyFont="1" applyFill="1" applyBorder="1" applyAlignment="1">
      <alignment horizontal="center" vertical="center" wrapText="1"/>
    </xf>
    <xf numFmtId="0" fontId="3" fillId="22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0" xfId="0" applyFo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3" fillId="23" borderId="5" xfId="0" applyFont="1" applyFill="1" applyBorder="1" applyAlignment="1">
      <alignment vertical="center" wrapText="1"/>
    </xf>
    <xf numFmtId="0" fontId="3" fillId="14" borderId="11" xfId="0" applyFont="1" applyFill="1" applyBorder="1" applyAlignment="1">
      <alignment horizontal="center"/>
    </xf>
    <xf numFmtId="0" fontId="0" fillId="0" borderId="0" xfId="0" applyFill="1"/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11" fillId="0" borderId="0" xfId="0" applyFont="1" applyAlignment="1"/>
    <xf numFmtId="0" fontId="11" fillId="0" borderId="0" xfId="0" applyFont="1" applyFill="1" applyAlignment="1"/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Fill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22" borderId="1" xfId="0" applyFont="1" applyFill="1" applyBorder="1" applyAlignment="1">
      <alignment horizontal="center" vertical="center" wrapText="1"/>
    </xf>
    <xf numFmtId="42" fontId="0" fillId="0" borderId="0" xfId="1" applyFont="1" applyFill="1" applyBorder="1" applyAlignment="1">
      <alignment vertical="center" wrapText="1"/>
    </xf>
    <xf numFmtId="42" fontId="3" fillId="0" borderId="0" xfId="1" applyFont="1" applyFill="1" applyBorder="1" applyAlignment="1">
      <alignment vertical="center" wrapText="1"/>
    </xf>
    <xf numFmtId="0" fontId="3" fillId="22" borderId="1" xfId="0" applyFont="1" applyFill="1" applyBorder="1" applyAlignment="1">
      <alignment horizontal="center" vertical="center" wrapText="1"/>
    </xf>
    <xf numFmtId="0" fontId="3" fillId="23" borderId="4" xfId="0" applyFont="1" applyFill="1" applyBorder="1" applyAlignment="1">
      <alignment vertical="center"/>
    </xf>
    <xf numFmtId="0" fontId="3" fillId="22" borderId="4" xfId="0" applyFont="1" applyFill="1" applyBorder="1" applyAlignment="1">
      <alignment horizontal="left" vertical="center"/>
    </xf>
    <xf numFmtId="0" fontId="3" fillId="22" borderId="5" xfId="0" applyFont="1" applyFill="1" applyBorder="1" applyAlignment="1">
      <alignment horizontal="center" vertical="center" wrapText="1"/>
    </xf>
    <xf numFmtId="0" fontId="3" fillId="22" borderId="6" xfId="0" applyFont="1" applyFill="1" applyBorder="1" applyAlignment="1">
      <alignment horizontal="center" vertical="center" wrapText="1"/>
    </xf>
    <xf numFmtId="0" fontId="3" fillId="22" borderId="1" xfId="0" applyFont="1" applyFill="1" applyBorder="1" applyAlignment="1">
      <alignment horizontal="center" vertical="center" wrapText="1"/>
    </xf>
    <xf numFmtId="2" fontId="0" fillId="9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14" borderId="6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2" fontId="3" fillId="24" borderId="1" xfId="0" applyNumberFormat="1" applyFont="1" applyFill="1" applyBorder="1" applyAlignment="1">
      <alignment horizontal="center" vertical="center" wrapText="1"/>
    </xf>
    <xf numFmtId="0" fontId="3" fillId="22" borderId="8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3" xfId="0" applyBorder="1" applyAlignment="1"/>
    <xf numFmtId="0" fontId="0" fillId="0" borderId="5" xfId="0" applyBorder="1"/>
    <xf numFmtId="0" fontId="0" fillId="2" borderId="0" xfId="0" applyFill="1"/>
    <xf numFmtId="0" fontId="0" fillId="0" borderId="0" xfId="0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2" fontId="0" fillId="0" borderId="0" xfId="0" applyNumberFormat="1" applyAlignment="1">
      <alignment vertical="center" wrapText="1"/>
    </xf>
    <xf numFmtId="2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2" fontId="3" fillId="21" borderId="4" xfId="0" applyNumberFormat="1" applyFont="1" applyFill="1" applyBorder="1" applyAlignment="1">
      <alignment horizontal="center" vertical="center" wrapText="1"/>
    </xf>
    <xf numFmtId="2" fontId="3" fillId="21" borderId="5" xfId="0" applyNumberFormat="1" applyFont="1" applyFill="1" applyBorder="1" applyAlignment="1">
      <alignment horizontal="center" vertical="center" wrapText="1"/>
    </xf>
    <xf numFmtId="2" fontId="3" fillId="21" borderId="6" xfId="0" applyNumberFormat="1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/>
    </xf>
    <xf numFmtId="0" fontId="3" fillId="11" borderId="5" xfId="0" applyFont="1" applyFill="1" applyBorder="1" applyAlignment="1">
      <alignment horizontal="center" vertical="center"/>
    </xf>
    <xf numFmtId="0" fontId="3" fillId="11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22" borderId="4" xfId="0" applyFont="1" applyFill="1" applyBorder="1" applyAlignment="1">
      <alignment horizontal="center" vertical="center" wrapText="1"/>
    </xf>
    <xf numFmtId="0" fontId="3" fillId="22" borderId="5" xfId="0" applyFont="1" applyFill="1" applyBorder="1" applyAlignment="1">
      <alignment horizontal="center" vertical="center" wrapText="1"/>
    </xf>
    <xf numFmtId="0" fontId="3" fillId="22" borderId="6" xfId="0" applyFont="1" applyFill="1" applyBorder="1" applyAlignment="1">
      <alignment horizontal="center" vertical="center" wrapText="1"/>
    </xf>
    <xf numFmtId="2" fontId="0" fillId="9" borderId="4" xfId="0" applyNumberFormat="1" applyFill="1" applyBorder="1" applyAlignment="1">
      <alignment vertical="center" wrapText="1"/>
    </xf>
    <xf numFmtId="2" fontId="0" fillId="9" borderId="5" xfId="0" applyNumberFormat="1" applyFill="1" applyBorder="1" applyAlignment="1">
      <alignment vertical="center" wrapText="1"/>
    </xf>
    <xf numFmtId="2" fontId="0" fillId="9" borderId="6" xfId="0" applyNumberFormat="1" applyFill="1" applyBorder="1" applyAlignment="1">
      <alignment vertical="center" wrapText="1"/>
    </xf>
    <xf numFmtId="2" fontId="0" fillId="9" borderId="4" xfId="0" applyNumberFormat="1" applyFill="1" applyBorder="1" applyAlignment="1">
      <alignment horizontal="center" vertical="center" wrapText="1"/>
    </xf>
    <xf numFmtId="2" fontId="0" fillId="9" borderId="5" xfId="0" applyNumberFormat="1" applyFill="1" applyBorder="1" applyAlignment="1">
      <alignment horizontal="center" vertical="center" wrapText="1"/>
    </xf>
    <xf numFmtId="2" fontId="0" fillId="9" borderId="6" xfId="0" applyNumberForma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10" fontId="0" fillId="9" borderId="4" xfId="2" applyNumberFormat="1" applyFont="1" applyFill="1" applyBorder="1" applyAlignment="1">
      <alignment horizontal="center" vertical="center" wrapText="1"/>
    </xf>
    <xf numFmtId="10" fontId="0" fillId="9" borderId="5" xfId="2" applyNumberFormat="1" applyFont="1" applyFill="1" applyBorder="1" applyAlignment="1">
      <alignment horizontal="center" vertical="center" wrapText="1"/>
    </xf>
    <xf numFmtId="10" fontId="0" fillId="9" borderId="6" xfId="2" applyNumberFormat="1" applyFont="1" applyFill="1" applyBorder="1" applyAlignment="1">
      <alignment horizontal="center" vertical="center" wrapText="1"/>
    </xf>
    <xf numFmtId="9" fontId="0" fillId="9" borderId="4" xfId="2" applyNumberFormat="1" applyFont="1" applyFill="1" applyBorder="1" applyAlignment="1">
      <alignment horizontal="center" vertical="center" wrapText="1"/>
    </xf>
    <xf numFmtId="9" fontId="0" fillId="9" borderId="5" xfId="2" applyNumberFormat="1" applyFont="1" applyFill="1" applyBorder="1" applyAlignment="1">
      <alignment horizontal="center" vertical="center" wrapText="1"/>
    </xf>
    <xf numFmtId="9" fontId="0" fillId="9" borderId="6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16" borderId="2" xfId="0" applyFont="1" applyFill="1" applyBorder="1" applyAlignment="1">
      <alignment horizontal="center" vertical="center" wrapText="1"/>
    </xf>
    <xf numFmtId="0" fontId="0" fillId="22" borderId="1" xfId="0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11" borderId="1" xfId="0" applyFont="1" applyFill="1" applyBorder="1" applyAlignment="1">
      <alignment horizontal="center"/>
    </xf>
    <xf numFmtId="0" fontId="3" fillId="11" borderId="2" xfId="0" applyFont="1" applyFill="1" applyBorder="1" applyAlignment="1">
      <alignment horizontal="center"/>
    </xf>
    <xf numFmtId="0" fontId="0" fillId="22" borderId="1" xfId="0" applyFill="1" applyBorder="1" applyAlignment="1">
      <alignment horizontal="center"/>
    </xf>
    <xf numFmtId="0" fontId="0" fillId="22" borderId="2" xfId="0" applyFill="1" applyBorder="1" applyAlignment="1">
      <alignment horizontal="center"/>
    </xf>
    <xf numFmtId="0" fontId="3" fillId="22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4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10" fontId="0" fillId="9" borderId="1" xfId="2" applyNumberFormat="1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9" fontId="0" fillId="9" borderId="4" xfId="2" applyFont="1" applyFill="1" applyBorder="1" applyAlignment="1">
      <alignment horizontal="center" vertical="center" wrapText="1"/>
    </xf>
    <xf numFmtId="9" fontId="0" fillId="9" borderId="5" xfId="2" applyFont="1" applyFill="1" applyBorder="1" applyAlignment="1">
      <alignment horizontal="center" vertical="center" wrapText="1"/>
    </xf>
    <xf numFmtId="9" fontId="0" fillId="9" borderId="6" xfId="2" applyFont="1" applyFill="1" applyBorder="1" applyAlignment="1">
      <alignment horizontal="center" vertical="center" wrapText="1"/>
    </xf>
    <xf numFmtId="9" fontId="3" fillId="21" borderId="4" xfId="2" applyFont="1" applyFill="1" applyBorder="1" applyAlignment="1">
      <alignment horizontal="center" vertical="center" wrapText="1"/>
    </xf>
    <xf numFmtId="9" fontId="3" fillId="21" borderId="5" xfId="2" applyFont="1" applyFill="1" applyBorder="1" applyAlignment="1">
      <alignment horizontal="center" vertical="center" wrapText="1"/>
    </xf>
    <xf numFmtId="9" fontId="3" fillId="21" borderId="6" xfId="2" applyFont="1" applyFill="1" applyBorder="1" applyAlignment="1">
      <alignment horizontal="center" vertical="center" wrapText="1"/>
    </xf>
    <xf numFmtId="0" fontId="3" fillId="23" borderId="1" xfId="0" applyFont="1" applyFill="1" applyBorder="1" applyAlignment="1">
      <alignment horizontal="center"/>
    </xf>
    <xf numFmtId="0" fontId="3" fillId="23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21" borderId="1" xfId="0" applyFont="1" applyFill="1" applyBorder="1" applyAlignment="1">
      <alignment horizontal="center" vertical="center" wrapText="1"/>
    </xf>
    <xf numFmtId="10" fontId="3" fillId="21" borderId="1" xfId="2" applyNumberFormat="1" applyFont="1" applyFill="1" applyBorder="1" applyAlignment="1">
      <alignment horizontal="center" vertical="center" wrapText="1"/>
    </xf>
    <xf numFmtId="0" fontId="3" fillId="14" borderId="4" xfId="0" applyFont="1" applyFill="1" applyBorder="1" applyAlignment="1">
      <alignment horizontal="center"/>
    </xf>
    <xf numFmtId="0" fontId="3" fillId="14" borderId="5" xfId="0" applyFont="1" applyFill="1" applyBorder="1" applyAlignment="1">
      <alignment horizontal="center"/>
    </xf>
    <xf numFmtId="0" fontId="3" fillId="14" borderId="6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0" fontId="3" fillId="22" borderId="2" xfId="0" applyFont="1" applyFill="1" applyBorder="1" applyAlignment="1">
      <alignment horizontal="center"/>
    </xf>
    <xf numFmtId="0" fontId="3" fillId="14" borderId="1" xfId="0" applyFont="1" applyFill="1" applyBorder="1" applyAlignment="1">
      <alignment horizontal="center"/>
    </xf>
    <xf numFmtId="0" fontId="3" fillId="14" borderId="2" xfId="0" applyFont="1" applyFill="1" applyBorder="1" applyAlignment="1">
      <alignment horizontal="center"/>
    </xf>
    <xf numFmtId="0" fontId="0" fillId="22" borderId="3" xfId="0" applyFill="1" applyBorder="1" applyAlignment="1">
      <alignment horizontal="center"/>
    </xf>
    <xf numFmtId="0" fontId="3" fillId="22" borderId="1" xfId="0" applyFont="1" applyFill="1" applyBorder="1" applyAlignment="1">
      <alignment horizontal="center" vertical="center"/>
    </xf>
    <xf numFmtId="2" fontId="0" fillId="9" borderId="1" xfId="0" applyNumberFormat="1" applyFill="1" applyBorder="1" applyAlignment="1">
      <alignment horizontal="center" vertical="center" wrapText="1"/>
    </xf>
    <xf numFmtId="2" fontId="3" fillId="24" borderId="1" xfId="0" applyNumberFormat="1" applyFont="1" applyFill="1" applyBorder="1" applyAlignment="1">
      <alignment horizontal="center" vertical="center" wrapText="1"/>
    </xf>
    <xf numFmtId="0" fontId="3" fillId="22" borderId="4" xfId="0" applyFont="1" applyFill="1" applyBorder="1" applyAlignment="1">
      <alignment horizontal="center" vertical="center"/>
    </xf>
    <xf numFmtId="0" fontId="3" fillId="22" borderId="5" xfId="0" applyFont="1" applyFill="1" applyBorder="1" applyAlignment="1">
      <alignment horizontal="center" vertical="center"/>
    </xf>
    <xf numFmtId="0" fontId="3" fillId="22" borderId="6" xfId="0" applyFont="1" applyFill="1" applyBorder="1" applyAlignment="1">
      <alignment horizontal="center" vertical="center"/>
    </xf>
    <xf numFmtId="2" fontId="0" fillId="24" borderId="1" xfId="0" applyNumberFormat="1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3" fillId="22" borderId="2" xfId="0" applyFont="1" applyFill="1" applyBorder="1" applyAlignment="1">
      <alignment horizontal="center" vertical="center" wrapText="1"/>
    </xf>
    <xf numFmtId="2" fontId="3" fillId="20" borderId="2" xfId="0" applyNumberFormat="1" applyFont="1" applyFill="1" applyBorder="1" applyAlignment="1">
      <alignment horizontal="center" vertical="center" wrapText="1"/>
    </xf>
    <xf numFmtId="2" fontId="3" fillId="20" borderId="10" xfId="0" applyNumberFormat="1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3" fillId="7" borderId="6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2" fontId="0" fillId="9" borderId="1" xfId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2" fontId="0" fillId="0" borderId="1" xfId="1" applyFont="1" applyBorder="1" applyAlignment="1">
      <alignment horizontal="center" vertical="center" wrapText="1"/>
    </xf>
    <xf numFmtId="0" fontId="0" fillId="9" borderId="1" xfId="1" applyNumberFormat="1" applyFont="1" applyFill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42" fontId="3" fillId="19" borderId="1" xfId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3" fillId="16" borderId="3" xfId="0" applyFont="1" applyFill="1" applyBorder="1" applyAlignment="1">
      <alignment horizontal="center"/>
    </xf>
    <xf numFmtId="0" fontId="3" fillId="22" borderId="10" xfId="0" applyFont="1" applyFill="1" applyBorder="1" applyAlignment="1">
      <alignment horizontal="center" vertical="center" wrapText="1"/>
    </xf>
    <xf numFmtId="0" fontId="3" fillId="22" borderId="11" xfId="0" applyFont="1" applyFill="1" applyBorder="1" applyAlignment="1">
      <alignment horizontal="center" vertical="center" wrapText="1"/>
    </xf>
    <xf numFmtId="0" fontId="3" fillId="22" borderId="12" xfId="0" applyFont="1" applyFill="1" applyBorder="1" applyAlignment="1">
      <alignment horizontal="center" vertical="center" wrapText="1"/>
    </xf>
    <xf numFmtId="2" fontId="3" fillId="20" borderId="11" xfId="0" applyNumberFormat="1" applyFont="1" applyFill="1" applyBorder="1" applyAlignment="1">
      <alignment horizontal="center" vertical="center" wrapText="1"/>
    </xf>
    <xf numFmtId="2" fontId="3" fillId="20" borderId="12" xfId="0" applyNumberFormat="1" applyFont="1" applyFill="1" applyBorder="1" applyAlignment="1">
      <alignment horizontal="center" vertical="center" wrapText="1"/>
    </xf>
    <xf numFmtId="2" fontId="0" fillId="9" borderId="1" xfId="2" applyNumberFormat="1" applyFont="1" applyFill="1" applyBorder="1" applyAlignment="1">
      <alignment horizontal="center" vertical="center" wrapText="1"/>
    </xf>
    <xf numFmtId="2" fontId="3" fillId="22" borderId="1" xfId="0" applyNumberFormat="1" applyFont="1" applyFill="1" applyBorder="1" applyAlignment="1">
      <alignment horizontal="center" vertical="center" wrapText="1"/>
    </xf>
    <xf numFmtId="0" fontId="4" fillId="19" borderId="1" xfId="0" applyFont="1" applyFill="1" applyBorder="1" applyAlignment="1">
      <alignment horizontal="center" vertical="center" wrapText="1"/>
    </xf>
    <xf numFmtId="10" fontId="3" fillId="19" borderId="1" xfId="2" applyNumberFormat="1" applyFont="1" applyFill="1" applyBorder="1" applyAlignment="1">
      <alignment horizontal="center" vertical="center" wrapText="1"/>
    </xf>
    <xf numFmtId="10" fontId="0" fillId="0" borderId="0" xfId="2" applyNumberFormat="1" applyFont="1" applyAlignment="1">
      <alignment horizontal="center" vertical="center" wrapText="1"/>
    </xf>
    <xf numFmtId="2" fontId="3" fillId="20" borderId="4" xfId="0" applyNumberFormat="1" applyFont="1" applyFill="1" applyBorder="1" applyAlignment="1">
      <alignment horizontal="center" vertical="center" wrapText="1"/>
    </xf>
    <xf numFmtId="2" fontId="3" fillId="20" borderId="5" xfId="0" applyNumberFormat="1" applyFont="1" applyFill="1" applyBorder="1" applyAlignment="1">
      <alignment horizontal="center" vertical="center" wrapText="1"/>
    </xf>
    <xf numFmtId="2" fontId="3" fillId="20" borderId="6" xfId="0" applyNumberFormat="1" applyFont="1" applyFill="1" applyBorder="1" applyAlignment="1">
      <alignment horizontal="center" vertical="center" wrapText="1"/>
    </xf>
    <xf numFmtId="2" fontId="3" fillId="2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0" fontId="0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9" borderId="4" xfId="2" applyNumberFormat="1" applyFont="1" applyFill="1" applyBorder="1" applyAlignment="1">
      <alignment horizontal="center" vertical="center" wrapText="1"/>
    </xf>
    <xf numFmtId="0" fontId="4" fillId="20" borderId="1" xfId="0" applyFont="1" applyFill="1" applyBorder="1" applyAlignment="1">
      <alignment horizontal="center" vertical="center" wrapText="1"/>
    </xf>
    <xf numFmtId="10" fontId="3" fillId="20" borderId="1" xfId="2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/>
    </xf>
    <xf numFmtId="0" fontId="3" fillId="15" borderId="4" xfId="0" applyFont="1" applyFill="1" applyBorder="1" applyAlignment="1">
      <alignment horizontal="center" wrapText="1"/>
    </xf>
    <xf numFmtId="0" fontId="3" fillId="15" borderId="5" xfId="0" applyFont="1" applyFill="1" applyBorder="1" applyAlignment="1">
      <alignment horizontal="center" wrapText="1"/>
    </xf>
    <xf numFmtId="0" fontId="3" fillId="15" borderId="6" xfId="0" applyFont="1" applyFill="1" applyBorder="1" applyAlignment="1">
      <alignment horizontal="center" wrapText="1"/>
    </xf>
    <xf numFmtId="0" fontId="0" fillId="0" borderId="1" xfId="0" applyNumberFormat="1" applyBorder="1" applyAlignment="1">
      <alignment horizontal="center" vertical="center" wrapText="1"/>
    </xf>
    <xf numFmtId="9" fontId="0" fillId="9" borderId="1" xfId="2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10" fontId="3" fillId="10" borderId="1" xfId="2" applyNumberFormat="1" applyFont="1" applyFill="1" applyBorder="1" applyAlignment="1">
      <alignment horizontal="center" vertical="center"/>
    </xf>
    <xf numFmtId="10" fontId="3" fillId="9" borderId="1" xfId="2" applyNumberFormat="1" applyFont="1" applyFill="1" applyBorder="1" applyAlignment="1">
      <alignment horizontal="center" vertical="center"/>
    </xf>
    <xf numFmtId="9" fontId="0" fillId="9" borderId="1" xfId="2" applyFont="1" applyFill="1" applyBorder="1" applyAlignment="1">
      <alignment horizontal="center" vertical="center" wrapText="1"/>
    </xf>
    <xf numFmtId="0" fontId="3" fillId="22" borderId="7" xfId="0" applyFont="1" applyFill="1" applyBorder="1" applyAlignment="1">
      <alignment horizontal="center" vertical="center" wrapText="1"/>
    </xf>
    <xf numFmtId="0" fontId="3" fillId="22" borderId="8" xfId="0" applyFont="1" applyFill="1" applyBorder="1" applyAlignment="1">
      <alignment horizontal="center" vertical="center" wrapText="1"/>
    </xf>
    <xf numFmtId="0" fontId="3" fillId="22" borderId="9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22" borderId="4" xfId="0" applyFont="1" applyFill="1" applyBorder="1" applyAlignment="1">
      <alignment horizontal="center"/>
    </xf>
    <xf numFmtId="0" fontId="3" fillId="22" borderId="6" xfId="0" applyFont="1" applyFill="1" applyBorder="1" applyAlignment="1">
      <alignment horizontal="center"/>
    </xf>
    <xf numFmtId="0" fontId="3" fillId="25" borderId="1" xfId="0" applyFont="1" applyFill="1" applyBorder="1" applyAlignment="1">
      <alignment horizontal="center"/>
    </xf>
    <xf numFmtId="0" fontId="3" fillId="25" borderId="2" xfId="0" applyFont="1" applyFill="1" applyBorder="1" applyAlignment="1">
      <alignment horizontal="center"/>
    </xf>
    <xf numFmtId="0" fontId="3" fillId="25" borderId="4" xfId="0" applyFont="1" applyFill="1" applyBorder="1" applyAlignment="1">
      <alignment horizontal="center"/>
    </xf>
    <xf numFmtId="0" fontId="3" fillId="25" borderId="5" xfId="0" applyFont="1" applyFill="1" applyBorder="1" applyAlignment="1">
      <alignment horizontal="center"/>
    </xf>
    <xf numFmtId="0" fontId="3" fillId="25" borderId="6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25" borderId="1" xfId="0" applyFont="1" applyFill="1" applyBorder="1" applyAlignment="1">
      <alignment horizontal="center" vertical="center" wrapText="1"/>
    </xf>
    <xf numFmtId="2" fontId="0" fillId="10" borderId="1" xfId="0" applyNumberForma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27" borderId="4" xfId="0" applyFont="1" applyFill="1" applyBorder="1" applyAlignment="1">
      <alignment horizontal="center" vertical="center"/>
    </xf>
    <xf numFmtId="0" fontId="3" fillId="27" borderId="5" xfId="0" applyFont="1" applyFill="1" applyBorder="1" applyAlignment="1">
      <alignment horizontal="center" vertical="center"/>
    </xf>
    <xf numFmtId="0" fontId="3" fillId="27" borderId="6" xfId="0" applyFont="1" applyFill="1" applyBorder="1" applyAlignment="1">
      <alignment horizontal="center" vertical="center"/>
    </xf>
    <xf numFmtId="2" fontId="3" fillId="29" borderId="1" xfId="0" applyNumberFormat="1" applyFont="1" applyFill="1" applyBorder="1" applyAlignment="1">
      <alignment horizontal="center" vertical="center" wrapText="1"/>
    </xf>
    <xf numFmtId="0" fontId="0" fillId="9" borderId="1" xfId="2" applyNumberFormat="1" applyFont="1" applyFill="1" applyBorder="1" applyAlignment="1">
      <alignment horizontal="center" vertical="center" wrapText="1"/>
    </xf>
    <xf numFmtId="10" fontId="3" fillId="29" borderId="1" xfId="2" applyNumberFormat="1" applyFont="1" applyFill="1" applyBorder="1" applyAlignment="1">
      <alignment horizontal="center" vertical="center" wrapText="1"/>
    </xf>
    <xf numFmtId="0" fontId="6" fillId="29" borderId="4" xfId="0" applyFont="1" applyFill="1" applyBorder="1" applyAlignment="1">
      <alignment horizontal="center" vertical="center" wrapText="1"/>
    </xf>
    <xf numFmtId="0" fontId="6" fillId="29" borderId="5" xfId="0" applyFont="1" applyFill="1" applyBorder="1" applyAlignment="1">
      <alignment horizontal="center" vertical="center" wrapText="1"/>
    </xf>
    <xf numFmtId="0" fontId="6" fillId="29" borderId="6" xfId="0" applyFont="1" applyFill="1" applyBorder="1" applyAlignment="1">
      <alignment horizontal="center" vertical="center" wrapText="1"/>
    </xf>
    <xf numFmtId="2" fontId="3" fillId="29" borderId="4" xfId="0" applyNumberFormat="1" applyFont="1" applyFill="1" applyBorder="1" applyAlignment="1">
      <alignment horizontal="center" vertical="center" wrapText="1"/>
    </xf>
    <xf numFmtId="2" fontId="3" fillId="29" borderId="5" xfId="0" applyNumberFormat="1" applyFont="1" applyFill="1" applyBorder="1" applyAlignment="1">
      <alignment horizontal="center" vertical="center" wrapText="1"/>
    </xf>
    <xf numFmtId="2" fontId="3" fillId="29" borderId="6" xfId="0" applyNumberFormat="1" applyFont="1" applyFill="1" applyBorder="1" applyAlignment="1">
      <alignment horizontal="center" vertical="center" wrapText="1"/>
    </xf>
    <xf numFmtId="42" fontId="3" fillId="29" borderId="1" xfId="1" applyFont="1" applyFill="1" applyBorder="1" applyAlignment="1">
      <alignment horizontal="center" vertical="center" wrapText="1"/>
    </xf>
    <xf numFmtId="0" fontId="3" fillId="17" borderId="1" xfId="0" applyFont="1" applyFill="1" applyBorder="1" applyAlignment="1">
      <alignment horizontal="center" wrapText="1"/>
    </xf>
    <xf numFmtId="0" fontId="3" fillId="22" borderId="2" xfId="0" applyFont="1" applyFill="1" applyBorder="1" applyAlignment="1">
      <alignment horizontal="center" vertical="center" textRotation="90"/>
    </xf>
    <xf numFmtId="0" fontId="3" fillId="22" borderId="28" xfId="0" applyFont="1" applyFill="1" applyBorder="1" applyAlignment="1">
      <alignment horizontal="center" vertical="center" textRotation="90"/>
    </xf>
    <xf numFmtId="0" fontId="3" fillId="22" borderId="3" xfId="0" applyFont="1" applyFill="1" applyBorder="1" applyAlignment="1">
      <alignment horizontal="center" vertical="center" textRotation="90"/>
    </xf>
    <xf numFmtId="0" fontId="3" fillId="3" borderId="3" xfId="0" applyFont="1" applyFill="1" applyBorder="1" applyAlignment="1">
      <alignment horizontal="center" vertical="center" wrapText="1"/>
    </xf>
    <xf numFmtId="0" fontId="3" fillId="27" borderId="1" xfId="0" applyFont="1" applyFill="1" applyBorder="1" applyAlignment="1">
      <alignment horizontal="center" vertical="center"/>
    </xf>
    <xf numFmtId="0" fontId="3" fillId="27" borderId="1" xfId="0" applyFont="1" applyFill="1" applyBorder="1" applyAlignment="1">
      <alignment horizontal="center"/>
    </xf>
    <xf numFmtId="0" fontId="3" fillId="27" borderId="4" xfId="0" applyFont="1" applyFill="1" applyBorder="1" applyAlignment="1">
      <alignment horizontal="center"/>
    </xf>
    <xf numFmtId="0" fontId="3" fillId="27" borderId="5" xfId="0" applyFont="1" applyFill="1" applyBorder="1" applyAlignment="1">
      <alignment horizontal="center"/>
    </xf>
    <xf numFmtId="0" fontId="3" fillId="27" borderId="6" xfId="0" applyFont="1" applyFill="1" applyBorder="1" applyAlignment="1">
      <alignment horizontal="center"/>
    </xf>
    <xf numFmtId="0" fontId="3" fillId="27" borderId="2" xfId="0" applyFont="1" applyFill="1" applyBorder="1" applyAlignment="1">
      <alignment horizontal="center"/>
    </xf>
    <xf numFmtId="0" fontId="3" fillId="27" borderId="1" xfId="0" applyFont="1" applyFill="1" applyBorder="1" applyAlignment="1">
      <alignment horizontal="center" wrapText="1"/>
    </xf>
    <xf numFmtId="0" fontId="3" fillId="22" borderId="1" xfId="0" applyFont="1" applyFill="1" applyBorder="1" applyAlignment="1">
      <alignment horizontal="center" vertical="center" textRotation="90"/>
    </xf>
    <xf numFmtId="0" fontId="3" fillId="22" borderId="3" xfId="0" applyFont="1" applyFill="1" applyBorder="1" applyAlignment="1">
      <alignment horizontal="center" vertical="center" wrapText="1"/>
    </xf>
    <xf numFmtId="0" fontId="3" fillId="17" borderId="1" xfId="0" applyFont="1" applyFill="1" applyBorder="1" applyAlignment="1">
      <alignment horizontal="center"/>
    </xf>
    <xf numFmtId="0" fontId="3" fillId="22" borderId="13" xfId="0" applyFont="1" applyFill="1" applyBorder="1" applyAlignment="1">
      <alignment horizontal="center" vertical="center" wrapText="1"/>
    </xf>
    <xf numFmtId="0" fontId="3" fillId="22" borderId="0" xfId="0" applyFont="1" applyFill="1" applyAlignment="1">
      <alignment horizontal="center" vertical="center" wrapText="1"/>
    </xf>
    <xf numFmtId="9" fontId="0" fillId="9" borderId="1" xfId="2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12" fillId="22" borderId="1" xfId="0" applyFont="1" applyFill="1" applyBorder="1" applyAlignment="1">
      <alignment horizontal="center" vertical="center" wrapText="1"/>
    </xf>
    <xf numFmtId="0" fontId="12" fillId="22" borderId="4" xfId="0" applyFont="1" applyFill="1" applyBorder="1" applyAlignment="1">
      <alignment horizontal="center" vertical="center" wrapText="1"/>
    </xf>
    <xf numFmtId="0" fontId="12" fillId="22" borderId="5" xfId="0" applyFont="1" applyFill="1" applyBorder="1" applyAlignment="1">
      <alignment horizontal="center" vertical="center" wrapText="1"/>
    </xf>
    <xf numFmtId="0" fontId="12" fillId="22" borderId="6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" fontId="11" fillId="9" borderId="1" xfId="0" applyNumberFormat="1" applyFont="1" applyFill="1" applyBorder="1" applyAlignment="1">
      <alignment horizontal="center" vertical="center" wrapText="1"/>
    </xf>
    <xf numFmtId="0" fontId="11" fillId="9" borderId="1" xfId="0" quotePrefix="1" applyFont="1" applyFill="1" applyBorder="1" applyAlignment="1">
      <alignment horizontal="center" vertical="center" wrapText="1"/>
    </xf>
    <xf numFmtId="0" fontId="10" fillId="26" borderId="4" xfId="0" applyFont="1" applyFill="1" applyBorder="1" applyAlignment="1">
      <alignment horizontal="center" wrapText="1"/>
    </xf>
    <xf numFmtId="0" fontId="10" fillId="26" borderId="5" xfId="0" applyFont="1" applyFill="1" applyBorder="1" applyAlignment="1">
      <alignment horizontal="center" wrapText="1"/>
    </xf>
    <xf numFmtId="0" fontId="10" fillId="26" borderId="6" xfId="0" applyFont="1" applyFill="1" applyBorder="1" applyAlignment="1">
      <alignment horizontal="center" wrapText="1"/>
    </xf>
    <xf numFmtId="0" fontId="10" fillId="22" borderId="4" xfId="0" applyFont="1" applyFill="1" applyBorder="1" applyAlignment="1">
      <alignment horizontal="center" wrapText="1"/>
    </xf>
    <xf numFmtId="0" fontId="10" fillId="22" borderId="5" xfId="0" applyFont="1" applyFill="1" applyBorder="1" applyAlignment="1">
      <alignment horizontal="center" wrapText="1"/>
    </xf>
    <xf numFmtId="0" fontId="10" fillId="22" borderId="6" xfId="0" applyFont="1" applyFill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0" fillId="14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14" borderId="4" xfId="0" applyFont="1" applyFill="1" applyBorder="1" applyAlignment="1">
      <alignment horizontal="center" vertical="center" wrapText="1"/>
    </xf>
    <xf numFmtId="0" fontId="10" fillId="14" borderId="5" xfId="0" applyFont="1" applyFill="1" applyBorder="1" applyAlignment="1">
      <alignment horizontal="center" vertical="center" wrapText="1"/>
    </xf>
    <xf numFmtId="0" fontId="10" fillId="14" borderId="6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26" borderId="1" xfId="0" applyFont="1" applyFill="1" applyBorder="1" applyAlignment="1">
      <alignment horizontal="center" wrapText="1"/>
    </xf>
    <xf numFmtId="0" fontId="10" fillId="26" borderId="2" xfId="0" applyFont="1" applyFill="1" applyBorder="1" applyAlignment="1">
      <alignment horizontal="center" wrapText="1"/>
    </xf>
    <xf numFmtId="0" fontId="11" fillId="22" borderId="1" xfId="0" applyFont="1" applyFill="1" applyBorder="1" applyAlignment="1">
      <alignment horizontal="center" wrapText="1"/>
    </xf>
    <xf numFmtId="0" fontId="10" fillId="22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0" fillId="22" borderId="1" xfId="0" applyFont="1" applyFill="1" applyBorder="1" applyAlignment="1">
      <alignment horizontal="center"/>
    </xf>
    <xf numFmtId="0" fontId="10" fillId="26" borderId="4" xfId="0" applyFont="1" applyFill="1" applyBorder="1" applyAlignment="1">
      <alignment horizontal="center"/>
    </xf>
    <xf numFmtId="0" fontId="10" fillId="26" borderId="5" xfId="0" applyFont="1" applyFill="1" applyBorder="1" applyAlignment="1">
      <alignment horizontal="center"/>
    </xf>
    <xf numFmtId="0" fontId="10" fillId="26" borderId="6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14" fontId="11" fillId="0" borderId="4" xfId="0" applyNumberFormat="1" applyFont="1" applyBorder="1" applyAlignment="1">
      <alignment horizontal="center" wrapText="1"/>
    </xf>
    <xf numFmtId="10" fontId="0" fillId="9" borderId="1" xfId="2" applyNumberFormat="1" applyFont="1" applyFill="1" applyBorder="1" applyAlignment="1">
      <alignment horizontal="center" wrapText="1"/>
    </xf>
    <xf numFmtId="0" fontId="5" fillId="22" borderId="4" xfId="0" applyFont="1" applyFill="1" applyBorder="1" applyAlignment="1">
      <alignment horizontal="center" vertical="center" wrapText="1"/>
    </xf>
    <xf numFmtId="0" fontId="5" fillId="22" borderId="5" xfId="0" applyFont="1" applyFill="1" applyBorder="1" applyAlignment="1">
      <alignment horizontal="center" vertical="center" wrapText="1"/>
    </xf>
    <xf numFmtId="0" fontId="5" fillId="22" borderId="6" xfId="0" applyFont="1" applyFill="1" applyBorder="1" applyAlignment="1">
      <alignment horizontal="center" vertical="center" wrapText="1"/>
    </xf>
    <xf numFmtId="0" fontId="10" fillId="16" borderId="4" xfId="0" applyFont="1" applyFill="1" applyBorder="1" applyAlignment="1">
      <alignment horizontal="center" vertical="center" wrapText="1"/>
    </xf>
    <xf numFmtId="0" fontId="10" fillId="16" borderId="5" xfId="0" applyFont="1" applyFill="1" applyBorder="1" applyAlignment="1">
      <alignment horizontal="center" vertical="center" wrapText="1"/>
    </xf>
    <xf numFmtId="0" fontId="10" fillId="16" borderId="6" xfId="0" applyFont="1" applyFill="1" applyBorder="1" applyAlignment="1">
      <alignment horizontal="center" vertical="center" wrapText="1"/>
    </xf>
    <xf numFmtId="0" fontId="11" fillId="2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2" borderId="1" xfId="0" applyFont="1" applyFill="1" applyBorder="1" applyAlignment="1">
      <alignment horizontal="center" vertical="center" wrapText="1"/>
    </xf>
    <xf numFmtId="10" fontId="0" fillId="9" borderId="4" xfId="2" applyNumberFormat="1" applyFont="1" applyFill="1" applyBorder="1" applyAlignment="1">
      <alignment horizontal="center" wrapText="1"/>
    </xf>
    <xf numFmtId="10" fontId="0" fillId="9" borderId="5" xfId="2" applyNumberFormat="1" applyFont="1" applyFill="1" applyBorder="1" applyAlignment="1">
      <alignment horizontal="center" wrapText="1"/>
    </xf>
    <xf numFmtId="10" fontId="0" fillId="9" borderId="6" xfId="2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wrapText="1"/>
    </xf>
    <xf numFmtId="0" fontId="3" fillId="2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22" borderId="4" xfId="0" applyFont="1" applyFill="1" applyBorder="1" applyAlignment="1">
      <alignment horizontal="center" wrapText="1"/>
    </xf>
    <xf numFmtId="0" fontId="3" fillId="22" borderId="5" xfId="0" applyFont="1" applyFill="1" applyBorder="1" applyAlignment="1">
      <alignment horizontal="center" wrapText="1"/>
    </xf>
    <xf numFmtId="0" fontId="3" fillId="22" borderId="6" xfId="0" applyFont="1" applyFill="1" applyBorder="1" applyAlignment="1">
      <alignment horizontal="center" wrapText="1"/>
    </xf>
    <xf numFmtId="0" fontId="3" fillId="28" borderId="4" xfId="0" applyFont="1" applyFill="1" applyBorder="1" applyAlignment="1">
      <alignment horizontal="center"/>
    </xf>
    <xf numFmtId="0" fontId="3" fillId="28" borderId="5" xfId="0" applyFont="1" applyFill="1" applyBorder="1" applyAlignment="1">
      <alignment horizontal="center"/>
    </xf>
    <xf numFmtId="0" fontId="3" fillId="28" borderId="6" xfId="0" applyFon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3" fillId="28" borderId="1" xfId="0" applyFont="1" applyFill="1" applyBorder="1" applyAlignment="1">
      <alignment horizontal="center" wrapText="1"/>
    </xf>
    <xf numFmtId="0" fontId="3" fillId="28" borderId="2" xfId="0" applyFont="1" applyFill="1" applyBorder="1" applyAlignment="1">
      <alignment horizontal="center" wrapText="1"/>
    </xf>
    <xf numFmtId="0" fontId="0" fillId="22" borderId="1" xfId="0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wrapText="1"/>
    </xf>
    <xf numFmtId="14" fontId="0" fillId="0" borderId="5" xfId="0" applyNumberFormat="1" applyBorder="1" applyAlignment="1">
      <alignment horizontal="center" wrapText="1"/>
    </xf>
    <xf numFmtId="14" fontId="0" fillId="0" borderId="6" xfId="0" applyNumberFormat="1" applyBorder="1" applyAlignment="1">
      <alignment horizontal="center" wrapText="1"/>
    </xf>
    <xf numFmtId="0" fontId="3" fillId="28" borderId="4" xfId="0" applyFont="1" applyFill="1" applyBorder="1" applyAlignment="1">
      <alignment horizontal="center" wrapText="1"/>
    </xf>
    <xf numFmtId="0" fontId="3" fillId="28" borderId="5" xfId="0" applyFont="1" applyFill="1" applyBorder="1" applyAlignment="1">
      <alignment horizontal="center" wrapText="1"/>
    </xf>
    <xf numFmtId="0" fontId="3" fillId="28" borderId="6" xfId="0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" fillId="17" borderId="4" xfId="0" applyFont="1" applyFill="1" applyBorder="1" applyAlignment="1">
      <alignment horizontal="center" wrapText="1"/>
    </xf>
    <xf numFmtId="0" fontId="3" fillId="17" borderId="5" xfId="0" applyFont="1" applyFill="1" applyBorder="1" applyAlignment="1">
      <alignment horizontal="center" wrapText="1"/>
    </xf>
    <xf numFmtId="0" fontId="3" fillId="17" borderId="6" xfId="0" applyFont="1" applyFill="1" applyBorder="1" applyAlignment="1">
      <alignment horizontal="center" wrapText="1"/>
    </xf>
    <xf numFmtId="0" fontId="3" fillId="16" borderId="4" xfId="0" applyFont="1" applyFill="1" applyBorder="1" applyAlignment="1">
      <alignment horizontal="center" wrapText="1"/>
    </xf>
    <xf numFmtId="0" fontId="3" fillId="16" borderId="5" xfId="0" applyFont="1" applyFill="1" applyBorder="1" applyAlignment="1">
      <alignment horizontal="center" wrapText="1"/>
    </xf>
    <xf numFmtId="0" fontId="3" fillId="16" borderId="6" xfId="0" applyFont="1" applyFill="1" applyBorder="1" applyAlignment="1">
      <alignment horizontal="center" wrapText="1"/>
    </xf>
    <xf numFmtId="0" fontId="3" fillId="12" borderId="4" xfId="0" applyFont="1" applyFill="1" applyBorder="1" applyAlignment="1">
      <alignment horizontal="center"/>
    </xf>
    <xf numFmtId="0" fontId="3" fillId="12" borderId="5" xfId="0" applyFont="1" applyFill="1" applyBorder="1" applyAlignment="1">
      <alignment horizontal="center"/>
    </xf>
    <xf numFmtId="0" fontId="3" fillId="12" borderId="6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/>
    </xf>
    <xf numFmtId="0" fontId="3" fillId="12" borderId="2" xfId="0" applyFont="1" applyFill="1" applyBorder="1" applyAlignment="1">
      <alignment horizontal="center"/>
    </xf>
    <xf numFmtId="0" fontId="3" fillId="22" borderId="10" xfId="0" applyFont="1" applyFill="1" applyBorder="1" applyAlignment="1">
      <alignment horizontal="center" vertical="center"/>
    </xf>
    <xf numFmtId="0" fontId="3" fillId="22" borderId="11" xfId="0" applyFont="1" applyFill="1" applyBorder="1" applyAlignment="1">
      <alignment horizontal="center" vertical="center"/>
    </xf>
    <xf numFmtId="0" fontId="3" fillId="22" borderId="12" xfId="0" applyFont="1" applyFill="1" applyBorder="1" applyAlignment="1">
      <alignment horizontal="center" vertical="center"/>
    </xf>
    <xf numFmtId="0" fontId="3" fillId="22" borderId="7" xfId="0" applyFont="1" applyFill="1" applyBorder="1" applyAlignment="1">
      <alignment horizontal="center" vertical="center"/>
    </xf>
    <xf numFmtId="0" fontId="3" fillId="22" borderId="8" xfId="0" applyFont="1" applyFill="1" applyBorder="1" applyAlignment="1">
      <alignment horizontal="center" vertical="center"/>
    </xf>
    <xf numFmtId="0" fontId="3" fillId="22" borderId="9" xfId="0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3" fillId="22" borderId="14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10" fontId="3" fillId="5" borderId="1" xfId="2" applyNumberFormat="1" applyFont="1" applyFill="1" applyBorder="1" applyAlignment="1">
      <alignment horizontal="center" vertical="center" wrapText="1"/>
    </xf>
    <xf numFmtId="0" fontId="3" fillId="18" borderId="4" xfId="0" applyFont="1" applyFill="1" applyBorder="1" applyAlignment="1">
      <alignment horizontal="center"/>
    </xf>
    <xf numFmtId="0" fontId="3" fillId="18" borderId="5" xfId="0" applyFont="1" applyFill="1" applyBorder="1" applyAlignment="1">
      <alignment horizontal="center"/>
    </xf>
    <xf numFmtId="0" fontId="3" fillId="18" borderId="6" xfId="0" applyFont="1" applyFill="1" applyBorder="1" applyAlignment="1">
      <alignment horizontal="center"/>
    </xf>
    <xf numFmtId="42" fontId="0" fillId="0" borderId="30" xfId="1" applyFont="1" applyBorder="1" applyAlignment="1">
      <alignment horizontal="center" vertical="center" wrapText="1"/>
    </xf>
    <xf numFmtId="0" fontId="3" fillId="22" borderId="30" xfId="0" applyFont="1" applyFill="1" applyBorder="1" applyAlignment="1">
      <alignment horizontal="center" vertical="center" wrapText="1"/>
    </xf>
    <xf numFmtId="0" fontId="3" fillId="22" borderId="15" xfId="0" applyFont="1" applyFill="1" applyBorder="1" applyAlignment="1">
      <alignment horizontal="center" wrapText="1"/>
    </xf>
    <xf numFmtId="0" fontId="3" fillId="22" borderId="16" xfId="0" applyFont="1" applyFill="1" applyBorder="1" applyAlignment="1">
      <alignment horizontal="center" wrapText="1"/>
    </xf>
    <xf numFmtId="0" fontId="3" fillId="22" borderId="13" xfId="0" applyFont="1" applyFill="1" applyBorder="1" applyAlignment="1">
      <alignment horizontal="center" vertical="center"/>
    </xf>
    <xf numFmtId="0" fontId="3" fillId="22" borderId="0" xfId="0" applyFont="1" applyFill="1" applyAlignment="1">
      <alignment horizontal="center" vertical="center"/>
    </xf>
    <xf numFmtId="0" fontId="3" fillId="18" borderId="1" xfId="0" applyFont="1" applyFill="1" applyBorder="1" applyAlignment="1">
      <alignment horizontal="center"/>
    </xf>
    <xf numFmtId="0" fontId="3" fillId="18" borderId="2" xfId="0" applyFont="1" applyFill="1" applyBorder="1" applyAlignment="1">
      <alignment horizontal="center"/>
    </xf>
    <xf numFmtId="0" fontId="3" fillId="22" borderId="10" xfId="0" applyFont="1" applyFill="1" applyBorder="1" applyAlignment="1">
      <alignment horizontal="center"/>
    </xf>
    <xf numFmtId="0" fontId="3" fillId="22" borderId="11" xfId="0" applyFont="1" applyFill="1" applyBorder="1" applyAlignment="1">
      <alignment horizontal="center"/>
    </xf>
    <xf numFmtId="0" fontId="3" fillId="22" borderId="12" xfId="0" applyFont="1" applyFill="1" applyBorder="1" applyAlignment="1">
      <alignment horizontal="center"/>
    </xf>
    <xf numFmtId="2" fontId="0" fillId="10" borderId="1" xfId="1" applyNumberFormat="1" applyFont="1" applyFill="1" applyBorder="1" applyAlignment="1">
      <alignment horizontal="center" vertical="center" wrapText="1"/>
    </xf>
    <xf numFmtId="0" fontId="3" fillId="18" borderId="13" xfId="0" applyFont="1" applyFill="1" applyBorder="1" applyAlignment="1">
      <alignment horizontal="center"/>
    </xf>
    <xf numFmtId="0" fontId="3" fillId="18" borderId="0" xfId="0" applyFont="1" applyFill="1" applyAlignment="1">
      <alignment horizontal="center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22" borderId="27" xfId="0" applyFont="1" applyFill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42" fontId="3" fillId="20" borderId="32" xfId="1" applyFont="1" applyFill="1" applyBorder="1" applyAlignment="1">
      <alignment horizontal="center" vertical="center" wrapText="1"/>
    </xf>
    <xf numFmtId="42" fontId="3" fillId="20" borderId="33" xfId="1" applyFont="1" applyFill="1" applyBorder="1" applyAlignment="1">
      <alignment horizontal="center" vertical="center" wrapText="1"/>
    </xf>
    <xf numFmtId="0" fontId="3" fillId="22" borderId="30" xfId="0" applyFont="1" applyFill="1" applyBorder="1" applyAlignment="1">
      <alignment horizontal="center" wrapText="1"/>
    </xf>
    <xf numFmtId="42" fontId="0" fillId="10" borderId="1" xfId="1" applyFont="1" applyFill="1" applyBorder="1" applyAlignment="1">
      <alignment horizontal="center" vertical="center" wrapText="1"/>
    </xf>
    <xf numFmtId="42" fontId="0" fillId="10" borderId="4" xfId="1" applyFont="1" applyFill="1" applyBorder="1" applyAlignment="1">
      <alignment horizontal="center" vertical="center" wrapText="1"/>
    </xf>
    <xf numFmtId="0" fontId="3" fillId="22" borderId="20" xfId="0" applyFont="1" applyFill="1" applyBorder="1" applyAlignment="1">
      <alignment horizontal="center" vertical="center" wrapText="1"/>
    </xf>
    <xf numFmtId="0" fontId="3" fillId="22" borderId="21" xfId="0" applyFont="1" applyFill="1" applyBorder="1" applyAlignment="1">
      <alignment horizontal="center" vertical="center" wrapText="1"/>
    </xf>
    <xf numFmtId="0" fontId="3" fillId="22" borderId="22" xfId="0" applyFont="1" applyFill="1" applyBorder="1" applyAlignment="1">
      <alignment horizontal="center" vertical="center" wrapText="1"/>
    </xf>
    <xf numFmtId="0" fontId="3" fillId="22" borderId="2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31" xfId="0" applyFont="1" applyBorder="1" applyAlignment="1">
      <alignment horizontal="center" wrapText="1"/>
    </xf>
    <xf numFmtId="42" fontId="0" fillId="10" borderId="5" xfId="1" applyFont="1" applyFill="1" applyBorder="1" applyAlignment="1">
      <alignment horizontal="center" vertical="center" wrapText="1"/>
    </xf>
    <xf numFmtId="42" fontId="0" fillId="10" borderId="19" xfId="1" applyFont="1" applyFill="1" applyBorder="1" applyAlignment="1">
      <alignment horizontal="center" vertical="center" wrapText="1"/>
    </xf>
    <xf numFmtId="0" fontId="3" fillId="22" borderId="30" xfId="0" applyFont="1" applyFill="1" applyBorder="1" applyAlignment="1">
      <alignment horizontal="center"/>
    </xf>
    <xf numFmtId="0" fontId="3" fillId="16" borderId="4" xfId="0" applyFont="1" applyFill="1" applyBorder="1" applyAlignment="1">
      <alignment horizontal="center" vertical="center" wrapText="1"/>
    </xf>
    <xf numFmtId="0" fontId="3" fillId="16" borderId="5" xfId="0" applyFont="1" applyFill="1" applyBorder="1" applyAlignment="1">
      <alignment horizontal="center" vertical="center" wrapText="1"/>
    </xf>
    <xf numFmtId="0" fontId="3" fillId="16" borderId="6" xfId="0" applyFont="1" applyFill="1" applyBorder="1" applyAlignment="1">
      <alignment horizontal="center" vertical="center" wrapText="1"/>
    </xf>
    <xf numFmtId="0" fontId="0" fillId="22" borderId="4" xfId="0" applyFill="1" applyBorder="1" applyAlignment="1">
      <alignment horizontal="center" vertical="center" wrapText="1"/>
    </xf>
    <xf numFmtId="0" fontId="0" fillId="22" borderId="6" xfId="0" applyFill="1" applyBorder="1" applyAlignment="1">
      <alignment horizontal="center" vertical="center" wrapText="1"/>
    </xf>
    <xf numFmtId="42" fontId="3" fillId="20" borderId="25" xfId="1" applyFont="1" applyFill="1" applyBorder="1" applyAlignment="1">
      <alignment horizontal="center" vertical="center" wrapText="1"/>
    </xf>
    <xf numFmtId="42" fontId="3" fillId="20" borderId="24" xfId="1" applyFont="1" applyFill="1" applyBorder="1" applyAlignment="1">
      <alignment horizontal="center" vertical="center" wrapText="1"/>
    </xf>
    <xf numFmtId="42" fontId="3" fillId="20" borderId="26" xfId="1" applyFont="1" applyFill="1" applyBorder="1" applyAlignment="1">
      <alignment horizontal="center" vertical="center" wrapText="1"/>
    </xf>
    <xf numFmtId="164" fontId="0" fillId="9" borderId="4" xfId="2" applyNumberFormat="1" applyFont="1" applyFill="1" applyBorder="1" applyAlignment="1">
      <alignment horizontal="center" vertical="center" wrapText="1"/>
    </xf>
    <xf numFmtId="164" fontId="0" fillId="9" borderId="5" xfId="2" applyNumberFormat="1" applyFont="1" applyFill="1" applyBorder="1" applyAlignment="1">
      <alignment horizontal="center" vertical="center" wrapText="1"/>
    </xf>
    <xf numFmtId="164" fontId="0" fillId="9" borderId="6" xfId="2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4" fillId="20" borderId="4" xfId="0" applyFont="1" applyFill="1" applyBorder="1" applyAlignment="1">
      <alignment horizontal="center" vertical="center" wrapText="1"/>
    </xf>
    <xf numFmtId="0" fontId="4" fillId="20" borderId="5" xfId="0" applyFont="1" applyFill="1" applyBorder="1" applyAlignment="1">
      <alignment horizontal="center" vertical="center" wrapText="1"/>
    </xf>
    <xf numFmtId="0" fontId="4" fillId="20" borderId="6" xfId="0" applyFont="1" applyFill="1" applyBorder="1" applyAlignment="1">
      <alignment horizontal="center" vertical="center" wrapText="1"/>
    </xf>
    <xf numFmtId="10" fontId="3" fillId="20" borderId="4" xfId="2" applyNumberFormat="1" applyFont="1" applyFill="1" applyBorder="1" applyAlignment="1">
      <alignment horizontal="center" vertical="center" wrapText="1"/>
    </xf>
    <xf numFmtId="10" fontId="3" fillId="20" borderId="5" xfId="2" applyNumberFormat="1" applyFont="1" applyFill="1" applyBorder="1" applyAlignment="1">
      <alignment horizontal="center" vertical="center" wrapText="1"/>
    </xf>
    <xf numFmtId="10" fontId="3" fillId="20" borderId="6" xfId="2" applyNumberFormat="1" applyFont="1" applyFill="1" applyBorder="1" applyAlignment="1">
      <alignment horizontal="center" vertical="center" wrapText="1"/>
    </xf>
  </cellXfs>
  <cellStyles count="4">
    <cellStyle name="Hipervínculo" xfId="3" builtinId="8"/>
    <cellStyle name="Moneda [0]" xfId="1" builtinId="7"/>
    <cellStyle name="Normal" xfId="0" builtinId="0"/>
    <cellStyle name="Porcentaje" xfId="2" builtinId="5"/>
  </cellStyles>
  <dxfs count="8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AAA9A"/>
      <color rgb="FFFF33CC"/>
      <color rgb="FFFF99FF"/>
      <color rgb="FFCC00FF"/>
      <color rgb="FFCC3399"/>
      <color rgb="FFFF66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301178</xdr:colOff>
      <xdr:row>1</xdr:row>
      <xdr:rowOff>114299</xdr:rowOff>
    </xdr:from>
    <xdr:to>
      <xdr:col>6</xdr:col>
      <xdr:colOff>13804</xdr:colOff>
      <xdr:row>6</xdr:row>
      <xdr:rowOff>110435</xdr:rowOff>
    </xdr:to>
    <xdr:pic>
      <xdr:nvPicPr>
        <xdr:cNvPr id="2" name="Imagen 1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287" y="307560"/>
          <a:ext cx="1576213" cy="96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</xdr:row>
      <xdr:rowOff>114300</xdr:rowOff>
    </xdr:from>
    <xdr:to>
      <xdr:col>6</xdr:col>
      <xdr:colOff>201118</xdr:colOff>
      <xdr:row>5</xdr:row>
      <xdr:rowOff>164307</xdr:rowOff>
    </xdr:to>
    <xdr:pic>
      <xdr:nvPicPr>
        <xdr:cNvPr id="2" name="Imagen 1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304800"/>
          <a:ext cx="1525093" cy="8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161925</xdr:colOff>
      <xdr:row>1</xdr:row>
      <xdr:rowOff>114300</xdr:rowOff>
    </xdr:from>
    <xdr:to>
      <xdr:col>6</xdr:col>
      <xdr:colOff>201118</xdr:colOff>
      <xdr:row>5</xdr:row>
      <xdr:rowOff>164307</xdr:rowOff>
    </xdr:to>
    <xdr:pic>
      <xdr:nvPicPr>
        <xdr:cNvPr id="3" name="Imagen 2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E0163414-6F3F-45BB-9512-DD534BB61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304800"/>
          <a:ext cx="1334593" cy="8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</xdr:row>
      <xdr:rowOff>114300</xdr:rowOff>
    </xdr:from>
    <xdr:to>
      <xdr:col>6</xdr:col>
      <xdr:colOff>201118</xdr:colOff>
      <xdr:row>5</xdr:row>
      <xdr:rowOff>164307</xdr:rowOff>
    </xdr:to>
    <xdr:pic>
      <xdr:nvPicPr>
        <xdr:cNvPr id="7" name="Imagen 6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304800"/>
          <a:ext cx="1286968" cy="8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161925</xdr:colOff>
      <xdr:row>1</xdr:row>
      <xdr:rowOff>114300</xdr:rowOff>
    </xdr:from>
    <xdr:to>
      <xdr:col>6</xdr:col>
      <xdr:colOff>201118</xdr:colOff>
      <xdr:row>5</xdr:row>
      <xdr:rowOff>164307</xdr:rowOff>
    </xdr:to>
    <xdr:pic>
      <xdr:nvPicPr>
        <xdr:cNvPr id="3" name="Imagen 2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79CE05B3-1ABC-48EA-AECA-68EABEEA6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304800"/>
          <a:ext cx="1353643" cy="8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</xdr:row>
      <xdr:rowOff>114300</xdr:rowOff>
    </xdr:from>
    <xdr:to>
      <xdr:col>6</xdr:col>
      <xdr:colOff>201118</xdr:colOff>
      <xdr:row>5</xdr:row>
      <xdr:rowOff>164307</xdr:rowOff>
    </xdr:to>
    <xdr:pic>
      <xdr:nvPicPr>
        <xdr:cNvPr id="2" name="Imagen 1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884B5FE8-798E-47B1-AFFD-DFF9FE02C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304800"/>
          <a:ext cx="1353643" cy="8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</xdr:row>
      <xdr:rowOff>114300</xdr:rowOff>
    </xdr:from>
    <xdr:to>
      <xdr:col>6</xdr:col>
      <xdr:colOff>201118</xdr:colOff>
      <xdr:row>5</xdr:row>
      <xdr:rowOff>164307</xdr:rowOff>
    </xdr:to>
    <xdr:pic>
      <xdr:nvPicPr>
        <xdr:cNvPr id="2" name="Imagen 1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ED8974DE-7D61-437D-88CD-5F12D5855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04800"/>
          <a:ext cx="1296493" cy="8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</xdr:row>
      <xdr:rowOff>114300</xdr:rowOff>
    </xdr:from>
    <xdr:to>
      <xdr:col>6</xdr:col>
      <xdr:colOff>201118</xdr:colOff>
      <xdr:row>5</xdr:row>
      <xdr:rowOff>164307</xdr:rowOff>
    </xdr:to>
    <xdr:pic>
      <xdr:nvPicPr>
        <xdr:cNvPr id="2" name="Imagen 1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304800"/>
          <a:ext cx="1410793" cy="8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</xdr:row>
      <xdr:rowOff>114300</xdr:rowOff>
    </xdr:from>
    <xdr:to>
      <xdr:col>6</xdr:col>
      <xdr:colOff>201118</xdr:colOff>
      <xdr:row>5</xdr:row>
      <xdr:rowOff>164307</xdr:rowOff>
    </xdr:to>
    <xdr:pic>
      <xdr:nvPicPr>
        <xdr:cNvPr id="3" name="Imagen 2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304800"/>
          <a:ext cx="1229818" cy="8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</xdr:row>
      <xdr:rowOff>114300</xdr:rowOff>
    </xdr:from>
    <xdr:to>
      <xdr:col>6</xdr:col>
      <xdr:colOff>201118</xdr:colOff>
      <xdr:row>5</xdr:row>
      <xdr:rowOff>164307</xdr:rowOff>
    </xdr:to>
    <xdr:pic>
      <xdr:nvPicPr>
        <xdr:cNvPr id="2" name="Imagen 1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304800"/>
          <a:ext cx="1229818" cy="8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161925</xdr:colOff>
      <xdr:row>1</xdr:row>
      <xdr:rowOff>114300</xdr:rowOff>
    </xdr:from>
    <xdr:to>
      <xdr:col>6</xdr:col>
      <xdr:colOff>201118</xdr:colOff>
      <xdr:row>5</xdr:row>
      <xdr:rowOff>164307</xdr:rowOff>
    </xdr:to>
    <xdr:pic>
      <xdr:nvPicPr>
        <xdr:cNvPr id="3" name="Imagen 2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7AA8D698-1146-4EBE-ABD1-FB5C2AFD6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304800"/>
          <a:ext cx="1334593" cy="8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</xdr:row>
      <xdr:rowOff>114300</xdr:rowOff>
    </xdr:from>
    <xdr:to>
      <xdr:col>6</xdr:col>
      <xdr:colOff>201118</xdr:colOff>
      <xdr:row>5</xdr:row>
      <xdr:rowOff>164307</xdr:rowOff>
    </xdr:to>
    <xdr:pic>
      <xdr:nvPicPr>
        <xdr:cNvPr id="2" name="Imagen 1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9ED6E113-471C-45C3-9B2C-FB19FEBD6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304800"/>
          <a:ext cx="1182193" cy="8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</xdr:row>
      <xdr:rowOff>114300</xdr:rowOff>
    </xdr:from>
    <xdr:to>
      <xdr:col>6</xdr:col>
      <xdr:colOff>201118</xdr:colOff>
      <xdr:row>5</xdr:row>
      <xdr:rowOff>164307</xdr:rowOff>
    </xdr:to>
    <xdr:pic>
      <xdr:nvPicPr>
        <xdr:cNvPr id="2" name="Imagen 1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C3CAE64C-1450-48D8-87CE-8C6698A56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304800"/>
          <a:ext cx="1182193" cy="8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</xdr:row>
      <xdr:rowOff>114300</xdr:rowOff>
    </xdr:from>
    <xdr:to>
      <xdr:col>6</xdr:col>
      <xdr:colOff>201118</xdr:colOff>
      <xdr:row>5</xdr:row>
      <xdr:rowOff>164307</xdr:rowOff>
    </xdr:to>
    <xdr:pic>
      <xdr:nvPicPr>
        <xdr:cNvPr id="2" name="Imagen 1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304800"/>
          <a:ext cx="1334593" cy="8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</xdr:row>
      <xdr:rowOff>114300</xdr:rowOff>
    </xdr:from>
    <xdr:to>
      <xdr:col>6</xdr:col>
      <xdr:colOff>201118</xdr:colOff>
      <xdr:row>5</xdr:row>
      <xdr:rowOff>164307</xdr:rowOff>
    </xdr:to>
    <xdr:pic>
      <xdr:nvPicPr>
        <xdr:cNvPr id="2" name="Imagen 1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304800"/>
          <a:ext cx="1306018" cy="8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</xdr:row>
      <xdr:rowOff>114300</xdr:rowOff>
    </xdr:from>
    <xdr:to>
      <xdr:col>6</xdr:col>
      <xdr:colOff>201118</xdr:colOff>
      <xdr:row>5</xdr:row>
      <xdr:rowOff>164307</xdr:rowOff>
    </xdr:to>
    <xdr:pic>
      <xdr:nvPicPr>
        <xdr:cNvPr id="2" name="Imagen 1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304800"/>
          <a:ext cx="1296493" cy="8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161925</xdr:colOff>
      <xdr:row>1</xdr:row>
      <xdr:rowOff>114300</xdr:rowOff>
    </xdr:from>
    <xdr:to>
      <xdr:col>6</xdr:col>
      <xdr:colOff>201118</xdr:colOff>
      <xdr:row>5</xdr:row>
      <xdr:rowOff>164307</xdr:rowOff>
    </xdr:to>
    <xdr:pic>
      <xdr:nvPicPr>
        <xdr:cNvPr id="3" name="Imagen 2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4DFBF947-D17D-4489-B30C-54E76681B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304800"/>
          <a:ext cx="1105993" cy="8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161925</xdr:colOff>
      <xdr:row>1</xdr:row>
      <xdr:rowOff>114300</xdr:rowOff>
    </xdr:from>
    <xdr:to>
      <xdr:col>6</xdr:col>
      <xdr:colOff>201118</xdr:colOff>
      <xdr:row>5</xdr:row>
      <xdr:rowOff>164307</xdr:rowOff>
    </xdr:to>
    <xdr:pic>
      <xdr:nvPicPr>
        <xdr:cNvPr id="4" name="Imagen 3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925DD1A2-9935-4570-B494-E0CBB5593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304800"/>
          <a:ext cx="1105993" cy="8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</xdr:row>
      <xdr:rowOff>114300</xdr:rowOff>
    </xdr:from>
    <xdr:to>
      <xdr:col>6</xdr:col>
      <xdr:colOff>201118</xdr:colOff>
      <xdr:row>5</xdr:row>
      <xdr:rowOff>164307</xdr:rowOff>
    </xdr:to>
    <xdr:pic>
      <xdr:nvPicPr>
        <xdr:cNvPr id="2" name="Imagen 1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304800"/>
          <a:ext cx="1105993" cy="8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161925</xdr:colOff>
      <xdr:row>1</xdr:row>
      <xdr:rowOff>114300</xdr:rowOff>
    </xdr:from>
    <xdr:to>
      <xdr:col>6</xdr:col>
      <xdr:colOff>201118</xdr:colOff>
      <xdr:row>5</xdr:row>
      <xdr:rowOff>164307</xdr:rowOff>
    </xdr:to>
    <xdr:pic>
      <xdr:nvPicPr>
        <xdr:cNvPr id="3" name="Imagen 2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CC1179A1-F8F2-42A1-9B2C-E4352503D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304800"/>
          <a:ext cx="1182193" cy="8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161925</xdr:colOff>
      <xdr:row>1</xdr:row>
      <xdr:rowOff>114300</xdr:rowOff>
    </xdr:from>
    <xdr:to>
      <xdr:col>6</xdr:col>
      <xdr:colOff>201118</xdr:colOff>
      <xdr:row>5</xdr:row>
      <xdr:rowOff>164307</xdr:rowOff>
    </xdr:to>
    <xdr:pic>
      <xdr:nvPicPr>
        <xdr:cNvPr id="4" name="Imagen 3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2E7793B2-80FE-443D-8B13-09737A59E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304800"/>
          <a:ext cx="1077418" cy="812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Edna Vanessa Ramos" id="{73D5880B-D0D0-7446-9A0F-8A1547DC0D13}" userId="S::edna.ramos@unad.edu.co::0d288d0c-e421-43bb-8078-069480bd7889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A33" dT="2020-03-10T22:54:48.31" personId="{73D5880B-D0D0-7446-9A0F-8A1547DC0D13}" id="{868E8DBF-8278-D641-B9D8-AFC765ADEF68}">
    <text>En todos los de esta categoría cumple porque es menor a 1 y a 5 que son los valores que da la norma</text>
  </threadedComment>
  <threadedComment ref="BV33" dT="2020-03-10T22:54:48.31" personId="{73D5880B-D0D0-7446-9A0F-8A1547DC0D13}" id="{80C6757D-CD12-D648-9251-FA0C9C3B882B}">
    <text>En todos los de esta categoría cumple porque es menor a 1 y a 5 que son los valores que da la norma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sig.unad.edu.co/documentos/sgc/instructivos/I-6-3-5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6.xml"/><Relationship Id="rId4" Type="http://schemas.openxmlformats.org/officeDocument/2006/relationships/vmlDrawing" Target="../drawings/vmlDrawing6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A19" sqref="A19"/>
    </sheetView>
  </sheetViews>
  <sheetFormatPr baseColWidth="10" defaultRowHeight="15" x14ac:dyDescent="0.25"/>
  <cols>
    <col min="1" max="1" width="31.7109375" customWidth="1"/>
    <col min="2" max="2" width="36" bestFit="1" customWidth="1"/>
  </cols>
  <sheetData>
    <row r="1" spans="1:2" x14ac:dyDescent="0.25">
      <c r="A1" s="15" t="s">
        <v>293</v>
      </c>
      <c r="B1" s="16" t="s">
        <v>298</v>
      </c>
    </row>
    <row r="2" spans="1:2" x14ac:dyDescent="0.25">
      <c r="A2" t="s">
        <v>135</v>
      </c>
      <c r="B2" t="s">
        <v>301</v>
      </c>
    </row>
    <row r="3" spans="1:2" x14ac:dyDescent="0.25">
      <c r="A3" t="s">
        <v>294</v>
      </c>
      <c r="B3" t="s">
        <v>300</v>
      </c>
    </row>
    <row r="4" spans="1:2" x14ac:dyDescent="0.25">
      <c r="A4" t="s">
        <v>296</v>
      </c>
      <c r="B4" t="s">
        <v>299</v>
      </c>
    </row>
    <row r="5" spans="1:2" x14ac:dyDescent="0.25">
      <c r="A5" t="s">
        <v>68</v>
      </c>
      <c r="B5" t="s">
        <v>286</v>
      </c>
    </row>
    <row r="6" spans="1:2" x14ac:dyDescent="0.25">
      <c r="A6" t="s">
        <v>297</v>
      </c>
    </row>
    <row r="7" spans="1:2" x14ac:dyDescent="0.25">
      <c r="A7" t="s">
        <v>295</v>
      </c>
      <c r="B7" s="16" t="s">
        <v>302</v>
      </c>
    </row>
    <row r="8" spans="1:2" x14ac:dyDescent="0.25">
      <c r="B8" t="s">
        <v>305</v>
      </c>
    </row>
    <row r="9" spans="1:2" x14ac:dyDescent="0.25">
      <c r="A9" t="s">
        <v>68</v>
      </c>
      <c r="B9" t="s">
        <v>288</v>
      </c>
    </row>
    <row r="10" spans="1:2" x14ac:dyDescent="0.25">
      <c r="A10" t="s">
        <v>294</v>
      </c>
      <c r="B10" t="s">
        <v>304</v>
      </c>
    </row>
    <row r="11" spans="1:2" x14ac:dyDescent="0.25">
      <c r="B11" t="s">
        <v>303</v>
      </c>
    </row>
    <row r="12" spans="1:2" x14ac:dyDescent="0.25">
      <c r="A12" t="s">
        <v>323</v>
      </c>
    </row>
    <row r="13" spans="1:2" x14ac:dyDescent="0.25">
      <c r="A13" t="s">
        <v>324</v>
      </c>
      <c r="B13" t="s">
        <v>305</v>
      </c>
    </row>
    <row r="14" spans="1:2" x14ac:dyDescent="0.25">
      <c r="B14" t="s">
        <v>304</v>
      </c>
    </row>
    <row r="15" spans="1:2" x14ac:dyDescent="0.25">
      <c r="A15" t="s">
        <v>326</v>
      </c>
    </row>
    <row r="16" spans="1:2" x14ac:dyDescent="0.25">
      <c r="A16" t="s">
        <v>327</v>
      </c>
    </row>
    <row r="17" spans="1:2" x14ac:dyDescent="0.25">
      <c r="A17" t="s">
        <v>328</v>
      </c>
      <c r="B17" t="s">
        <v>306</v>
      </c>
    </row>
    <row r="18" spans="1:2" x14ac:dyDescent="0.25">
      <c r="A18" t="s">
        <v>329</v>
      </c>
      <c r="B18" t="s">
        <v>307</v>
      </c>
    </row>
    <row r="19" spans="1:2" x14ac:dyDescent="0.25">
      <c r="B19" t="s">
        <v>308</v>
      </c>
    </row>
  </sheetData>
  <sortState ref="B17:B19">
    <sortCondition ref="B17"/>
  </sortState>
  <customSheetViews>
    <customSheetView guid="{B971B8C9-324D-42D8-AD93-8A3D365F5BE3}" state="hidden">
      <selection activeCell="A19" sqref="A19"/>
      <pageMargins left="0.7" right="0.7" top="0.75" bottom="0.75" header="0.3" footer="0.3"/>
      <pageSetup orientation="portrait" r:id="rId1"/>
    </customSheetView>
  </customSheetView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7" sqref="A7"/>
    </sheetView>
  </sheetViews>
  <sheetFormatPr baseColWidth="10" defaultColWidth="46" defaultRowHeight="15" x14ac:dyDescent="0.25"/>
  <cols>
    <col min="1" max="1" width="95" customWidth="1"/>
    <col min="2" max="2" width="29.28515625" customWidth="1"/>
    <col min="3" max="3" width="29" customWidth="1"/>
  </cols>
  <sheetData>
    <row r="1" spans="1:3" x14ac:dyDescent="0.25">
      <c r="B1" s="11"/>
      <c r="C1" s="11"/>
    </row>
    <row r="2" spans="1:3" x14ac:dyDescent="0.25">
      <c r="A2" s="12" t="s">
        <v>289</v>
      </c>
    </row>
    <row r="3" spans="1:3" ht="45" x14ac:dyDescent="0.25">
      <c r="A3" s="13" t="s">
        <v>385</v>
      </c>
    </row>
    <row r="4" spans="1:3" x14ac:dyDescent="0.25">
      <c r="A4" s="14" t="s">
        <v>384</v>
      </c>
    </row>
    <row r="5" spans="1:3" ht="30" x14ac:dyDescent="0.25">
      <c r="A5" s="13" t="s">
        <v>290</v>
      </c>
    </row>
    <row r="8" spans="1:3" x14ac:dyDescent="0.25">
      <c r="B8" s="10"/>
      <c r="C8" s="10"/>
    </row>
    <row r="12" spans="1:3" x14ac:dyDescent="0.25">
      <c r="B12" s="9"/>
    </row>
  </sheetData>
  <customSheetViews>
    <customSheetView guid="{B971B8C9-324D-42D8-AD93-8A3D365F5BE3}">
      <selection activeCell="A7" sqref="A7"/>
      <pageMargins left="0.7" right="0.7" top="0.75" bottom="0.75" header="0.3" footer="0.3"/>
    </customSheetView>
  </customSheetViews>
  <hyperlinks>
    <hyperlink ref="A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BW110"/>
  <sheetViews>
    <sheetView zoomScale="64" zoomScaleNormal="64" workbookViewId="0">
      <selection activeCell="J70" sqref="J70:M70"/>
    </sheetView>
  </sheetViews>
  <sheetFormatPr baseColWidth="10" defaultColWidth="5.42578125" defaultRowHeight="15" x14ac:dyDescent="0.25"/>
  <cols>
    <col min="1" max="1" width="5.140625" customWidth="1"/>
  </cols>
  <sheetData>
    <row r="2" spans="2:47" x14ac:dyDescent="0.25">
      <c r="B2" s="116"/>
      <c r="C2" s="116"/>
      <c r="D2" s="116"/>
      <c r="E2" s="116"/>
      <c r="F2" s="116"/>
      <c r="G2" s="116"/>
      <c r="H2" s="116"/>
      <c r="I2" s="116"/>
      <c r="J2" s="120" t="s">
        <v>291</v>
      </c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1" t="s">
        <v>0</v>
      </c>
      <c r="AQ2" s="122"/>
      <c r="AR2" s="122"/>
      <c r="AS2" s="122"/>
      <c r="AT2" s="122"/>
      <c r="AU2" s="123"/>
    </row>
    <row r="3" spans="2:47" x14ac:dyDescent="0.25">
      <c r="B3" s="116"/>
      <c r="C3" s="116"/>
      <c r="D3" s="116"/>
      <c r="E3" s="116"/>
      <c r="F3" s="116"/>
      <c r="G3" s="116"/>
      <c r="H3" s="116"/>
      <c r="I3" s="116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17" t="s">
        <v>383</v>
      </c>
      <c r="AQ3" s="118"/>
      <c r="AR3" s="118"/>
      <c r="AS3" s="118"/>
      <c r="AT3" s="118"/>
      <c r="AU3" s="119"/>
    </row>
    <row r="4" spans="2:47" x14ac:dyDescent="0.25">
      <c r="B4" s="116"/>
      <c r="C4" s="116"/>
      <c r="D4" s="116"/>
      <c r="E4" s="116"/>
      <c r="F4" s="116"/>
      <c r="G4" s="116"/>
      <c r="H4" s="116"/>
      <c r="I4" s="116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1" t="s">
        <v>1</v>
      </c>
      <c r="AQ4" s="122"/>
      <c r="AR4" s="122"/>
      <c r="AS4" s="122"/>
      <c r="AT4" s="122"/>
      <c r="AU4" s="123"/>
    </row>
    <row r="5" spans="2:47" x14ac:dyDescent="0.25">
      <c r="B5" s="116"/>
      <c r="C5" s="116"/>
      <c r="D5" s="116"/>
      <c r="E5" s="116"/>
      <c r="F5" s="116"/>
      <c r="G5" s="116"/>
      <c r="H5" s="116"/>
      <c r="I5" s="116"/>
      <c r="J5" s="120" t="s">
        <v>386</v>
      </c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17" t="s">
        <v>437</v>
      </c>
      <c r="AQ5" s="118"/>
      <c r="AR5" s="118"/>
      <c r="AS5" s="118"/>
      <c r="AT5" s="118"/>
      <c r="AU5" s="119"/>
    </row>
    <row r="6" spans="2:47" x14ac:dyDescent="0.25">
      <c r="B6" s="116"/>
      <c r="C6" s="116"/>
      <c r="D6" s="116"/>
      <c r="E6" s="116"/>
      <c r="F6" s="116"/>
      <c r="G6" s="116"/>
      <c r="H6" s="116"/>
      <c r="I6" s="116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1" t="s">
        <v>2</v>
      </c>
      <c r="AQ6" s="122"/>
      <c r="AR6" s="122"/>
      <c r="AS6" s="122"/>
      <c r="AT6" s="122"/>
      <c r="AU6" s="123"/>
    </row>
    <row r="7" spans="2:47" x14ac:dyDescent="0.25">
      <c r="B7" s="116"/>
      <c r="C7" s="116"/>
      <c r="D7" s="116"/>
      <c r="E7" s="116"/>
      <c r="F7" s="116"/>
      <c r="G7" s="116"/>
      <c r="H7" s="116"/>
      <c r="I7" s="116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17" t="s">
        <v>292</v>
      </c>
      <c r="AQ7" s="118"/>
      <c r="AR7" s="118"/>
      <c r="AS7" s="118"/>
      <c r="AT7" s="118"/>
      <c r="AU7" s="119"/>
    </row>
    <row r="8" spans="2:47" x14ac:dyDescent="0.25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101" t="s">
        <v>436</v>
      </c>
      <c r="X8" s="101"/>
      <c r="Y8" s="101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2:47" x14ac:dyDescent="0.25">
      <c r="B9" s="102" t="s">
        <v>78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</row>
    <row r="10" spans="2:47" x14ac:dyDescent="0.25">
      <c r="B10" s="110" t="s">
        <v>3</v>
      </c>
      <c r="C10" s="110"/>
      <c r="D10" s="110"/>
      <c r="E10" s="110"/>
      <c r="F10" s="110"/>
      <c r="G10" s="110"/>
      <c r="H10" s="110"/>
      <c r="I10" s="110"/>
      <c r="J10" s="110"/>
      <c r="K10" s="111" t="s">
        <v>438</v>
      </c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0" t="s">
        <v>4</v>
      </c>
      <c r="AF10" s="110"/>
      <c r="AG10" s="110"/>
      <c r="AH10" s="110"/>
      <c r="AI10" s="110"/>
      <c r="AJ10" s="111" t="s">
        <v>439</v>
      </c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</row>
    <row r="11" spans="2:47" x14ac:dyDescent="0.25">
      <c r="B11" s="110" t="s">
        <v>5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2" t="s">
        <v>440</v>
      </c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</row>
    <row r="12" spans="2:47" x14ac:dyDescent="0.25">
      <c r="B12" s="110" t="s">
        <v>6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2" t="s">
        <v>441</v>
      </c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</row>
    <row r="13" spans="2:47" x14ac:dyDescent="0.25">
      <c r="B13" s="110" t="s">
        <v>33</v>
      </c>
      <c r="C13" s="110"/>
      <c r="D13" s="110"/>
      <c r="E13" s="110"/>
      <c r="F13" s="110"/>
      <c r="G13" s="110"/>
      <c r="H13" s="110"/>
      <c r="I13" s="110"/>
      <c r="J13" s="110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0" t="s">
        <v>34</v>
      </c>
      <c r="AD13" s="110"/>
      <c r="AE13" s="110"/>
      <c r="AF13" s="110"/>
      <c r="AG13" s="110"/>
      <c r="AH13" s="110"/>
      <c r="AI13" s="110"/>
      <c r="AJ13" s="110"/>
      <c r="AK13" s="110"/>
      <c r="AL13" s="110"/>
      <c r="AM13" s="112">
        <v>2021</v>
      </c>
      <c r="AN13" s="112"/>
      <c r="AO13" s="112"/>
      <c r="AP13" s="112"/>
      <c r="AQ13" s="112"/>
      <c r="AR13" s="112"/>
      <c r="AS13" s="112"/>
      <c r="AT13" s="112"/>
      <c r="AU13" s="112"/>
    </row>
    <row r="15" spans="2:47" x14ac:dyDescent="0.25">
      <c r="B15" s="102" t="s">
        <v>7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</row>
    <row r="16" spans="2:47" x14ac:dyDescent="0.25">
      <c r="C16" s="104" t="s">
        <v>76</v>
      </c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</row>
    <row r="17" spans="1:75" x14ac:dyDescent="0.25">
      <c r="D17" s="104" t="s">
        <v>77</v>
      </c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</row>
    <row r="18" spans="1:75" x14ac:dyDescent="0.25">
      <c r="F18" s="104" t="s">
        <v>8</v>
      </c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</row>
    <row r="19" spans="1:75" x14ac:dyDescent="0.25">
      <c r="G19" s="104" t="s">
        <v>9</v>
      </c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</row>
    <row r="21" spans="1:75" x14ac:dyDescent="0.25">
      <c r="B21" s="102" t="s">
        <v>33</v>
      </c>
      <c r="C21" s="102"/>
      <c r="D21" s="102"/>
      <c r="E21" s="102"/>
      <c r="F21" s="102"/>
      <c r="G21" s="102"/>
      <c r="H21" s="102"/>
      <c r="I21" s="102"/>
      <c r="J21" s="102"/>
      <c r="K21" s="116"/>
      <c r="L21" s="116"/>
      <c r="M21" s="116"/>
      <c r="N21" s="116"/>
      <c r="O21" s="116"/>
      <c r="P21" s="116"/>
    </row>
    <row r="22" spans="1:75" x14ac:dyDescent="0.25">
      <c r="B22" s="110" t="s">
        <v>79</v>
      </c>
      <c r="C22" s="110"/>
      <c r="D22" s="110"/>
      <c r="E22" s="110"/>
      <c r="F22" s="110"/>
      <c r="G22" s="110"/>
      <c r="H22" s="110"/>
      <c r="I22" s="110"/>
      <c r="J22" s="110"/>
      <c r="K22" s="112"/>
      <c r="L22" s="112"/>
      <c r="M22" s="112"/>
      <c r="N22" s="112"/>
      <c r="O22" s="112"/>
      <c r="P22" s="112"/>
    </row>
    <row r="23" spans="1:75" x14ac:dyDescent="0.25">
      <c r="A23" s="6"/>
      <c r="B23" s="102" t="s">
        <v>80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</row>
    <row r="24" spans="1:75" ht="30.75" customHeight="1" x14ac:dyDescent="0.25">
      <c r="A24" s="6"/>
      <c r="B24" s="110" t="s">
        <v>87</v>
      </c>
      <c r="C24" s="110"/>
      <c r="D24" s="110"/>
      <c r="E24" s="110"/>
      <c r="F24" s="77" t="s">
        <v>81</v>
      </c>
      <c r="G24" s="78"/>
      <c r="H24" s="78"/>
      <c r="I24" s="79"/>
      <c r="J24" s="77" t="s">
        <v>86</v>
      </c>
      <c r="K24" s="78"/>
      <c r="L24" s="78"/>
      <c r="M24" s="79"/>
      <c r="N24" s="77" t="s">
        <v>82</v>
      </c>
      <c r="O24" s="78"/>
      <c r="P24" s="78"/>
      <c r="Q24" s="79"/>
      <c r="R24" s="77" t="s">
        <v>83</v>
      </c>
      <c r="S24" s="78"/>
      <c r="T24" s="78"/>
      <c r="U24" s="79"/>
      <c r="V24" s="77" t="s">
        <v>84</v>
      </c>
      <c r="W24" s="78"/>
      <c r="X24" s="78"/>
      <c r="Y24" s="79"/>
      <c r="Z24" s="77" t="s">
        <v>85</v>
      </c>
      <c r="AA24" s="78"/>
      <c r="AB24" s="78"/>
      <c r="AC24" s="79"/>
      <c r="AD24" s="77" t="s">
        <v>339</v>
      </c>
      <c r="AE24" s="78"/>
      <c r="AF24" s="78"/>
      <c r="AG24" s="79"/>
      <c r="AH24" s="107" t="s">
        <v>114</v>
      </c>
      <c r="AI24" s="108"/>
      <c r="AJ24" s="108"/>
      <c r="AK24" s="108"/>
      <c r="AL24" s="108"/>
      <c r="AM24" s="108"/>
      <c r="AN24" s="108"/>
      <c r="AO24" s="109"/>
      <c r="AP24" s="107" t="s">
        <v>112</v>
      </c>
      <c r="AQ24" s="108"/>
      <c r="AR24" s="108"/>
      <c r="AS24" s="108"/>
      <c r="AT24" s="108"/>
      <c r="AU24" s="108"/>
      <c r="AV24" s="108"/>
      <c r="AW24" s="109"/>
      <c r="AX24" s="107" t="s">
        <v>110</v>
      </c>
      <c r="AY24" s="108"/>
      <c r="AZ24" s="108"/>
      <c r="BA24" s="108"/>
      <c r="BB24" s="108"/>
      <c r="BC24" s="108"/>
      <c r="BD24" s="108"/>
      <c r="BE24" s="109"/>
    </row>
    <row r="25" spans="1:75" x14ac:dyDescent="0.25">
      <c r="A25" s="6"/>
      <c r="B25" s="106" t="s">
        <v>14</v>
      </c>
      <c r="C25" s="106"/>
      <c r="D25" s="106"/>
      <c r="E25" s="106"/>
      <c r="F25" s="113"/>
      <c r="G25" s="114"/>
      <c r="H25" s="114"/>
      <c r="I25" s="115"/>
      <c r="J25" s="113"/>
      <c r="K25" s="114"/>
      <c r="L25" s="114"/>
      <c r="M25" s="115"/>
      <c r="N25" s="113"/>
      <c r="O25" s="114"/>
      <c r="P25" s="114"/>
      <c r="Q25" s="115"/>
      <c r="R25" s="113"/>
      <c r="S25" s="114"/>
      <c r="T25" s="114"/>
      <c r="U25" s="115"/>
      <c r="V25" s="113"/>
      <c r="W25" s="114"/>
      <c r="X25" s="114"/>
      <c r="Y25" s="115"/>
      <c r="Z25" s="113"/>
      <c r="AA25" s="114"/>
      <c r="AB25" s="114"/>
      <c r="AC25" s="115"/>
      <c r="AD25" s="113"/>
      <c r="AE25" s="114"/>
      <c r="AF25" s="114"/>
      <c r="AG25" s="115"/>
      <c r="AH25" s="106" t="s">
        <v>14</v>
      </c>
      <c r="AI25" s="106"/>
      <c r="AJ25" s="106"/>
      <c r="AK25" s="106"/>
      <c r="AL25" s="83">
        <f t="shared" ref="AL25:AL36" si="0">SUM(F25:AG25)</f>
        <v>0</v>
      </c>
      <c r="AM25" s="84"/>
      <c r="AN25" s="84"/>
      <c r="AO25" s="85"/>
      <c r="AP25" s="106" t="s">
        <v>14</v>
      </c>
      <c r="AQ25" s="106"/>
      <c r="AR25" s="106"/>
      <c r="AS25" s="106"/>
      <c r="AT25" s="83">
        <f t="shared" ref="AT25:AT36" si="1">SUM(J25:AG25)</f>
        <v>0</v>
      </c>
      <c r="AU25" s="84"/>
      <c r="AV25" s="84"/>
      <c r="AW25" s="85"/>
      <c r="AX25" s="106" t="s">
        <v>14</v>
      </c>
      <c r="AY25" s="106"/>
      <c r="AZ25" s="106"/>
      <c r="BA25" s="106"/>
      <c r="BB25" s="126" t="e">
        <f t="shared" ref="BB25:BB36" si="2">AT25/AL25</f>
        <v>#DIV/0!</v>
      </c>
      <c r="BC25" s="127"/>
      <c r="BD25" s="127"/>
      <c r="BE25" s="128"/>
    </row>
    <row r="26" spans="1:75" s="7" customFormat="1" x14ac:dyDescent="0.25">
      <c r="A26" s="6"/>
      <c r="B26" s="106" t="s">
        <v>15</v>
      </c>
      <c r="C26" s="106"/>
      <c r="D26" s="106"/>
      <c r="E26" s="106"/>
      <c r="F26" s="113"/>
      <c r="G26" s="114"/>
      <c r="H26" s="114"/>
      <c r="I26" s="115"/>
      <c r="J26" s="113"/>
      <c r="K26" s="114"/>
      <c r="L26" s="114"/>
      <c r="M26" s="115"/>
      <c r="N26" s="113"/>
      <c r="O26" s="114"/>
      <c r="P26" s="114"/>
      <c r="Q26" s="115"/>
      <c r="R26" s="113"/>
      <c r="S26" s="114"/>
      <c r="T26" s="114"/>
      <c r="U26" s="115"/>
      <c r="V26" s="113"/>
      <c r="W26" s="114"/>
      <c r="X26" s="114"/>
      <c r="Y26" s="115"/>
      <c r="Z26" s="113"/>
      <c r="AA26" s="114"/>
      <c r="AB26" s="114"/>
      <c r="AC26" s="115"/>
      <c r="AD26" s="113"/>
      <c r="AE26" s="114"/>
      <c r="AF26" s="114"/>
      <c r="AG26" s="115"/>
      <c r="AH26" s="106" t="s">
        <v>15</v>
      </c>
      <c r="AI26" s="106"/>
      <c r="AJ26" s="106"/>
      <c r="AK26" s="106"/>
      <c r="AL26" s="83">
        <f t="shared" si="0"/>
        <v>0</v>
      </c>
      <c r="AM26" s="84"/>
      <c r="AN26" s="84"/>
      <c r="AO26" s="85"/>
      <c r="AP26" s="106" t="s">
        <v>15</v>
      </c>
      <c r="AQ26" s="106"/>
      <c r="AR26" s="106"/>
      <c r="AS26" s="106"/>
      <c r="AT26" s="83">
        <f t="shared" si="1"/>
        <v>0</v>
      </c>
      <c r="AU26" s="84"/>
      <c r="AV26" s="84"/>
      <c r="AW26" s="85"/>
      <c r="AX26" s="106" t="s">
        <v>15</v>
      </c>
      <c r="AY26" s="106"/>
      <c r="AZ26" s="106"/>
      <c r="BA26" s="106"/>
      <c r="BB26" s="126" t="e">
        <f t="shared" si="2"/>
        <v>#DIV/0!</v>
      </c>
      <c r="BC26" s="127"/>
      <c r="BD26" s="127"/>
      <c r="BE26" s="128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</row>
    <row r="27" spans="1:75" s="7" customFormat="1" x14ac:dyDescent="0.25">
      <c r="A27" s="6"/>
      <c r="B27" s="106" t="s">
        <v>16</v>
      </c>
      <c r="C27" s="106"/>
      <c r="D27" s="106"/>
      <c r="E27" s="106"/>
      <c r="F27" s="113"/>
      <c r="G27" s="114"/>
      <c r="H27" s="114"/>
      <c r="I27" s="115"/>
      <c r="J27" s="113"/>
      <c r="K27" s="114"/>
      <c r="L27" s="114"/>
      <c r="M27" s="115"/>
      <c r="N27" s="113"/>
      <c r="O27" s="114"/>
      <c r="P27" s="114"/>
      <c r="Q27" s="115"/>
      <c r="R27" s="113"/>
      <c r="S27" s="114"/>
      <c r="T27" s="114"/>
      <c r="U27" s="115"/>
      <c r="V27" s="113"/>
      <c r="W27" s="114"/>
      <c r="X27" s="114"/>
      <c r="Y27" s="115"/>
      <c r="Z27" s="113"/>
      <c r="AA27" s="114"/>
      <c r="AB27" s="114"/>
      <c r="AC27" s="115"/>
      <c r="AD27" s="113"/>
      <c r="AE27" s="114"/>
      <c r="AF27" s="114"/>
      <c r="AG27" s="115"/>
      <c r="AH27" s="106" t="s">
        <v>16</v>
      </c>
      <c r="AI27" s="106"/>
      <c r="AJ27" s="106"/>
      <c r="AK27" s="106"/>
      <c r="AL27" s="83">
        <f t="shared" si="0"/>
        <v>0</v>
      </c>
      <c r="AM27" s="84"/>
      <c r="AN27" s="84"/>
      <c r="AO27" s="85"/>
      <c r="AP27" s="106" t="s">
        <v>16</v>
      </c>
      <c r="AQ27" s="106"/>
      <c r="AR27" s="106"/>
      <c r="AS27" s="106"/>
      <c r="AT27" s="83">
        <f t="shared" si="1"/>
        <v>0</v>
      </c>
      <c r="AU27" s="84"/>
      <c r="AV27" s="84"/>
      <c r="AW27" s="85"/>
      <c r="AX27" s="106" t="s">
        <v>16</v>
      </c>
      <c r="AY27" s="106"/>
      <c r="AZ27" s="106"/>
      <c r="BA27" s="106"/>
      <c r="BB27" s="126" t="e">
        <f t="shared" si="2"/>
        <v>#DIV/0!</v>
      </c>
      <c r="BC27" s="127"/>
      <c r="BD27" s="127"/>
      <c r="BE27" s="128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</row>
    <row r="28" spans="1:75" s="7" customFormat="1" x14ac:dyDescent="0.25">
      <c r="A28" s="6"/>
      <c r="B28" s="106" t="s">
        <v>17</v>
      </c>
      <c r="C28" s="106"/>
      <c r="D28" s="106"/>
      <c r="E28" s="106"/>
      <c r="F28" s="113"/>
      <c r="G28" s="114"/>
      <c r="H28" s="114"/>
      <c r="I28" s="115"/>
      <c r="J28" s="113"/>
      <c r="K28" s="114"/>
      <c r="L28" s="114"/>
      <c r="M28" s="115"/>
      <c r="N28" s="113"/>
      <c r="O28" s="114"/>
      <c r="P28" s="114"/>
      <c r="Q28" s="115"/>
      <c r="R28" s="113"/>
      <c r="S28" s="114"/>
      <c r="T28" s="114"/>
      <c r="U28" s="115"/>
      <c r="V28" s="113"/>
      <c r="W28" s="114"/>
      <c r="X28" s="114"/>
      <c r="Y28" s="115"/>
      <c r="Z28" s="113"/>
      <c r="AA28" s="114"/>
      <c r="AB28" s="114"/>
      <c r="AC28" s="115"/>
      <c r="AD28" s="113"/>
      <c r="AE28" s="114"/>
      <c r="AF28" s="114"/>
      <c r="AG28" s="115"/>
      <c r="AH28" s="106" t="s">
        <v>17</v>
      </c>
      <c r="AI28" s="106"/>
      <c r="AJ28" s="106"/>
      <c r="AK28" s="106"/>
      <c r="AL28" s="83">
        <f t="shared" si="0"/>
        <v>0</v>
      </c>
      <c r="AM28" s="84"/>
      <c r="AN28" s="84"/>
      <c r="AO28" s="85"/>
      <c r="AP28" s="106" t="s">
        <v>17</v>
      </c>
      <c r="AQ28" s="106"/>
      <c r="AR28" s="106"/>
      <c r="AS28" s="106"/>
      <c r="AT28" s="83">
        <f t="shared" si="1"/>
        <v>0</v>
      </c>
      <c r="AU28" s="84"/>
      <c r="AV28" s="84"/>
      <c r="AW28" s="85"/>
      <c r="AX28" s="106" t="s">
        <v>17</v>
      </c>
      <c r="AY28" s="106"/>
      <c r="AZ28" s="106"/>
      <c r="BA28" s="106"/>
      <c r="BB28" s="126" t="e">
        <f t="shared" si="2"/>
        <v>#DIV/0!</v>
      </c>
      <c r="BC28" s="127"/>
      <c r="BD28" s="127"/>
      <c r="BE28" s="1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</row>
    <row r="29" spans="1:75" s="7" customFormat="1" x14ac:dyDescent="0.25">
      <c r="A29" s="6"/>
      <c r="B29" s="106" t="s">
        <v>18</v>
      </c>
      <c r="C29" s="106"/>
      <c r="D29" s="106"/>
      <c r="E29" s="106"/>
      <c r="F29" s="113"/>
      <c r="G29" s="114"/>
      <c r="H29" s="114"/>
      <c r="I29" s="115"/>
      <c r="J29" s="113"/>
      <c r="K29" s="114"/>
      <c r="L29" s="114"/>
      <c r="M29" s="115"/>
      <c r="N29" s="113"/>
      <c r="O29" s="114"/>
      <c r="P29" s="114"/>
      <c r="Q29" s="115"/>
      <c r="R29" s="113"/>
      <c r="S29" s="114"/>
      <c r="T29" s="114"/>
      <c r="U29" s="115"/>
      <c r="V29" s="113"/>
      <c r="W29" s="114"/>
      <c r="X29" s="114"/>
      <c r="Y29" s="115"/>
      <c r="Z29" s="113"/>
      <c r="AA29" s="114"/>
      <c r="AB29" s="114"/>
      <c r="AC29" s="115"/>
      <c r="AD29" s="113"/>
      <c r="AE29" s="114"/>
      <c r="AF29" s="114"/>
      <c r="AG29" s="115"/>
      <c r="AH29" s="106" t="s">
        <v>18</v>
      </c>
      <c r="AI29" s="106"/>
      <c r="AJ29" s="106"/>
      <c r="AK29" s="106"/>
      <c r="AL29" s="83">
        <f t="shared" si="0"/>
        <v>0</v>
      </c>
      <c r="AM29" s="84"/>
      <c r="AN29" s="84"/>
      <c r="AO29" s="85"/>
      <c r="AP29" s="106" t="s">
        <v>18</v>
      </c>
      <c r="AQ29" s="106"/>
      <c r="AR29" s="106"/>
      <c r="AS29" s="106"/>
      <c r="AT29" s="83">
        <f t="shared" si="1"/>
        <v>0</v>
      </c>
      <c r="AU29" s="84"/>
      <c r="AV29" s="84"/>
      <c r="AW29" s="85"/>
      <c r="AX29" s="106" t="s">
        <v>18</v>
      </c>
      <c r="AY29" s="106"/>
      <c r="AZ29" s="106"/>
      <c r="BA29" s="106"/>
      <c r="BB29" s="126" t="e">
        <f t="shared" si="2"/>
        <v>#DIV/0!</v>
      </c>
      <c r="BC29" s="127"/>
      <c r="BD29" s="127"/>
      <c r="BE29" s="128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</row>
    <row r="30" spans="1:75" s="7" customFormat="1" x14ac:dyDescent="0.25">
      <c r="A30" s="6"/>
      <c r="B30" s="106" t="s">
        <v>19</v>
      </c>
      <c r="C30" s="106"/>
      <c r="D30" s="106"/>
      <c r="E30" s="106"/>
      <c r="F30" s="113"/>
      <c r="G30" s="114"/>
      <c r="H30" s="114"/>
      <c r="I30" s="115"/>
      <c r="J30" s="113"/>
      <c r="K30" s="114"/>
      <c r="L30" s="114"/>
      <c r="M30" s="115"/>
      <c r="N30" s="113"/>
      <c r="O30" s="114"/>
      <c r="P30" s="114"/>
      <c r="Q30" s="115"/>
      <c r="R30" s="113"/>
      <c r="S30" s="114"/>
      <c r="T30" s="114"/>
      <c r="U30" s="115"/>
      <c r="V30" s="113"/>
      <c r="W30" s="114"/>
      <c r="X30" s="114"/>
      <c r="Y30" s="115"/>
      <c r="Z30" s="113"/>
      <c r="AA30" s="114"/>
      <c r="AB30" s="114"/>
      <c r="AC30" s="115"/>
      <c r="AD30" s="113"/>
      <c r="AE30" s="114"/>
      <c r="AF30" s="114"/>
      <c r="AG30" s="115"/>
      <c r="AH30" s="106" t="s">
        <v>19</v>
      </c>
      <c r="AI30" s="106"/>
      <c r="AJ30" s="106"/>
      <c r="AK30" s="106"/>
      <c r="AL30" s="83">
        <f t="shared" si="0"/>
        <v>0</v>
      </c>
      <c r="AM30" s="84"/>
      <c r="AN30" s="84"/>
      <c r="AO30" s="85"/>
      <c r="AP30" s="106" t="s">
        <v>19</v>
      </c>
      <c r="AQ30" s="106"/>
      <c r="AR30" s="106"/>
      <c r="AS30" s="106"/>
      <c r="AT30" s="83">
        <f t="shared" si="1"/>
        <v>0</v>
      </c>
      <c r="AU30" s="84"/>
      <c r="AV30" s="84"/>
      <c r="AW30" s="85"/>
      <c r="AX30" s="106" t="s">
        <v>19</v>
      </c>
      <c r="AY30" s="106"/>
      <c r="AZ30" s="106"/>
      <c r="BA30" s="106"/>
      <c r="BB30" s="126" t="e">
        <f t="shared" si="2"/>
        <v>#DIV/0!</v>
      </c>
      <c r="BC30" s="127"/>
      <c r="BD30" s="127"/>
      <c r="BE30" s="128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</row>
    <row r="31" spans="1:75" s="7" customFormat="1" x14ac:dyDescent="0.25">
      <c r="A31" s="6"/>
      <c r="B31" s="106" t="s">
        <v>20</v>
      </c>
      <c r="C31" s="106"/>
      <c r="D31" s="106"/>
      <c r="E31" s="106"/>
      <c r="F31" s="113"/>
      <c r="G31" s="114"/>
      <c r="H31" s="114"/>
      <c r="I31" s="115"/>
      <c r="J31" s="113"/>
      <c r="K31" s="114"/>
      <c r="L31" s="114"/>
      <c r="M31" s="115"/>
      <c r="N31" s="113"/>
      <c r="O31" s="114"/>
      <c r="P31" s="114"/>
      <c r="Q31" s="115"/>
      <c r="R31" s="113"/>
      <c r="S31" s="114"/>
      <c r="T31" s="114"/>
      <c r="U31" s="115"/>
      <c r="V31" s="113"/>
      <c r="W31" s="114"/>
      <c r="X31" s="114"/>
      <c r="Y31" s="115"/>
      <c r="Z31" s="113"/>
      <c r="AA31" s="114"/>
      <c r="AB31" s="114"/>
      <c r="AC31" s="115"/>
      <c r="AD31" s="113"/>
      <c r="AE31" s="114"/>
      <c r="AF31" s="114"/>
      <c r="AG31" s="115"/>
      <c r="AH31" s="106" t="s">
        <v>20</v>
      </c>
      <c r="AI31" s="106"/>
      <c r="AJ31" s="106"/>
      <c r="AK31" s="106"/>
      <c r="AL31" s="83">
        <f t="shared" si="0"/>
        <v>0</v>
      </c>
      <c r="AM31" s="84"/>
      <c r="AN31" s="84"/>
      <c r="AO31" s="85"/>
      <c r="AP31" s="106" t="s">
        <v>20</v>
      </c>
      <c r="AQ31" s="106"/>
      <c r="AR31" s="106"/>
      <c r="AS31" s="106"/>
      <c r="AT31" s="83">
        <f t="shared" si="1"/>
        <v>0</v>
      </c>
      <c r="AU31" s="84"/>
      <c r="AV31" s="84"/>
      <c r="AW31" s="85"/>
      <c r="AX31" s="106" t="s">
        <v>20</v>
      </c>
      <c r="AY31" s="106"/>
      <c r="AZ31" s="106"/>
      <c r="BA31" s="106"/>
      <c r="BB31" s="126" t="e">
        <f t="shared" si="2"/>
        <v>#DIV/0!</v>
      </c>
      <c r="BC31" s="127"/>
      <c r="BD31" s="127"/>
      <c r="BE31" s="128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</row>
    <row r="32" spans="1:75" s="7" customFormat="1" x14ac:dyDescent="0.25">
      <c r="A32" s="6"/>
      <c r="B32" s="106" t="s">
        <v>21</v>
      </c>
      <c r="C32" s="106"/>
      <c r="D32" s="106"/>
      <c r="E32" s="106"/>
      <c r="F32" s="113"/>
      <c r="G32" s="114"/>
      <c r="H32" s="114"/>
      <c r="I32" s="115"/>
      <c r="J32" s="113"/>
      <c r="K32" s="114"/>
      <c r="L32" s="114"/>
      <c r="M32" s="115"/>
      <c r="N32" s="113"/>
      <c r="O32" s="114"/>
      <c r="P32" s="114"/>
      <c r="Q32" s="115"/>
      <c r="R32" s="113"/>
      <c r="S32" s="114"/>
      <c r="T32" s="114"/>
      <c r="U32" s="115"/>
      <c r="V32" s="113"/>
      <c r="W32" s="114"/>
      <c r="X32" s="114"/>
      <c r="Y32" s="115"/>
      <c r="Z32" s="113"/>
      <c r="AA32" s="114"/>
      <c r="AB32" s="114"/>
      <c r="AC32" s="115"/>
      <c r="AD32" s="113"/>
      <c r="AE32" s="114"/>
      <c r="AF32" s="114"/>
      <c r="AG32" s="115"/>
      <c r="AH32" s="106" t="s">
        <v>21</v>
      </c>
      <c r="AI32" s="106"/>
      <c r="AJ32" s="106"/>
      <c r="AK32" s="106"/>
      <c r="AL32" s="83">
        <f t="shared" si="0"/>
        <v>0</v>
      </c>
      <c r="AM32" s="84"/>
      <c r="AN32" s="84"/>
      <c r="AO32" s="85"/>
      <c r="AP32" s="106" t="s">
        <v>21</v>
      </c>
      <c r="AQ32" s="106"/>
      <c r="AR32" s="106"/>
      <c r="AS32" s="106"/>
      <c r="AT32" s="83">
        <f t="shared" si="1"/>
        <v>0</v>
      </c>
      <c r="AU32" s="84"/>
      <c r="AV32" s="84"/>
      <c r="AW32" s="85"/>
      <c r="AX32" s="106" t="s">
        <v>21</v>
      </c>
      <c r="AY32" s="106"/>
      <c r="AZ32" s="106"/>
      <c r="BA32" s="106"/>
      <c r="BB32" s="126" t="e">
        <f t="shared" si="2"/>
        <v>#DIV/0!</v>
      </c>
      <c r="BC32" s="127"/>
      <c r="BD32" s="127"/>
      <c r="BE32" s="128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</row>
    <row r="33" spans="1:75" s="7" customFormat="1" x14ac:dyDescent="0.25">
      <c r="A33" s="6"/>
      <c r="B33" s="106" t="s">
        <v>22</v>
      </c>
      <c r="C33" s="106"/>
      <c r="D33" s="106"/>
      <c r="E33" s="106"/>
      <c r="F33" s="113"/>
      <c r="G33" s="114"/>
      <c r="H33" s="114"/>
      <c r="I33" s="115"/>
      <c r="J33" s="113"/>
      <c r="K33" s="114"/>
      <c r="L33" s="114"/>
      <c r="M33" s="115"/>
      <c r="N33" s="113"/>
      <c r="O33" s="114"/>
      <c r="P33" s="114"/>
      <c r="Q33" s="115"/>
      <c r="R33" s="113"/>
      <c r="S33" s="114"/>
      <c r="T33" s="114"/>
      <c r="U33" s="115"/>
      <c r="V33" s="113"/>
      <c r="W33" s="114"/>
      <c r="X33" s="114"/>
      <c r="Y33" s="115"/>
      <c r="Z33" s="113"/>
      <c r="AA33" s="114"/>
      <c r="AB33" s="114"/>
      <c r="AC33" s="115"/>
      <c r="AD33" s="113"/>
      <c r="AE33" s="114"/>
      <c r="AF33" s="114"/>
      <c r="AG33" s="115"/>
      <c r="AH33" s="106" t="s">
        <v>22</v>
      </c>
      <c r="AI33" s="106"/>
      <c r="AJ33" s="106"/>
      <c r="AK33" s="106"/>
      <c r="AL33" s="83">
        <f t="shared" si="0"/>
        <v>0</v>
      </c>
      <c r="AM33" s="84"/>
      <c r="AN33" s="84"/>
      <c r="AO33" s="85"/>
      <c r="AP33" s="106" t="s">
        <v>22</v>
      </c>
      <c r="AQ33" s="106"/>
      <c r="AR33" s="106"/>
      <c r="AS33" s="106"/>
      <c r="AT33" s="83">
        <f t="shared" si="1"/>
        <v>0</v>
      </c>
      <c r="AU33" s="84"/>
      <c r="AV33" s="84"/>
      <c r="AW33" s="85"/>
      <c r="AX33" s="106" t="s">
        <v>22</v>
      </c>
      <c r="AY33" s="106"/>
      <c r="AZ33" s="106"/>
      <c r="BA33" s="106"/>
      <c r="BB33" s="126" t="e">
        <f t="shared" si="2"/>
        <v>#DIV/0!</v>
      </c>
      <c r="BC33" s="127"/>
      <c r="BD33" s="127"/>
      <c r="BE33" s="128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</row>
    <row r="34" spans="1:75" s="7" customFormat="1" x14ac:dyDescent="0.25">
      <c r="A34" s="6"/>
      <c r="B34" s="106" t="s">
        <v>23</v>
      </c>
      <c r="C34" s="106"/>
      <c r="D34" s="106"/>
      <c r="E34" s="106"/>
      <c r="F34" s="113"/>
      <c r="G34" s="114"/>
      <c r="H34" s="114"/>
      <c r="I34" s="115"/>
      <c r="J34" s="113"/>
      <c r="K34" s="114"/>
      <c r="L34" s="114"/>
      <c r="M34" s="115"/>
      <c r="N34" s="113"/>
      <c r="O34" s="114"/>
      <c r="P34" s="114"/>
      <c r="Q34" s="115"/>
      <c r="R34" s="113"/>
      <c r="S34" s="114"/>
      <c r="T34" s="114"/>
      <c r="U34" s="115"/>
      <c r="V34" s="113"/>
      <c r="W34" s="114"/>
      <c r="X34" s="114"/>
      <c r="Y34" s="115"/>
      <c r="Z34" s="113"/>
      <c r="AA34" s="114"/>
      <c r="AB34" s="114"/>
      <c r="AC34" s="115"/>
      <c r="AD34" s="113"/>
      <c r="AE34" s="114"/>
      <c r="AF34" s="114"/>
      <c r="AG34" s="115"/>
      <c r="AH34" s="106" t="s">
        <v>23</v>
      </c>
      <c r="AI34" s="106"/>
      <c r="AJ34" s="106"/>
      <c r="AK34" s="106"/>
      <c r="AL34" s="83">
        <f t="shared" si="0"/>
        <v>0</v>
      </c>
      <c r="AM34" s="84"/>
      <c r="AN34" s="84"/>
      <c r="AO34" s="85"/>
      <c r="AP34" s="106" t="s">
        <v>23</v>
      </c>
      <c r="AQ34" s="106"/>
      <c r="AR34" s="106"/>
      <c r="AS34" s="106"/>
      <c r="AT34" s="83">
        <f t="shared" si="1"/>
        <v>0</v>
      </c>
      <c r="AU34" s="84"/>
      <c r="AV34" s="84"/>
      <c r="AW34" s="85"/>
      <c r="AX34" s="106" t="s">
        <v>23</v>
      </c>
      <c r="AY34" s="106"/>
      <c r="AZ34" s="106"/>
      <c r="BA34" s="106"/>
      <c r="BB34" s="126" t="e">
        <f t="shared" si="2"/>
        <v>#DIV/0!</v>
      </c>
      <c r="BC34" s="127"/>
      <c r="BD34" s="127"/>
      <c r="BE34" s="128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</row>
    <row r="35" spans="1:75" s="7" customFormat="1" x14ac:dyDescent="0.25">
      <c r="A35" s="6"/>
      <c r="B35" s="106" t="s">
        <v>24</v>
      </c>
      <c r="C35" s="106"/>
      <c r="D35" s="106"/>
      <c r="E35" s="106"/>
      <c r="F35" s="113"/>
      <c r="G35" s="114"/>
      <c r="H35" s="114"/>
      <c r="I35" s="115"/>
      <c r="J35" s="113"/>
      <c r="K35" s="114"/>
      <c r="L35" s="114"/>
      <c r="M35" s="115"/>
      <c r="N35" s="113"/>
      <c r="O35" s="114"/>
      <c r="P35" s="114"/>
      <c r="Q35" s="115"/>
      <c r="R35" s="113"/>
      <c r="S35" s="114"/>
      <c r="T35" s="114"/>
      <c r="U35" s="115"/>
      <c r="V35" s="113"/>
      <c r="W35" s="114"/>
      <c r="X35" s="114"/>
      <c r="Y35" s="115"/>
      <c r="Z35" s="113"/>
      <c r="AA35" s="114"/>
      <c r="AB35" s="114"/>
      <c r="AC35" s="115"/>
      <c r="AD35" s="113"/>
      <c r="AE35" s="114"/>
      <c r="AF35" s="114"/>
      <c r="AG35" s="115"/>
      <c r="AH35" s="106" t="s">
        <v>24</v>
      </c>
      <c r="AI35" s="106"/>
      <c r="AJ35" s="106"/>
      <c r="AK35" s="106"/>
      <c r="AL35" s="83">
        <f t="shared" si="0"/>
        <v>0</v>
      </c>
      <c r="AM35" s="84"/>
      <c r="AN35" s="84"/>
      <c r="AO35" s="85"/>
      <c r="AP35" s="106" t="s">
        <v>24</v>
      </c>
      <c r="AQ35" s="106"/>
      <c r="AR35" s="106"/>
      <c r="AS35" s="106"/>
      <c r="AT35" s="83">
        <f t="shared" si="1"/>
        <v>0</v>
      </c>
      <c r="AU35" s="84"/>
      <c r="AV35" s="84"/>
      <c r="AW35" s="85"/>
      <c r="AX35" s="106" t="s">
        <v>24</v>
      </c>
      <c r="AY35" s="106"/>
      <c r="AZ35" s="106"/>
      <c r="BA35" s="106"/>
      <c r="BB35" s="126" t="e">
        <f t="shared" si="2"/>
        <v>#DIV/0!</v>
      </c>
      <c r="BC35" s="127"/>
      <c r="BD35" s="127"/>
      <c r="BE35" s="128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</row>
    <row r="36" spans="1:75" s="7" customFormat="1" x14ac:dyDescent="0.25">
      <c r="A36" s="6"/>
      <c r="B36" s="106" t="s">
        <v>25</v>
      </c>
      <c r="C36" s="106"/>
      <c r="D36" s="106"/>
      <c r="E36" s="106"/>
      <c r="F36" s="113"/>
      <c r="G36" s="114"/>
      <c r="H36" s="114"/>
      <c r="I36" s="115"/>
      <c r="J36" s="113"/>
      <c r="K36" s="114"/>
      <c r="L36" s="114"/>
      <c r="M36" s="115"/>
      <c r="N36" s="113"/>
      <c r="O36" s="114"/>
      <c r="P36" s="114"/>
      <c r="Q36" s="115"/>
      <c r="R36" s="113"/>
      <c r="S36" s="114"/>
      <c r="T36" s="114"/>
      <c r="U36" s="115"/>
      <c r="V36" s="113"/>
      <c r="W36" s="114"/>
      <c r="X36" s="114"/>
      <c r="Y36" s="115"/>
      <c r="Z36" s="113"/>
      <c r="AA36" s="114"/>
      <c r="AB36" s="114"/>
      <c r="AC36" s="115"/>
      <c r="AD36" s="113"/>
      <c r="AE36" s="114"/>
      <c r="AF36" s="114"/>
      <c r="AG36" s="115"/>
      <c r="AH36" s="106" t="s">
        <v>25</v>
      </c>
      <c r="AI36" s="106"/>
      <c r="AJ36" s="106"/>
      <c r="AK36" s="106"/>
      <c r="AL36" s="83">
        <f t="shared" si="0"/>
        <v>0</v>
      </c>
      <c r="AM36" s="84"/>
      <c r="AN36" s="84"/>
      <c r="AO36" s="85"/>
      <c r="AP36" s="106" t="s">
        <v>25</v>
      </c>
      <c r="AQ36" s="106"/>
      <c r="AR36" s="106"/>
      <c r="AS36" s="106"/>
      <c r="AT36" s="83">
        <f t="shared" si="1"/>
        <v>0</v>
      </c>
      <c r="AU36" s="84"/>
      <c r="AV36" s="84"/>
      <c r="AW36" s="85"/>
      <c r="AX36" s="106" t="s">
        <v>25</v>
      </c>
      <c r="AY36" s="106"/>
      <c r="AZ36" s="106"/>
      <c r="BA36" s="106"/>
      <c r="BB36" s="126" t="e">
        <f t="shared" si="2"/>
        <v>#DIV/0!</v>
      </c>
      <c r="BC36" s="127"/>
      <c r="BD36" s="127"/>
      <c r="BE36" s="128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</row>
    <row r="37" spans="1:75" s="7" customFormat="1" x14ac:dyDescent="0.25">
      <c r="A37" s="6"/>
      <c r="B37" s="106" t="s">
        <v>42</v>
      </c>
      <c r="C37" s="106"/>
      <c r="D37" s="106"/>
      <c r="E37" s="106"/>
      <c r="F37" s="70">
        <f>SUM(F25:I36)</f>
        <v>0</v>
      </c>
      <c r="G37" s="71"/>
      <c r="H37" s="71"/>
      <c r="I37" s="72"/>
      <c r="J37" s="70">
        <f>SUM(J25:M36)</f>
        <v>0</v>
      </c>
      <c r="K37" s="71"/>
      <c r="L37" s="71"/>
      <c r="M37" s="72"/>
      <c r="N37" s="70">
        <f t="shared" ref="N37" si="3">SUM(N25:Q36)</f>
        <v>0</v>
      </c>
      <c r="O37" s="71"/>
      <c r="P37" s="71"/>
      <c r="Q37" s="72"/>
      <c r="R37" s="70">
        <f t="shared" ref="R37" si="4">SUM(R25:U36)</f>
        <v>0</v>
      </c>
      <c r="S37" s="71"/>
      <c r="T37" s="71"/>
      <c r="U37" s="72"/>
      <c r="V37" s="70">
        <f t="shared" ref="V37" si="5">SUM(V25:Y36)</f>
        <v>0</v>
      </c>
      <c r="W37" s="71"/>
      <c r="X37" s="71"/>
      <c r="Y37" s="72"/>
      <c r="Z37" s="70">
        <f t="shared" ref="Z37" si="6">SUM(Z25:AC36)</f>
        <v>0</v>
      </c>
      <c r="AA37" s="71"/>
      <c r="AB37" s="71"/>
      <c r="AC37" s="72"/>
      <c r="AD37" s="70">
        <f t="shared" ref="AD37" si="7">SUM(AD25:AG36)</f>
        <v>0</v>
      </c>
      <c r="AE37" s="71"/>
      <c r="AF37" s="71"/>
      <c r="AG37" s="72"/>
      <c r="AH37" s="106" t="s">
        <v>42</v>
      </c>
      <c r="AI37" s="106"/>
      <c r="AJ37" s="106"/>
      <c r="AK37" s="106"/>
      <c r="AL37" s="70">
        <f>SUM(AL25:AO36)</f>
        <v>0</v>
      </c>
      <c r="AM37" s="71"/>
      <c r="AN37" s="71"/>
      <c r="AO37" s="72"/>
      <c r="AP37" s="106" t="s">
        <v>42</v>
      </c>
      <c r="AQ37" s="106"/>
      <c r="AR37" s="106"/>
      <c r="AS37" s="106"/>
      <c r="AT37" s="70">
        <f>SUM(AT25:AW36)</f>
        <v>0</v>
      </c>
      <c r="AU37" s="71"/>
      <c r="AV37" s="71"/>
      <c r="AW37" s="72"/>
      <c r="AX37" s="106" t="s">
        <v>60</v>
      </c>
      <c r="AY37" s="106"/>
      <c r="AZ37" s="106"/>
      <c r="BA37" s="106"/>
      <c r="BB37" s="129" t="e">
        <f>AVERAGE(BB25:BE36)</f>
        <v>#DIV/0!</v>
      </c>
      <c r="BC37" s="130"/>
      <c r="BD37" s="130"/>
      <c r="BE37" s="131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</row>
    <row r="38" spans="1:75" s="7" customForma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</row>
    <row r="39" spans="1:75" s="3" customFormat="1" ht="15" customHeight="1" x14ac:dyDescent="0.25">
      <c r="A39" s="125" t="s">
        <v>29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73" t="s">
        <v>9</v>
      </c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5"/>
      <c r="AH39" s="86" t="s">
        <v>88</v>
      </c>
      <c r="AI39" s="87"/>
      <c r="AJ39" s="87"/>
      <c r="AK39" s="87"/>
      <c r="AL39" s="87"/>
      <c r="AM39" s="87"/>
      <c r="AN39" s="87"/>
      <c r="AO39" s="88"/>
      <c r="AP39" s="86" t="s">
        <v>89</v>
      </c>
      <c r="AQ39" s="87"/>
      <c r="AR39" s="87"/>
      <c r="AS39" s="87"/>
      <c r="AT39" s="87"/>
      <c r="AU39" s="87"/>
      <c r="AV39" s="87"/>
      <c r="AW39" s="88"/>
      <c r="AX39" s="86" t="s">
        <v>90</v>
      </c>
      <c r="AY39" s="87"/>
      <c r="AZ39" s="87"/>
      <c r="BA39" s="87"/>
      <c r="BB39" s="87"/>
      <c r="BC39" s="87"/>
      <c r="BD39" s="87"/>
      <c r="BE39" s="88"/>
      <c r="BF39" s="86" t="s">
        <v>91</v>
      </c>
      <c r="BG39" s="87"/>
      <c r="BH39" s="87"/>
      <c r="BI39" s="87"/>
      <c r="BJ39" s="87"/>
      <c r="BK39" s="87"/>
      <c r="BL39" s="87"/>
      <c r="BM39" s="88"/>
    </row>
    <row r="40" spans="1:75" s="3" customFormat="1" ht="43.5" customHeight="1" x14ac:dyDescent="0.25">
      <c r="A40" s="4" t="s">
        <v>56</v>
      </c>
      <c r="B40" s="106" t="s">
        <v>40</v>
      </c>
      <c r="C40" s="106"/>
      <c r="D40" s="106"/>
      <c r="E40" s="106"/>
      <c r="F40" s="106" t="s">
        <v>27</v>
      </c>
      <c r="G40" s="106"/>
      <c r="H40" s="106"/>
      <c r="I40" s="106"/>
      <c r="J40" s="106" t="s">
        <v>116</v>
      </c>
      <c r="K40" s="106"/>
      <c r="L40" s="106"/>
      <c r="M40" s="106"/>
      <c r="N40" s="106" t="s">
        <v>368</v>
      </c>
      <c r="O40" s="106"/>
      <c r="P40" s="106"/>
      <c r="Q40" s="106"/>
      <c r="R40" s="106" t="s">
        <v>30</v>
      </c>
      <c r="S40" s="106"/>
      <c r="T40" s="106"/>
      <c r="U40" s="106"/>
      <c r="V40" s="106" t="s">
        <v>31</v>
      </c>
      <c r="W40" s="106"/>
      <c r="X40" s="106"/>
      <c r="Y40" s="106"/>
      <c r="Z40" s="77" t="s">
        <v>338</v>
      </c>
      <c r="AA40" s="78"/>
      <c r="AB40" s="78"/>
      <c r="AC40" s="79"/>
      <c r="AD40" s="77" t="s">
        <v>378</v>
      </c>
      <c r="AE40" s="78"/>
      <c r="AF40" s="78"/>
      <c r="AG40" s="79"/>
      <c r="AH40" s="89"/>
      <c r="AI40" s="90"/>
      <c r="AJ40" s="90"/>
      <c r="AK40" s="90"/>
      <c r="AL40" s="90"/>
      <c r="AM40" s="90"/>
      <c r="AN40" s="90"/>
      <c r="AO40" s="91"/>
      <c r="AP40" s="89"/>
      <c r="AQ40" s="90"/>
      <c r="AR40" s="90"/>
      <c r="AS40" s="90"/>
      <c r="AT40" s="90"/>
      <c r="AU40" s="90"/>
      <c r="AV40" s="90"/>
      <c r="AW40" s="91"/>
      <c r="AX40" s="89"/>
      <c r="AY40" s="90"/>
      <c r="AZ40" s="90"/>
      <c r="BA40" s="90"/>
      <c r="BB40" s="90"/>
      <c r="BC40" s="90"/>
      <c r="BD40" s="90"/>
      <c r="BE40" s="91"/>
      <c r="BF40" s="89"/>
      <c r="BG40" s="90"/>
      <c r="BH40" s="90"/>
      <c r="BI40" s="90"/>
      <c r="BJ40" s="90"/>
      <c r="BK40" s="90"/>
      <c r="BL40" s="90"/>
      <c r="BM40" s="91"/>
    </row>
    <row r="41" spans="1:75" s="3" customFormat="1" ht="15" customHeight="1" x14ac:dyDescent="0.25">
      <c r="A41" s="51" t="s">
        <v>46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7" t="s">
        <v>14</v>
      </c>
      <c r="AI41" s="78"/>
      <c r="AJ41" s="78"/>
      <c r="AK41" s="79"/>
      <c r="AL41" s="83" t="e">
        <f t="shared" ref="AL41:AL48" si="8">AL25/(SUM(B41:Q41))</f>
        <v>#DIV/0!</v>
      </c>
      <c r="AM41" s="84"/>
      <c r="AN41" s="84"/>
      <c r="AO41" s="85"/>
      <c r="AP41" s="77" t="s">
        <v>14</v>
      </c>
      <c r="AQ41" s="78"/>
      <c r="AR41" s="78"/>
      <c r="AS41" s="79"/>
      <c r="AT41" s="83" t="e">
        <f t="shared" ref="AT41:AT52" si="9">AL25/SUM(B41:AG41)</f>
        <v>#DIV/0!</v>
      </c>
      <c r="AU41" s="84"/>
      <c r="AV41" s="84"/>
      <c r="AW41" s="85"/>
      <c r="AX41" s="77" t="s">
        <v>14</v>
      </c>
      <c r="AY41" s="78"/>
      <c r="AZ41" s="78"/>
      <c r="BA41" s="79"/>
      <c r="BB41" s="83" t="e">
        <f t="shared" ref="BB41:BB51" si="10">AT25/SUM(B41:Q41)</f>
        <v>#DIV/0!</v>
      </c>
      <c r="BC41" s="84"/>
      <c r="BD41" s="84"/>
      <c r="BE41" s="85"/>
      <c r="BF41" s="77" t="s">
        <v>14</v>
      </c>
      <c r="BG41" s="78"/>
      <c r="BH41" s="78"/>
      <c r="BI41" s="79"/>
      <c r="BJ41" s="80" t="e">
        <f t="shared" ref="BJ41:BJ50" si="11">AT25/SUM(B41:AG41)</f>
        <v>#DIV/0!</v>
      </c>
      <c r="BK41" s="81"/>
      <c r="BL41" s="81"/>
      <c r="BM41" s="82"/>
    </row>
    <row r="42" spans="1:75" s="3" customFormat="1" ht="15" customHeight="1" x14ac:dyDescent="0.25">
      <c r="A42" s="51" t="s">
        <v>47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7" t="s">
        <v>15</v>
      </c>
      <c r="AI42" s="78"/>
      <c r="AJ42" s="78"/>
      <c r="AK42" s="79"/>
      <c r="AL42" s="83" t="e">
        <f t="shared" si="8"/>
        <v>#DIV/0!</v>
      </c>
      <c r="AM42" s="84"/>
      <c r="AN42" s="84"/>
      <c r="AO42" s="85"/>
      <c r="AP42" s="77" t="s">
        <v>15</v>
      </c>
      <c r="AQ42" s="78"/>
      <c r="AR42" s="78"/>
      <c r="AS42" s="79"/>
      <c r="AT42" s="83" t="e">
        <f t="shared" si="9"/>
        <v>#DIV/0!</v>
      </c>
      <c r="AU42" s="84"/>
      <c r="AV42" s="84"/>
      <c r="AW42" s="85"/>
      <c r="AX42" s="77" t="s">
        <v>15</v>
      </c>
      <c r="AY42" s="78"/>
      <c r="AZ42" s="78"/>
      <c r="BA42" s="79"/>
      <c r="BB42" s="83" t="e">
        <f t="shared" si="10"/>
        <v>#DIV/0!</v>
      </c>
      <c r="BC42" s="84"/>
      <c r="BD42" s="84"/>
      <c r="BE42" s="85"/>
      <c r="BF42" s="77" t="s">
        <v>15</v>
      </c>
      <c r="BG42" s="78"/>
      <c r="BH42" s="78"/>
      <c r="BI42" s="79"/>
      <c r="BJ42" s="80" t="e">
        <f t="shared" si="11"/>
        <v>#DIV/0!</v>
      </c>
      <c r="BK42" s="81"/>
      <c r="BL42" s="81"/>
      <c r="BM42" s="82"/>
    </row>
    <row r="43" spans="1:75" s="3" customFormat="1" ht="15" customHeight="1" x14ac:dyDescent="0.25">
      <c r="A43" s="51" t="s">
        <v>48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7" t="s">
        <v>118</v>
      </c>
      <c r="AI43" s="78"/>
      <c r="AJ43" s="78"/>
      <c r="AK43" s="79"/>
      <c r="AL43" s="83" t="e">
        <f t="shared" si="8"/>
        <v>#DIV/0!</v>
      </c>
      <c r="AM43" s="84"/>
      <c r="AN43" s="84"/>
      <c r="AO43" s="85"/>
      <c r="AP43" s="77" t="s">
        <v>118</v>
      </c>
      <c r="AQ43" s="78"/>
      <c r="AR43" s="78"/>
      <c r="AS43" s="79"/>
      <c r="AT43" s="83" t="e">
        <f t="shared" si="9"/>
        <v>#DIV/0!</v>
      </c>
      <c r="AU43" s="84"/>
      <c r="AV43" s="84"/>
      <c r="AW43" s="85"/>
      <c r="AX43" s="77" t="s">
        <v>118</v>
      </c>
      <c r="AY43" s="78"/>
      <c r="AZ43" s="78"/>
      <c r="BA43" s="79"/>
      <c r="BB43" s="83" t="e">
        <f t="shared" si="10"/>
        <v>#DIV/0!</v>
      </c>
      <c r="BC43" s="84"/>
      <c r="BD43" s="84"/>
      <c r="BE43" s="85"/>
      <c r="BF43" s="77" t="s">
        <v>118</v>
      </c>
      <c r="BG43" s="78"/>
      <c r="BH43" s="78"/>
      <c r="BI43" s="79"/>
      <c r="BJ43" s="80" t="e">
        <f t="shared" si="11"/>
        <v>#DIV/0!</v>
      </c>
      <c r="BK43" s="81"/>
      <c r="BL43" s="81"/>
      <c r="BM43" s="82"/>
    </row>
    <row r="44" spans="1:75" s="3" customFormat="1" ht="15" customHeight="1" x14ac:dyDescent="0.25">
      <c r="A44" s="51" t="s">
        <v>49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7" t="s">
        <v>119</v>
      </c>
      <c r="AI44" s="78"/>
      <c r="AJ44" s="78"/>
      <c r="AK44" s="79"/>
      <c r="AL44" s="83" t="e">
        <f t="shared" si="8"/>
        <v>#DIV/0!</v>
      </c>
      <c r="AM44" s="84"/>
      <c r="AN44" s="84"/>
      <c r="AO44" s="85"/>
      <c r="AP44" s="77" t="s">
        <v>119</v>
      </c>
      <c r="AQ44" s="78"/>
      <c r="AR44" s="78"/>
      <c r="AS44" s="79"/>
      <c r="AT44" s="83" t="e">
        <f t="shared" si="9"/>
        <v>#DIV/0!</v>
      </c>
      <c r="AU44" s="84"/>
      <c r="AV44" s="84"/>
      <c r="AW44" s="85"/>
      <c r="AX44" s="77" t="s">
        <v>119</v>
      </c>
      <c r="AY44" s="78"/>
      <c r="AZ44" s="78"/>
      <c r="BA44" s="79"/>
      <c r="BB44" s="83" t="e">
        <f t="shared" si="10"/>
        <v>#DIV/0!</v>
      </c>
      <c r="BC44" s="84"/>
      <c r="BD44" s="84"/>
      <c r="BE44" s="85"/>
      <c r="BF44" s="77" t="s">
        <v>119</v>
      </c>
      <c r="BG44" s="78"/>
      <c r="BH44" s="78"/>
      <c r="BI44" s="79"/>
      <c r="BJ44" s="80" t="e">
        <f t="shared" si="11"/>
        <v>#DIV/0!</v>
      </c>
      <c r="BK44" s="81"/>
      <c r="BL44" s="81"/>
      <c r="BM44" s="82"/>
    </row>
    <row r="45" spans="1:75" s="3" customFormat="1" ht="15" customHeight="1" x14ac:dyDescent="0.25">
      <c r="A45" s="51" t="s">
        <v>48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7" t="s">
        <v>120</v>
      </c>
      <c r="AI45" s="78"/>
      <c r="AJ45" s="78"/>
      <c r="AK45" s="79"/>
      <c r="AL45" s="83" t="e">
        <f t="shared" si="8"/>
        <v>#DIV/0!</v>
      </c>
      <c r="AM45" s="84"/>
      <c r="AN45" s="84"/>
      <c r="AO45" s="85"/>
      <c r="AP45" s="77" t="s">
        <v>120</v>
      </c>
      <c r="AQ45" s="78"/>
      <c r="AR45" s="78"/>
      <c r="AS45" s="79"/>
      <c r="AT45" s="83" t="e">
        <f t="shared" si="9"/>
        <v>#DIV/0!</v>
      </c>
      <c r="AU45" s="84"/>
      <c r="AV45" s="84"/>
      <c r="AW45" s="85"/>
      <c r="AX45" s="77" t="s">
        <v>120</v>
      </c>
      <c r="AY45" s="78"/>
      <c r="AZ45" s="78"/>
      <c r="BA45" s="79"/>
      <c r="BB45" s="83" t="e">
        <f t="shared" si="10"/>
        <v>#DIV/0!</v>
      </c>
      <c r="BC45" s="84"/>
      <c r="BD45" s="84"/>
      <c r="BE45" s="85"/>
      <c r="BF45" s="77" t="s">
        <v>120</v>
      </c>
      <c r="BG45" s="78"/>
      <c r="BH45" s="78"/>
      <c r="BI45" s="79"/>
      <c r="BJ45" s="80" t="e">
        <f t="shared" si="11"/>
        <v>#DIV/0!</v>
      </c>
      <c r="BK45" s="81"/>
      <c r="BL45" s="81"/>
      <c r="BM45" s="82"/>
    </row>
    <row r="46" spans="1:75" s="3" customFormat="1" ht="15" customHeight="1" x14ac:dyDescent="0.25">
      <c r="A46" s="51" t="s">
        <v>50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7" t="s">
        <v>19</v>
      </c>
      <c r="AI46" s="78"/>
      <c r="AJ46" s="78"/>
      <c r="AK46" s="79"/>
      <c r="AL46" s="83" t="e">
        <f t="shared" si="8"/>
        <v>#DIV/0!</v>
      </c>
      <c r="AM46" s="84"/>
      <c r="AN46" s="84"/>
      <c r="AO46" s="85"/>
      <c r="AP46" s="77" t="s">
        <v>19</v>
      </c>
      <c r="AQ46" s="78"/>
      <c r="AR46" s="78"/>
      <c r="AS46" s="79"/>
      <c r="AT46" s="83" t="e">
        <f t="shared" si="9"/>
        <v>#DIV/0!</v>
      </c>
      <c r="AU46" s="84"/>
      <c r="AV46" s="84"/>
      <c r="AW46" s="85"/>
      <c r="AX46" s="77" t="s">
        <v>19</v>
      </c>
      <c r="AY46" s="78"/>
      <c r="AZ46" s="78"/>
      <c r="BA46" s="79"/>
      <c r="BB46" s="83" t="e">
        <f t="shared" si="10"/>
        <v>#DIV/0!</v>
      </c>
      <c r="BC46" s="84"/>
      <c r="BD46" s="84"/>
      <c r="BE46" s="85"/>
      <c r="BF46" s="77" t="s">
        <v>19</v>
      </c>
      <c r="BG46" s="78"/>
      <c r="BH46" s="78"/>
      <c r="BI46" s="79"/>
      <c r="BJ46" s="80" t="e">
        <f t="shared" si="11"/>
        <v>#DIV/0!</v>
      </c>
      <c r="BK46" s="81"/>
      <c r="BL46" s="81"/>
      <c r="BM46" s="82"/>
    </row>
    <row r="47" spans="1:75" s="3" customFormat="1" ht="15" customHeight="1" x14ac:dyDescent="0.25">
      <c r="A47" s="51" t="s">
        <v>50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7" t="s">
        <v>20</v>
      </c>
      <c r="AI47" s="78"/>
      <c r="AJ47" s="78"/>
      <c r="AK47" s="79"/>
      <c r="AL47" s="83" t="e">
        <f t="shared" si="8"/>
        <v>#DIV/0!</v>
      </c>
      <c r="AM47" s="84"/>
      <c r="AN47" s="84"/>
      <c r="AO47" s="85"/>
      <c r="AP47" s="77" t="s">
        <v>20</v>
      </c>
      <c r="AQ47" s="78"/>
      <c r="AR47" s="78"/>
      <c r="AS47" s="79"/>
      <c r="AT47" s="83" t="e">
        <f t="shared" si="9"/>
        <v>#DIV/0!</v>
      </c>
      <c r="AU47" s="84"/>
      <c r="AV47" s="84"/>
      <c r="AW47" s="85"/>
      <c r="AX47" s="77" t="s">
        <v>20</v>
      </c>
      <c r="AY47" s="78"/>
      <c r="AZ47" s="78"/>
      <c r="BA47" s="79"/>
      <c r="BB47" s="83" t="e">
        <f t="shared" si="10"/>
        <v>#DIV/0!</v>
      </c>
      <c r="BC47" s="84"/>
      <c r="BD47" s="84"/>
      <c r="BE47" s="85"/>
      <c r="BF47" s="77" t="s">
        <v>20</v>
      </c>
      <c r="BG47" s="78"/>
      <c r="BH47" s="78"/>
      <c r="BI47" s="79"/>
      <c r="BJ47" s="80" t="e">
        <f t="shared" si="11"/>
        <v>#DIV/0!</v>
      </c>
      <c r="BK47" s="81"/>
      <c r="BL47" s="81"/>
      <c r="BM47" s="82"/>
    </row>
    <row r="48" spans="1:75" s="3" customFormat="1" ht="15" customHeight="1" x14ac:dyDescent="0.25">
      <c r="A48" s="51" t="s">
        <v>51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7" t="s">
        <v>21</v>
      </c>
      <c r="AI48" s="78"/>
      <c r="AJ48" s="78"/>
      <c r="AK48" s="79"/>
      <c r="AL48" s="83" t="e">
        <f t="shared" si="8"/>
        <v>#DIV/0!</v>
      </c>
      <c r="AM48" s="84"/>
      <c r="AN48" s="84"/>
      <c r="AO48" s="85"/>
      <c r="AP48" s="77" t="s">
        <v>21</v>
      </c>
      <c r="AQ48" s="78"/>
      <c r="AR48" s="78"/>
      <c r="AS48" s="79"/>
      <c r="AT48" s="83" t="e">
        <f t="shared" si="9"/>
        <v>#DIV/0!</v>
      </c>
      <c r="AU48" s="84"/>
      <c r="AV48" s="84"/>
      <c r="AW48" s="85"/>
      <c r="AX48" s="77" t="s">
        <v>21</v>
      </c>
      <c r="AY48" s="78"/>
      <c r="AZ48" s="78"/>
      <c r="BA48" s="79"/>
      <c r="BB48" s="83" t="e">
        <f t="shared" si="10"/>
        <v>#DIV/0!</v>
      </c>
      <c r="BC48" s="84"/>
      <c r="BD48" s="84"/>
      <c r="BE48" s="85"/>
      <c r="BF48" s="77" t="s">
        <v>21</v>
      </c>
      <c r="BG48" s="78"/>
      <c r="BH48" s="78"/>
      <c r="BI48" s="79"/>
      <c r="BJ48" s="80" t="e">
        <f t="shared" si="11"/>
        <v>#DIV/0!</v>
      </c>
      <c r="BK48" s="81"/>
      <c r="BL48" s="81"/>
      <c r="BM48" s="82"/>
    </row>
    <row r="49" spans="1:75" s="3" customFormat="1" ht="15" customHeight="1" x14ac:dyDescent="0.25">
      <c r="A49" s="51" t="s">
        <v>52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7" t="s">
        <v>22</v>
      </c>
      <c r="AI49" s="78"/>
      <c r="AJ49" s="78"/>
      <c r="AK49" s="79"/>
      <c r="AL49" s="83" t="e">
        <f t="shared" ref="AL49" si="12">AL33/(SUM(B49:Q49))</f>
        <v>#DIV/0!</v>
      </c>
      <c r="AM49" s="84"/>
      <c r="AN49" s="84"/>
      <c r="AO49" s="85"/>
      <c r="AP49" s="77" t="s">
        <v>22</v>
      </c>
      <c r="AQ49" s="78"/>
      <c r="AR49" s="78"/>
      <c r="AS49" s="79"/>
      <c r="AT49" s="83" t="e">
        <f t="shared" si="9"/>
        <v>#DIV/0!</v>
      </c>
      <c r="AU49" s="84"/>
      <c r="AV49" s="84"/>
      <c r="AW49" s="85"/>
      <c r="AX49" s="77" t="s">
        <v>22</v>
      </c>
      <c r="AY49" s="78"/>
      <c r="AZ49" s="78"/>
      <c r="BA49" s="79"/>
      <c r="BB49" s="83" t="e">
        <f t="shared" si="10"/>
        <v>#DIV/0!</v>
      </c>
      <c r="BC49" s="84"/>
      <c r="BD49" s="84"/>
      <c r="BE49" s="85"/>
      <c r="BF49" s="77" t="s">
        <v>22</v>
      </c>
      <c r="BG49" s="78"/>
      <c r="BH49" s="78"/>
      <c r="BI49" s="79"/>
      <c r="BJ49" s="80" t="e">
        <f t="shared" si="11"/>
        <v>#DIV/0!</v>
      </c>
      <c r="BK49" s="81"/>
      <c r="BL49" s="81"/>
      <c r="BM49" s="82"/>
    </row>
    <row r="50" spans="1:75" s="3" customFormat="1" ht="15" customHeight="1" x14ac:dyDescent="0.25">
      <c r="A50" s="51" t="s">
        <v>53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7" t="s">
        <v>23</v>
      </c>
      <c r="AI50" s="78"/>
      <c r="AJ50" s="78"/>
      <c r="AK50" s="79"/>
      <c r="AL50" s="83" t="e">
        <f>AL34/(SUM(B50:Q50))</f>
        <v>#DIV/0!</v>
      </c>
      <c r="AM50" s="84"/>
      <c r="AN50" s="84"/>
      <c r="AO50" s="85"/>
      <c r="AP50" s="77" t="s">
        <v>23</v>
      </c>
      <c r="AQ50" s="78"/>
      <c r="AR50" s="78"/>
      <c r="AS50" s="79"/>
      <c r="AT50" s="83" t="e">
        <f t="shared" si="9"/>
        <v>#DIV/0!</v>
      </c>
      <c r="AU50" s="84"/>
      <c r="AV50" s="84"/>
      <c r="AW50" s="85"/>
      <c r="AX50" s="77" t="s">
        <v>23</v>
      </c>
      <c r="AY50" s="78"/>
      <c r="AZ50" s="78"/>
      <c r="BA50" s="79"/>
      <c r="BB50" s="83" t="e">
        <f t="shared" si="10"/>
        <v>#DIV/0!</v>
      </c>
      <c r="BC50" s="84"/>
      <c r="BD50" s="84"/>
      <c r="BE50" s="85"/>
      <c r="BF50" s="77" t="s">
        <v>23</v>
      </c>
      <c r="BG50" s="78"/>
      <c r="BH50" s="78"/>
      <c r="BI50" s="79"/>
      <c r="BJ50" s="80" t="e">
        <f t="shared" si="11"/>
        <v>#DIV/0!</v>
      </c>
      <c r="BK50" s="81"/>
      <c r="BL50" s="81"/>
      <c r="BM50" s="82"/>
    </row>
    <row r="51" spans="1:75" s="3" customFormat="1" ht="15" customHeight="1" x14ac:dyDescent="0.25">
      <c r="A51" s="51" t="s">
        <v>54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7" t="s">
        <v>24</v>
      </c>
      <c r="AI51" s="78"/>
      <c r="AJ51" s="78"/>
      <c r="AK51" s="79"/>
      <c r="AL51" s="83" t="e">
        <f>AL35/(SUM(B51:Q51))</f>
        <v>#DIV/0!</v>
      </c>
      <c r="AM51" s="84"/>
      <c r="AN51" s="84"/>
      <c r="AO51" s="85"/>
      <c r="AP51" s="77" t="s">
        <v>24</v>
      </c>
      <c r="AQ51" s="78"/>
      <c r="AR51" s="78"/>
      <c r="AS51" s="79"/>
      <c r="AT51" s="83" t="e">
        <f t="shared" si="9"/>
        <v>#DIV/0!</v>
      </c>
      <c r="AU51" s="84"/>
      <c r="AV51" s="84"/>
      <c r="AW51" s="85"/>
      <c r="AX51" s="77" t="s">
        <v>24</v>
      </c>
      <c r="AY51" s="78"/>
      <c r="AZ51" s="78"/>
      <c r="BA51" s="79"/>
      <c r="BB51" s="83" t="e">
        <f t="shared" si="10"/>
        <v>#DIV/0!</v>
      </c>
      <c r="BC51" s="84"/>
      <c r="BD51" s="84"/>
      <c r="BE51" s="85"/>
      <c r="BF51" s="77" t="s">
        <v>24</v>
      </c>
      <c r="BG51" s="78"/>
      <c r="BH51" s="78"/>
      <c r="BI51" s="79"/>
      <c r="BJ51" s="80" t="e">
        <f t="shared" ref="BJ51" si="13">AT35/SUM(B51:AG51)</f>
        <v>#DIV/0!</v>
      </c>
      <c r="BK51" s="81"/>
      <c r="BL51" s="81"/>
      <c r="BM51" s="82"/>
    </row>
    <row r="52" spans="1:75" s="3" customFormat="1" ht="15" customHeight="1" x14ac:dyDescent="0.25">
      <c r="A52" s="51" t="s">
        <v>55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7" t="s">
        <v>25</v>
      </c>
      <c r="AI52" s="78"/>
      <c r="AJ52" s="78"/>
      <c r="AK52" s="79"/>
      <c r="AL52" s="83" t="e">
        <f>AL36/(SUM(B52:Q52))</f>
        <v>#DIV/0!</v>
      </c>
      <c r="AM52" s="84"/>
      <c r="AN52" s="84"/>
      <c r="AO52" s="85"/>
      <c r="AP52" s="77" t="s">
        <v>25</v>
      </c>
      <c r="AQ52" s="78"/>
      <c r="AR52" s="78"/>
      <c r="AS52" s="79"/>
      <c r="AT52" s="83" t="e">
        <f t="shared" si="9"/>
        <v>#DIV/0!</v>
      </c>
      <c r="AU52" s="84"/>
      <c r="AV52" s="84"/>
      <c r="AW52" s="85"/>
      <c r="AX52" s="77" t="s">
        <v>25</v>
      </c>
      <c r="AY52" s="78"/>
      <c r="AZ52" s="78"/>
      <c r="BA52" s="79"/>
      <c r="BB52" s="83" t="e">
        <f t="shared" ref="BB52" si="14">AT36/SUM(B52:Q52)</f>
        <v>#DIV/0!</v>
      </c>
      <c r="BC52" s="84"/>
      <c r="BD52" s="84"/>
      <c r="BE52" s="85"/>
      <c r="BF52" s="77" t="s">
        <v>25</v>
      </c>
      <c r="BG52" s="78"/>
      <c r="BH52" s="78"/>
      <c r="BI52" s="79"/>
      <c r="BJ52" s="80" t="e">
        <f>AT36/SUM(B52:AG52)</f>
        <v>#DIV/0!</v>
      </c>
      <c r="BK52" s="81"/>
      <c r="BL52" s="81"/>
      <c r="BM52" s="82"/>
    </row>
    <row r="53" spans="1:75" s="3" customFormat="1" ht="15" customHeight="1" x14ac:dyDescent="0.25">
      <c r="AH53" s="48" t="s">
        <v>42</v>
      </c>
      <c r="AI53" s="49"/>
      <c r="AJ53" s="49"/>
      <c r="AK53" s="50"/>
      <c r="AL53" s="70" t="e">
        <f>SUM(AL41:AO52)</f>
        <v>#DIV/0!</v>
      </c>
      <c r="AM53" s="71"/>
      <c r="AN53" s="71"/>
      <c r="AO53" s="72"/>
      <c r="AP53" s="48" t="s">
        <v>42</v>
      </c>
      <c r="AQ53" s="49"/>
      <c r="AR53" s="49"/>
      <c r="AS53" s="50"/>
      <c r="AT53" s="70" t="e">
        <f>SUM(AT41:AW52)</f>
        <v>#DIV/0!</v>
      </c>
      <c r="AU53" s="71"/>
      <c r="AV53" s="71"/>
      <c r="AW53" s="72"/>
      <c r="AX53" s="48" t="s">
        <v>42</v>
      </c>
      <c r="AY53" s="49"/>
      <c r="AZ53" s="49"/>
      <c r="BA53" s="50"/>
      <c r="BB53" s="70" t="e">
        <f>SUM(BB41:BE52)</f>
        <v>#DIV/0!</v>
      </c>
      <c r="BC53" s="71"/>
      <c r="BD53" s="71"/>
      <c r="BE53" s="72"/>
      <c r="BF53" s="48" t="s">
        <v>42</v>
      </c>
      <c r="BG53" s="49"/>
      <c r="BH53" s="49"/>
      <c r="BI53" s="50"/>
      <c r="BJ53" s="70" t="e">
        <f>SUM(BJ41:BM52)</f>
        <v>#DIV/0!</v>
      </c>
      <c r="BK53" s="71"/>
      <c r="BL53" s="71"/>
      <c r="BM53" s="72"/>
    </row>
    <row r="54" spans="1:75" s="7" customFormat="1" ht="1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</row>
    <row r="55" spans="1:75" x14ac:dyDescent="0.25">
      <c r="B55" s="132" t="s">
        <v>33</v>
      </c>
      <c r="C55" s="132"/>
      <c r="D55" s="132"/>
      <c r="E55" s="132"/>
      <c r="F55" s="132"/>
      <c r="G55" s="132"/>
      <c r="H55" s="132"/>
      <c r="I55" s="132"/>
      <c r="J55" s="132"/>
      <c r="K55" s="116">
        <v>2021</v>
      </c>
      <c r="L55" s="116"/>
      <c r="M55" s="116"/>
      <c r="N55" s="116"/>
      <c r="O55" s="116"/>
      <c r="P55" s="116"/>
    </row>
    <row r="56" spans="1:75" x14ac:dyDescent="0.25">
      <c r="B56" s="110" t="s">
        <v>79</v>
      </c>
      <c r="C56" s="110"/>
      <c r="D56" s="110"/>
      <c r="E56" s="110"/>
      <c r="F56" s="110"/>
      <c r="G56" s="110"/>
      <c r="H56" s="110"/>
      <c r="I56" s="110"/>
      <c r="J56" s="110"/>
      <c r="K56" s="112" t="s">
        <v>68</v>
      </c>
      <c r="L56" s="112"/>
      <c r="M56" s="112"/>
      <c r="N56" s="112"/>
      <c r="O56" s="112"/>
      <c r="P56" s="112"/>
    </row>
    <row r="57" spans="1:75" x14ac:dyDescent="0.25">
      <c r="A57" s="6"/>
      <c r="B57" s="132" t="s">
        <v>80</v>
      </c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  <c r="AF57" s="132"/>
      <c r="AG57" s="132"/>
      <c r="AH57" s="132"/>
      <c r="AI57" s="132"/>
      <c r="AJ57" s="132"/>
      <c r="AK57" s="132"/>
      <c r="AL57" s="132"/>
      <c r="AM57" s="132"/>
      <c r="AN57" s="132"/>
      <c r="AO57" s="132"/>
      <c r="AP57" s="132"/>
      <c r="AQ57" s="132"/>
      <c r="AR57" s="132"/>
      <c r="AS57" s="132"/>
      <c r="AT57" s="132"/>
      <c r="AU57" s="132"/>
      <c r="AV57" s="132"/>
      <c r="AW57" s="132"/>
    </row>
    <row r="58" spans="1:75" ht="30.75" customHeight="1" x14ac:dyDescent="0.25">
      <c r="A58" s="6"/>
      <c r="B58" s="110" t="s">
        <v>87</v>
      </c>
      <c r="C58" s="110"/>
      <c r="D58" s="110"/>
      <c r="E58" s="110"/>
      <c r="F58" s="77" t="s">
        <v>81</v>
      </c>
      <c r="G58" s="78"/>
      <c r="H58" s="78"/>
      <c r="I58" s="79"/>
      <c r="J58" s="77" t="s">
        <v>86</v>
      </c>
      <c r="K58" s="78"/>
      <c r="L58" s="78"/>
      <c r="M58" s="79"/>
      <c r="N58" s="77" t="s">
        <v>82</v>
      </c>
      <c r="O58" s="78"/>
      <c r="P58" s="78"/>
      <c r="Q58" s="79"/>
      <c r="R58" s="77" t="s">
        <v>83</v>
      </c>
      <c r="S58" s="78"/>
      <c r="T58" s="78"/>
      <c r="U58" s="79"/>
      <c r="V58" s="77" t="s">
        <v>84</v>
      </c>
      <c r="W58" s="78"/>
      <c r="X58" s="78"/>
      <c r="Y58" s="79"/>
      <c r="Z58" s="77" t="s">
        <v>85</v>
      </c>
      <c r="AA58" s="78"/>
      <c r="AB58" s="78"/>
      <c r="AC58" s="79"/>
      <c r="AD58" s="77" t="s">
        <v>339</v>
      </c>
      <c r="AE58" s="78"/>
      <c r="AF58" s="78"/>
      <c r="AG58" s="79"/>
      <c r="AH58" s="107" t="s">
        <v>114</v>
      </c>
      <c r="AI58" s="108"/>
      <c r="AJ58" s="108"/>
      <c r="AK58" s="108"/>
      <c r="AL58" s="108"/>
      <c r="AM58" s="108"/>
      <c r="AN58" s="108"/>
      <c r="AO58" s="109"/>
      <c r="AP58" s="107" t="s">
        <v>112</v>
      </c>
      <c r="AQ58" s="108"/>
      <c r="AR58" s="108"/>
      <c r="AS58" s="108"/>
      <c r="AT58" s="108"/>
      <c r="AU58" s="108"/>
      <c r="AV58" s="108"/>
      <c r="AW58" s="109"/>
      <c r="AX58" s="107" t="s">
        <v>110</v>
      </c>
      <c r="AY58" s="108"/>
      <c r="AZ58" s="108"/>
      <c r="BA58" s="108"/>
      <c r="BB58" s="108"/>
      <c r="BC58" s="108"/>
      <c r="BD58" s="108"/>
      <c r="BE58" s="109"/>
    </row>
    <row r="59" spans="1:75" x14ac:dyDescent="0.25">
      <c r="A59" s="6"/>
      <c r="B59" s="106" t="s">
        <v>14</v>
      </c>
      <c r="C59" s="106"/>
      <c r="D59" s="106"/>
      <c r="E59" s="106"/>
      <c r="F59" s="113">
        <v>5.3</v>
      </c>
      <c r="G59" s="114"/>
      <c r="H59" s="114"/>
      <c r="I59" s="115"/>
      <c r="J59" s="113"/>
      <c r="K59" s="114"/>
      <c r="L59" s="114"/>
      <c r="M59" s="115"/>
      <c r="N59" s="113"/>
      <c r="O59" s="114"/>
      <c r="P59" s="114"/>
      <c r="Q59" s="115"/>
      <c r="R59" s="113"/>
      <c r="S59" s="114"/>
      <c r="T59" s="114"/>
      <c r="U59" s="115"/>
      <c r="V59" s="113"/>
      <c r="W59" s="114"/>
      <c r="X59" s="114"/>
      <c r="Y59" s="115"/>
      <c r="Z59" s="113"/>
      <c r="AA59" s="114"/>
      <c r="AB59" s="114"/>
      <c r="AC59" s="115"/>
      <c r="AD59" s="113"/>
      <c r="AE59" s="114"/>
      <c r="AF59" s="114"/>
      <c r="AG59" s="115"/>
      <c r="AH59" s="106" t="s">
        <v>14</v>
      </c>
      <c r="AI59" s="106"/>
      <c r="AJ59" s="106"/>
      <c r="AK59" s="106"/>
      <c r="AL59" s="83">
        <f t="shared" ref="AL59:AL66" si="15">SUM(F59:AG59)</f>
        <v>5.3</v>
      </c>
      <c r="AM59" s="84"/>
      <c r="AN59" s="84"/>
      <c r="AO59" s="85"/>
      <c r="AP59" s="106" t="s">
        <v>14</v>
      </c>
      <c r="AQ59" s="106"/>
      <c r="AR59" s="106"/>
      <c r="AS59" s="106"/>
      <c r="AT59" s="83">
        <f t="shared" ref="AT59:AT70" si="16">SUM(J59:AG59)</f>
        <v>0</v>
      </c>
      <c r="AU59" s="84"/>
      <c r="AV59" s="84"/>
      <c r="AW59" s="85"/>
      <c r="AX59" s="106" t="s">
        <v>14</v>
      </c>
      <c r="AY59" s="106"/>
      <c r="AZ59" s="106"/>
      <c r="BA59" s="106"/>
      <c r="BB59" s="126">
        <f t="shared" ref="BB59:BB70" si="17">AT59/AL59</f>
        <v>0</v>
      </c>
      <c r="BC59" s="127"/>
      <c r="BD59" s="127"/>
      <c r="BE59" s="128"/>
    </row>
    <row r="60" spans="1:75" s="7" customFormat="1" x14ac:dyDescent="0.25">
      <c r="A60" s="6"/>
      <c r="B60" s="106" t="s">
        <v>15</v>
      </c>
      <c r="C60" s="106"/>
      <c r="D60" s="106"/>
      <c r="E60" s="106"/>
      <c r="F60" s="113">
        <v>4.47</v>
      </c>
      <c r="G60" s="114"/>
      <c r="H60" s="114"/>
      <c r="I60" s="115"/>
      <c r="J60" s="113"/>
      <c r="K60" s="114"/>
      <c r="L60" s="114"/>
      <c r="M60" s="115"/>
      <c r="N60" s="113"/>
      <c r="O60" s="114"/>
      <c r="P60" s="114"/>
      <c r="Q60" s="115"/>
      <c r="R60" s="113"/>
      <c r="S60" s="114"/>
      <c r="T60" s="114"/>
      <c r="U60" s="115"/>
      <c r="V60" s="113"/>
      <c r="W60" s="114"/>
      <c r="X60" s="114"/>
      <c r="Y60" s="115"/>
      <c r="Z60" s="113"/>
      <c r="AA60" s="114"/>
      <c r="AB60" s="114"/>
      <c r="AC60" s="115"/>
      <c r="AD60" s="113"/>
      <c r="AE60" s="114"/>
      <c r="AF60" s="114"/>
      <c r="AG60" s="115"/>
      <c r="AH60" s="106" t="s">
        <v>15</v>
      </c>
      <c r="AI60" s="106"/>
      <c r="AJ60" s="106"/>
      <c r="AK60" s="106"/>
      <c r="AL60" s="83">
        <f t="shared" si="15"/>
        <v>4.47</v>
      </c>
      <c r="AM60" s="84"/>
      <c r="AN60" s="84"/>
      <c r="AO60" s="85"/>
      <c r="AP60" s="106" t="s">
        <v>15</v>
      </c>
      <c r="AQ60" s="106"/>
      <c r="AR60" s="106"/>
      <c r="AS60" s="106"/>
      <c r="AT60" s="83">
        <f t="shared" si="16"/>
        <v>0</v>
      </c>
      <c r="AU60" s="84"/>
      <c r="AV60" s="84"/>
      <c r="AW60" s="85"/>
      <c r="AX60" s="106" t="s">
        <v>15</v>
      </c>
      <c r="AY60" s="106"/>
      <c r="AZ60" s="106"/>
      <c r="BA60" s="106"/>
      <c r="BB60" s="126">
        <f t="shared" si="17"/>
        <v>0</v>
      </c>
      <c r="BC60" s="127"/>
      <c r="BD60" s="127"/>
      <c r="BE60" s="128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</row>
    <row r="61" spans="1:75" s="7" customFormat="1" x14ac:dyDescent="0.25">
      <c r="A61" s="6"/>
      <c r="B61" s="106" t="s">
        <v>16</v>
      </c>
      <c r="C61" s="106"/>
      <c r="D61" s="106"/>
      <c r="E61" s="106"/>
      <c r="F61" s="113">
        <v>4.5</v>
      </c>
      <c r="G61" s="114"/>
      <c r="H61" s="114"/>
      <c r="I61" s="115"/>
      <c r="J61" s="113"/>
      <c r="K61" s="114"/>
      <c r="L61" s="114"/>
      <c r="M61" s="115"/>
      <c r="N61" s="113"/>
      <c r="O61" s="114"/>
      <c r="P61" s="114"/>
      <c r="Q61" s="115"/>
      <c r="R61" s="113"/>
      <c r="S61" s="114"/>
      <c r="T61" s="114"/>
      <c r="U61" s="115"/>
      <c r="V61" s="113"/>
      <c r="W61" s="114"/>
      <c r="X61" s="114"/>
      <c r="Y61" s="115"/>
      <c r="Z61" s="113"/>
      <c r="AA61" s="114"/>
      <c r="AB61" s="114"/>
      <c r="AC61" s="115"/>
      <c r="AD61" s="113"/>
      <c r="AE61" s="114"/>
      <c r="AF61" s="114"/>
      <c r="AG61" s="115"/>
      <c r="AH61" s="106" t="s">
        <v>16</v>
      </c>
      <c r="AI61" s="106"/>
      <c r="AJ61" s="106"/>
      <c r="AK61" s="106"/>
      <c r="AL61" s="83">
        <f t="shared" si="15"/>
        <v>4.5</v>
      </c>
      <c r="AM61" s="84"/>
      <c r="AN61" s="84"/>
      <c r="AO61" s="85"/>
      <c r="AP61" s="106" t="s">
        <v>16</v>
      </c>
      <c r="AQ61" s="106"/>
      <c r="AR61" s="106"/>
      <c r="AS61" s="106"/>
      <c r="AT61" s="83">
        <f t="shared" si="16"/>
        <v>0</v>
      </c>
      <c r="AU61" s="84"/>
      <c r="AV61" s="84"/>
      <c r="AW61" s="85"/>
      <c r="AX61" s="106" t="s">
        <v>16</v>
      </c>
      <c r="AY61" s="106"/>
      <c r="AZ61" s="106"/>
      <c r="BA61" s="106"/>
      <c r="BB61" s="126">
        <f t="shared" si="17"/>
        <v>0</v>
      </c>
      <c r="BC61" s="127"/>
      <c r="BD61" s="127"/>
      <c r="BE61" s="128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</row>
    <row r="62" spans="1:75" s="7" customFormat="1" x14ac:dyDescent="0.25">
      <c r="A62" s="6"/>
      <c r="B62" s="106" t="s">
        <v>17</v>
      </c>
      <c r="C62" s="106"/>
      <c r="D62" s="106"/>
      <c r="E62" s="106"/>
      <c r="F62" s="113">
        <v>5.5</v>
      </c>
      <c r="G62" s="114"/>
      <c r="H62" s="114"/>
      <c r="I62" s="115"/>
      <c r="J62" s="113">
        <v>1</v>
      </c>
      <c r="K62" s="114"/>
      <c r="L62" s="114"/>
      <c r="M62" s="115"/>
      <c r="N62" s="113"/>
      <c r="O62" s="114"/>
      <c r="P62" s="114"/>
      <c r="Q62" s="115"/>
      <c r="R62" s="113">
        <v>20</v>
      </c>
      <c r="S62" s="114"/>
      <c r="T62" s="114"/>
      <c r="U62" s="115"/>
      <c r="V62" s="113">
        <v>3</v>
      </c>
      <c r="W62" s="114"/>
      <c r="X62" s="114"/>
      <c r="Y62" s="115"/>
      <c r="Z62" s="113"/>
      <c r="AA62" s="114"/>
      <c r="AB62" s="114"/>
      <c r="AC62" s="115"/>
      <c r="AD62" s="113"/>
      <c r="AE62" s="114"/>
      <c r="AF62" s="114"/>
      <c r="AG62" s="115"/>
      <c r="AH62" s="106" t="s">
        <v>17</v>
      </c>
      <c r="AI62" s="106"/>
      <c r="AJ62" s="106"/>
      <c r="AK62" s="106"/>
      <c r="AL62" s="83">
        <f t="shared" si="15"/>
        <v>29.5</v>
      </c>
      <c r="AM62" s="84"/>
      <c r="AN62" s="84"/>
      <c r="AO62" s="85"/>
      <c r="AP62" s="106" t="s">
        <v>17</v>
      </c>
      <c r="AQ62" s="106"/>
      <c r="AR62" s="106"/>
      <c r="AS62" s="106"/>
      <c r="AT62" s="83">
        <f t="shared" si="16"/>
        <v>24</v>
      </c>
      <c r="AU62" s="84"/>
      <c r="AV62" s="84"/>
      <c r="AW62" s="85"/>
      <c r="AX62" s="106" t="s">
        <v>17</v>
      </c>
      <c r="AY62" s="106"/>
      <c r="AZ62" s="106"/>
      <c r="BA62" s="106"/>
      <c r="BB62" s="126">
        <f t="shared" si="17"/>
        <v>0.81355932203389836</v>
      </c>
      <c r="BC62" s="127"/>
      <c r="BD62" s="127"/>
      <c r="BE62" s="128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</row>
    <row r="63" spans="1:75" s="7" customFormat="1" x14ac:dyDescent="0.25">
      <c r="A63" s="6"/>
      <c r="B63" s="106" t="s">
        <v>18</v>
      </c>
      <c r="C63" s="106"/>
      <c r="D63" s="106"/>
      <c r="E63" s="106"/>
      <c r="F63" s="113">
        <v>4.34</v>
      </c>
      <c r="G63" s="114"/>
      <c r="H63" s="114"/>
      <c r="I63" s="115"/>
      <c r="J63" s="113">
        <v>1</v>
      </c>
      <c r="K63" s="114"/>
      <c r="L63" s="114"/>
      <c r="M63" s="115"/>
      <c r="N63" s="113"/>
      <c r="O63" s="114"/>
      <c r="P63" s="114"/>
      <c r="Q63" s="115"/>
      <c r="R63" s="113">
        <v>21</v>
      </c>
      <c r="S63" s="114"/>
      <c r="T63" s="114"/>
      <c r="U63" s="115"/>
      <c r="V63" s="113">
        <v>3</v>
      </c>
      <c r="W63" s="114"/>
      <c r="X63" s="114"/>
      <c r="Y63" s="115"/>
      <c r="Z63" s="113"/>
      <c r="AA63" s="114"/>
      <c r="AB63" s="114"/>
      <c r="AC63" s="115"/>
      <c r="AD63" s="113"/>
      <c r="AE63" s="114"/>
      <c r="AF63" s="114"/>
      <c r="AG63" s="115"/>
      <c r="AH63" s="106" t="s">
        <v>18</v>
      </c>
      <c r="AI63" s="106"/>
      <c r="AJ63" s="106"/>
      <c r="AK63" s="106"/>
      <c r="AL63" s="83">
        <f t="shared" si="15"/>
        <v>29.34</v>
      </c>
      <c r="AM63" s="84"/>
      <c r="AN63" s="84"/>
      <c r="AO63" s="85"/>
      <c r="AP63" s="106" t="s">
        <v>18</v>
      </c>
      <c r="AQ63" s="106"/>
      <c r="AR63" s="106"/>
      <c r="AS63" s="106"/>
      <c r="AT63" s="83">
        <f t="shared" si="16"/>
        <v>25</v>
      </c>
      <c r="AU63" s="84"/>
      <c r="AV63" s="84"/>
      <c r="AW63" s="85"/>
      <c r="AX63" s="106" t="s">
        <v>18</v>
      </c>
      <c r="AY63" s="106"/>
      <c r="AZ63" s="106"/>
      <c r="BA63" s="106"/>
      <c r="BB63" s="126">
        <f t="shared" si="17"/>
        <v>0.8520790729379687</v>
      </c>
      <c r="BC63" s="127"/>
      <c r="BD63" s="127"/>
      <c r="BE63" s="128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</row>
    <row r="64" spans="1:75" s="7" customFormat="1" x14ac:dyDescent="0.25">
      <c r="A64" s="6"/>
      <c r="B64" s="106" t="s">
        <v>19</v>
      </c>
      <c r="C64" s="106"/>
      <c r="D64" s="106"/>
      <c r="E64" s="106"/>
      <c r="F64" s="113">
        <v>4.2300000000000004</v>
      </c>
      <c r="G64" s="114"/>
      <c r="H64" s="114"/>
      <c r="I64" s="115"/>
      <c r="J64" s="113">
        <v>1</v>
      </c>
      <c r="K64" s="114"/>
      <c r="L64" s="114"/>
      <c r="M64" s="115"/>
      <c r="N64" s="113"/>
      <c r="O64" s="114"/>
      <c r="P64" s="114"/>
      <c r="Q64" s="115"/>
      <c r="R64" s="113">
        <v>21</v>
      </c>
      <c r="S64" s="114"/>
      <c r="T64" s="114"/>
      <c r="U64" s="115"/>
      <c r="V64" s="113">
        <v>3</v>
      </c>
      <c r="W64" s="114"/>
      <c r="X64" s="114"/>
      <c r="Y64" s="115"/>
      <c r="Z64" s="113"/>
      <c r="AA64" s="114"/>
      <c r="AB64" s="114"/>
      <c r="AC64" s="115"/>
      <c r="AD64" s="113"/>
      <c r="AE64" s="114"/>
      <c r="AF64" s="114"/>
      <c r="AG64" s="115"/>
      <c r="AH64" s="106" t="s">
        <v>19</v>
      </c>
      <c r="AI64" s="106"/>
      <c r="AJ64" s="106"/>
      <c r="AK64" s="106"/>
      <c r="AL64" s="83">
        <f t="shared" si="15"/>
        <v>29.23</v>
      </c>
      <c r="AM64" s="84"/>
      <c r="AN64" s="84"/>
      <c r="AO64" s="85"/>
      <c r="AP64" s="106" t="s">
        <v>19</v>
      </c>
      <c r="AQ64" s="106"/>
      <c r="AR64" s="106"/>
      <c r="AS64" s="106"/>
      <c r="AT64" s="83">
        <f t="shared" si="16"/>
        <v>25</v>
      </c>
      <c r="AU64" s="84"/>
      <c r="AV64" s="84"/>
      <c r="AW64" s="85"/>
      <c r="AX64" s="106" t="s">
        <v>19</v>
      </c>
      <c r="AY64" s="106"/>
      <c r="AZ64" s="106"/>
      <c r="BA64" s="106"/>
      <c r="BB64" s="126">
        <f t="shared" si="17"/>
        <v>0.85528566541224771</v>
      </c>
      <c r="BC64" s="127"/>
      <c r="BD64" s="127"/>
      <c r="BE64" s="128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</row>
    <row r="65" spans="1:75" s="7" customFormat="1" x14ac:dyDescent="0.25">
      <c r="A65" s="6"/>
      <c r="B65" s="106" t="s">
        <v>20</v>
      </c>
      <c r="C65" s="106"/>
      <c r="D65" s="106"/>
      <c r="E65" s="106"/>
      <c r="F65" s="113">
        <v>5.34</v>
      </c>
      <c r="G65" s="114"/>
      <c r="H65" s="114"/>
      <c r="I65" s="115"/>
      <c r="J65" s="113">
        <v>2</v>
      </c>
      <c r="K65" s="114"/>
      <c r="L65" s="114"/>
      <c r="M65" s="115"/>
      <c r="N65" s="113"/>
      <c r="O65" s="114"/>
      <c r="P65" s="114"/>
      <c r="Q65" s="115"/>
      <c r="R65" s="113">
        <v>22.5</v>
      </c>
      <c r="S65" s="114"/>
      <c r="T65" s="114"/>
      <c r="U65" s="115"/>
      <c r="V65" s="113">
        <v>4.2</v>
      </c>
      <c r="W65" s="114"/>
      <c r="X65" s="114"/>
      <c r="Y65" s="115"/>
      <c r="Z65" s="113"/>
      <c r="AA65" s="114"/>
      <c r="AB65" s="114"/>
      <c r="AC65" s="115"/>
      <c r="AD65" s="113"/>
      <c r="AE65" s="114"/>
      <c r="AF65" s="114"/>
      <c r="AG65" s="115"/>
      <c r="AH65" s="106" t="s">
        <v>20</v>
      </c>
      <c r="AI65" s="106"/>
      <c r="AJ65" s="106"/>
      <c r="AK65" s="106"/>
      <c r="AL65" s="83">
        <f t="shared" si="15"/>
        <v>34.04</v>
      </c>
      <c r="AM65" s="84"/>
      <c r="AN65" s="84"/>
      <c r="AO65" s="85"/>
      <c r="AP65" s="106" t="s">
        <v>20</v>
      </c>
      <c r="AQ65" s="106"/>
      <c r="AR65" s="106"/>
      <c r="AS65" s="106"/>
      <c r="AT65" s="83">
        <f t="shared" si="16"/>
        <v>28.7</v>
      </c>
      <c r="AU65" s="84"/>
      <c r="AV65" s="84"/>
      <c r="AW65" s="85"/>
      <c r="AX65" s="106" t="s">
        <v>20</v>
      </c>
      <c r="AY65" s="106"/>
      <c r="AZ65" s="106"/>
      <c r="BA65" s="106"/>
      <c r="BB65" s="126">
        <f t="shared" si="17"/>
        <v>0.84312573443008221</v>
      </c>
      <c r="BC65" s="127"/>
      <c r="BD65" s="127"/>
      <c r="BE65" s="128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</row>
    <row r="66" spans="1:75" s="7" customFormat="1" x14ac:dyDescent="0.25">
      <c r="A66" s="6"/>
      <c r="B66" s="106" t="s">
        <v>21</v>
      </c>
      <c r="C66" s="106"/>
      <c r="D66" s="106"/>
      <c r="E66" s="106"/>
      <c r="F66" s="113">
        <v>4.67</v>
      </c>
      <c r="G66" s="114"/>
      <c r="H66" s="114"/>
      <c r="I66" s="115"/>
      <c r="J66" s="113">
        <v>4</v>
      </c>
      <c r="K66" s="114"/>
      <c r="L66" s="114"/>
      <c r="M66" s="115"/>
      <c r="N66" s="113"/>
      <c r="O66" s="114"/>
      <c r="P66" s="114"/>
      <c r="Q66" s="115"/>
      <c r="R66" s="113">
        <v>25.3</v>
      </c>
      <c r="S66" s="114"/>
      <c r="T66" s="114"/>
      <c r="U66" s="115"/>
      <c r="V66" s="113">
        <v>5</v>
      </c>
      <c r="W66" s="114"/>
      <c r="X66" s="114"/>
      <c r="Y66" s="115"/>
      <c r="Z66" s="113"/>
      <c r="AA66" s="114"/>
      <c r="AB66" s="114"/>
      <c r="AC66" s="115"/>
      <c r="AD66" s="113"/>
      <c r="AE66" s="114"/>
      <c r="AF66" s="114"/>
      <c r="AG66" s="115"/>
      <c r="AH66" s="106" t="s">
        <v>21</v>
      </c>
      <c r="AI66" s="106"/>
      <c r="AJ66" s="106"/>
      <c r="AK66" s="106"/>
      <c r="AL66" s="83">
        <f t="shared" si="15"/>
        <v>38.97</v>
      </c>
      <c r="AM66" s="84"/>
      <c r="AN66" s="84"/>
      <c r="AO66" s="85"/>
      <c r="AP66" s="106" t="s">
        <v>21</v>
      </c>
      <c r="AQ66" s="106"/>
      <c r="AR66" s="106"/>
      <c r="AS66" s="106"/>
      <c r="AT66" s="83">
        <f t="shared" si="16"/>
        <v>34.299999999999997</v>
      </c>
      <c r="AU66" s="84"/>
      <c r="AV66" s="84"/>
      <c r="AW66" s="85"/>
      <c r="AX66" s="106" t="s">
        <v>21</v>
      </c>
      <c r="AY66" s="106"/>
      <c r="AZ66" s="106"/>
      <c r="BA66" s="106"/>
      <c r="BB66" s="126">
        <f t="shared" si="17"/>
        <v>0.88016422889402102</v>
      </c>
      <c r="BC66" s="127"/>
      <c r="BD66" s="127"/>
      <c r="BE66" s="128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</row>
    <row r="67" spans="1:75" s="7" customFormat="1" x14ac:dyDescent="0.25">
      <c r="A67" s="6"/>
      <c r="B67" s="106" t="s">
        <v>22</v>
      </c>
      <c r="C67" s="106"/>
      <c r="D67" s="106"/>
      <c r="E67" s="106"/>
      <c r="F67" s="113">
        <v>5.2</v>
      </c>
      <c r="G67" s="114"/>
      <c r="H67" s="114"/>
      <c r="I67" s="115"/>
      <c r="J67" s="113">
        <v>5</v>
      </c>
      <c r="K67" s="114"/>
      <c r="L67" s="114"/>
      <c r="M67" s="115"/>
      <c r="N67" s="113"/>
      <c r="O67" s="114"/>
      <c r="P67" s="114"/>
      <c r="Q67" s="115"/>
      <c r="R67" s="113">
        <v>26</v>
      </c>
      <c r="S67" s="114"/>
      <c r="T67" s="114"/>
      <c r="U67" s="115"/>
      <c r="V67" s="113">
        <v>5</v>
      </c>
      <c r="W67" s="114"/>
      <c r="X67" s="114"/>
      <c r="Y67" s="115"/>
      <c r="Z67" s="113">
        <v>1</v>
      </c>
      <c r="AA67" s="114"/>
      <c r="AB67" s="114"/>
      <c r="AC67" s="115"/>
      <c r="AD67" s="113">
        <v>1</v>
      </c>
      <c r="AE67" s="114"/>
      <c r="AF67" s="114"/>
      <c r="AG67" s="115"/>
      <c r="AH67" s="106" t="s">
        <v>22</v>
      </c>
      <c r="AI67" s="106"/>
      <c r="AJ67" s="106"/>
      <c r="AK67" s="106"/>
      <c r="AL67" s="83">
        <f t="shared" ref="AL67" si="18">SUM(F67:AG67)</f>
        <v>43.2</v>
      </c>
      <c r="AM67" s="84"/>
      <c r="AN67" s="84"/>
      <c r="AO67" s="85"/>
      <c r="AP67" s="106" t="s">
        <v>22</v>
      </c>
      <c r="AQ67" s="106"/>
      <c r="AR67" s="106"/>
      <c r="AS67" s="106"/>
      <c r="AT67" s="83">
        <f t="shared" si="16"/>
        <v>38</v>
      </c>
      <c r="AU67" s="84"/>
      <c r="AV67" s="84"/>
      <c r="AW67" s="85"/>
      <c r="AX67" s="106" t="s">
        <v>22</v>
      </c>
      <c r="AY67" s="106"/>
      <c r="AZ67" s="106"/>
      <c r="BA67" s="106"/>
      <c r="BB67" s="126">
        <f t="shared" si="17"/>
        <v>0.87962962962962954</v>
      </c>
      <c r="BC67" s="127"/>
      <c r="BD67" s="127"/>
      <c r="BE67" s="128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</row>
    <row r="68" spans="1:75" s="7" customFormat="1" x14ac:dyDescent="0.25">
      <c r="A68" s="6"/>
      <c r="B68" s="106" t="s">
        <v>23</v>
      </c>
      <c r="C68" s="106"/>
      <c r="D68" s="106"/>
      <c r="E68" s="106"/>
      <c r="F68" s="113">
        <v>5.56</v>
      </c>
      <c r="G68" s="114"/>
      <c r="H68" s="114"/>
      <c r="I68" s="115"/>
      <c r="J68" s="113"/>
      <c r="K68" s="114"/>
      <c r="L68" s="114"/>
      <c r="M68" s="115"/>
      <c r="N68" s="113"/>
      <c r="O68" s="114"/>
      <c r="P68" s="114"/>
      <c r="Q68" s="115"/>
      <c r="R68" s="113"/>
      <c r="S68" s="114"/>
      <c r="T68" s="114"/>
      <c r="U68" s="115"/>
      <c r="V68" s="113"/>
      <c r="W68" s="114"/>
      <c r="X68" s="114"/>
      <c r="Y68" s="115"/>
      <c r="Z68" s="113"/>
      <c r="AA68" s="114"/>
      <c r="AB68" s="114"/>
      <c r="AC68" s="115"/>
      <c r="AD68" s="113"/>
      <c r="AE68" s="114"/>
      <c r="AF68" s="114"/>
      <c r="AG68" s="115"/>
      <c r="AH68" s="106" t="s">
        <v>23</v>
      </c>
      <c r="AI68" s="106"/>
      <c r="AJ68" s="106"/>
      <c r="AK68" s="106"/>
      <c r="AL68" s="83">
        <f>SUM(F68:AG68)</f>
        <v>5.56</v>
      </c>
      <c r="AM68" s="84"/>
      <c r="AN68" s="84"/>
      <c r="AO68" s="85"/>
      <c r="AP68" s="106" t="s">
        <v>23</v>
      </c>
      <c r="AQ68" s="106"/>
      <c r="AR68" s="106"/>
      <c r="AS68" s="106"/>
      <c r="AT68" s="83">
        <f t="shared" si="16"/>
        <v>0</v>
      </c>
      <c r="AU68" s="84"/>
      <c r="AV68" s="84"/>
      <c r="AW68" s="85"/>
      <c r="AX68" s="106" t="s">
        <v>23</v>
      </c>
      <c r="AY68" s="106"/>
      <c r="AZ68" s="106"/>
      <c r="BA68" s="106"/>
      <c r="BB68" s="126">
        <f t="shared" si="17"/>
        <v>0</v>
      </c>
      <c r="BC68" s="127"/>
      <c r="BD68" s="127"/>
      <c r="BE68" s="12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</row>
    <row r="69" spans="1:75" s="7" customFormat="1" x14ac:dyDescent="0.25">
      <c r="A69" s="6"/>
      <c r="B69" s="106" t="s">
        <v>24</v>
      </c>
      <c r="C69" s="106"/>
      <c r="D69" s="106"/>
      <c r="E69" s="106"/>
      <c r="F69" s="113">
        <v>4.07</v>
      </c>
      <c r="G69" s="114"/>
      <c r="H69" s="114"/>
      <c r="I69" s="115"/>
      <c r="J69" s="113"/>
      <c r="K69" s="114"/>
      <c r="L69" s="114"/>
      <c r="M69" s="115"/>
      <c r="N69" s="113"/>
      <c r="O69" s="114"/>
      <c r="P69" s="114"/>
      <c r="Q69" s="115"/>
      <c r="R69" s="113"/>
      <c r="S69" s="114"/>
      <c r="T69" s="114"/>
      <c r="U69" s="115"/>
      <c r="V69" s="113"/>
      <c r="W69" s="114"/>
      <c r="X69" s="114"/>
      <c r="Y69" s="115"/>
      <c r="Z69" s="113"/>
      <c r="AA69" s="114"/>
      <c r="AB69" s="114"/>
      <c r="AC69" s="115"/>
      <c r="AD69" s="113"/>
      <c r="AE69" s="114"/>
      <c r="AF69" s="114"/>
      <c r="AG69" s="115"/>
      <c r="AH69" s="106" t="s">
        <v>24</v>
      </c>
      <c r="AI69" s="106"/>
      <c r="AJ69" s="106"/>
      <c r="AK69" s="106"/>
      <c r="AL69" s="83">
        <f>SUM(F69:AG69)</f>
        <v>4.07</v>
      </c>
      <c r="AM69" s="84"/>
      <c r="AN69" s="84"/>
      <c r="AO69" s="85"/>
      <c r="AP69" s="106" t="s">
        <v>24</v>
      </c>
      <c r="AQ69" s="106"/>
      <c r="AR69" s="106"/>
      <c r="AS69" s="106"/>
      <c r="AT69" s="83">
        <f t="shared" si="16"/>
        <v>0</v>
      </c>
      <c r="AU69" s="84"/>
      <c r="AV69" s="84"/>
      <c r="AW69" s="85"/>
      <c r="AX69" s="106" t="s">
        <v>24</v>
      </c>
      <c r="AY69" s="106"/>
      <c r="AZ69" s="106"/>
      <c r="BA69" s="106"/>
      <c r="BB69" s="126">
        <f t="shared" si="17"/>
        <v>0</v>
      </c>
      <c r="BC69" s="127"/>
      <c r="BD69" s="127"/>
      <c r="BE69" s="128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</row>
    <row r="70" spans="1:75" s="7" customFormat="1" x14ac:dyDescent="0.25">
      <c r="A70" s="6"/>
      <c r="B70" s="106" t="s">
        <v>25</v>
      </c>
      <c r="C70" s="106"/>
      <c r="D70" s="106"/>
      <c r="E70" s="106"/>
      <c r="F70" s="113">
        <v>3.27</v>
      </c>
      <c r="G70" s="114"/>
      <c r="H70" s="114"/>
      <c r="I70" s="115"/>
      <c r="J70" s="113"/>
      <c r="K70" s="114"/>
      <c r="L70" s="114"/>
      <c r="M70" s="115"/>
      <c r="N70" s="113"/>
      <c r="O70" s="114"/>
      <c r="P70" s="114"/>
      <c r="Q70" s="115"/>
      <c r="R70" s="113"/>
      <c r="S70" s="114"/>
      <c r="T70" s="114"/>
      <c r="U70" s="115"/>
      <c r="V70" s="113"/>
      <c r="W70" s="114"/>
      <c r="X70" s="114"/>
      <c r="Y70" s="115"/>
      <c r="Z70" s="113"/>
      <c r="AA70" s="114"/>
      <c r="AB70" s="114"/>
      <c r="AC70" s="115"/>
      <c r="AD70" s="113"/>
      <c r="AE70" s="114"/>
      <c r="AF70" s="114"/>
      <c r="AG70" s="115"/>
      <c r="AH70" s="106" t="s">
        <v>25</v>
      </c>
      <c r="AI70" s="106"/>
      <c r="AJ70" s="106"/>
      <c r="AK70" s="106"/>
      <c r="AL70" s="83">
        <f>SUM(F70:AG70)</f>
        <v>3.27</v>
      </c>
      <c r="AM70" s="84"/>
      <c r="AN70" s="84"/>
      <c r="AO70" s="85"/>
      <c r="AP70" s="106" t="s">
        <v>25</v>
      </c>
      <c r="AQ70" s="106"/>
      <c r="AR70" s="106"/>
      <c r="AS70" s="106"/>
      <c r="AT70" s="83">
        <f t="shared" si="16"/>
        <v>0</v>
      </c>
      <c r="AU70" s="84"/>
      <c r="AV70" s="84"/>
      <c r="AW70" s="85"/>
      <c r="AX70" s="106" t="s">
        <v>25</v>
      </c>
      <c r="AY70" s="106"/>
      <c r="AZ70" s="106"/>
      <c r="BA70" s="106"/>
      <c r="BB70" s="126">
        <f t="shared" si="17"/>
        <v>0</v>
      </c>
      <c r="BC70" s="127"/>
      <c r="BD70" s="127"/>
      <c r="BE70" s="128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</row>
    <row r="71" spans="1:75" s="7" customFormat="1" x14ac:dyDescent="0.25">
      <c r="A71" s="6"/>
      <c r="B71" s="106" t="s">
        <v>42</v>
      </c>
      <c r="C71" s="106"/>
      <c r="D71" s="106"/>
      <c r="E71" s="106"/>
      <c r="F71" s="70" t="s">
        <v>387</v>
      </c>
      <c r="G71" s="71"/>
      <c r="H71" s="71"/>
      <c r="I71" s="72"/>
      <c r="J71" s="70">
        <f t="shared" ref="J71" si="19">SUM(J59:M70)</f>
        <v>14</v>
      </c>
      <c r="K71" s="71"/>
      <c r="L71" s="71"/>
      <c r="M71" s="72"/>
      <c r="N71" s="70">
        <f t="shared" ref="N71" si="20">SUM(N59:Q70)</f>
        <v>0</v>
      </c>
      <c r="O71" s="71"/>
      <c r="P71" s="71"/>
      <c r="Q71" s="72"/>
      <c r="R71" s="70">
        <f t="shared" ref="R71" si="21">SUM(R59:U70)</f>
        <v>135.80000000000001</v>
      </c>
      <c r="S71" s="71"/>
      <c r="T71" s="71"/>
      <c r="U71" s="72"/>
      <c r="V71" s="70">
        <f t="shared" ref="V71" si="22">SUM(V59:Y70)</f>
        <v>23.2</v>
      </c>
      <c r="W71" s="71"/>
      <c r="X71" s="71"/>
      <c r="Y71" s="72"/>
      <c r="Z71" s="70">
        <f t="shared" ref="Z71" si="23">SUM(Z59:AC70)</f>
        <v>1</v>
      </c>
      <c r="AA71" s="71"/>
      <c r="AB71" s="71"/>
      <c r="AC71" s="72"/>
      <c r="AD71" s="70">
        <f t="shared" ref="AD71" si="24">SUM(AD59:AG70)</f>
        <v>1</v>
      </c>
      <c r="AE71" s="71"/>
      <c r="AF71" s="71"/>
      <c r="AG71" s="72"/>
      <c r="AH71" s="106" t="s">
        <v>42</v>
      </c>
      <c r="AI71" s="106"/>
      <c r="AJ71" s="106"/>
      <c r="AK71" s="106"/>
      <c r="AL71" s="70">
        <f>SUM(AL59:AO70)</f>
        <v>231.45000000000002</v>
      </c>
      <c r="AM71" s="71"/>
      <c r="AN71" s="71"/>
      <c r="AO71" s="72"/>
      <c r="AP71" s="106" t="s">
        <v>42</v>
      </c>
      <c r="AQ71" s="106"/>
      <c r="AR71" s="106"/>
      <c r="AS71" s="106"/>
      <c r="AT71" s="70">
        <f>SUM(AT59:AW70)</f>
        <v>175</v>
      </c>
      <c r="AU71" s="71"/>
      <c r="AV71" s="71"/>
      <c r="AW71" s="72"/>
      <c r="AX71" s="106" t="s">
        <v>60</v>
      </c>
      <c r="AY71" s="106"/>
      <c r="AZ71" s="106"/>
      <c r="BA71" s="106"/>
      <c r="BB71" s="129">
        <f>AVERAGE(BB59:BE70)</f>
        <v>0.42698697111148731</v>
      </c>
      <c r="BC71" s="130"/>
      <c r="BD71" s="130"/>
      <c r="BE71" s="13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</row>
    <row r="72" spans="1:75" s="7" customForma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</row>
    <row r="73" spans="1:75" s="3" customFormat="1" ht="15" customHeight="1" x14ac:dyDescent="0.25">
      <c r="A73" s="133" t="s">
        <v>29</v>
      </c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47"/>
      <c r="S73" s="27"/>
      <c r="T73" s="27"/>
      <c r="U73" s="27"/>
      <c r="V73" s="27"/>
      <c r="W73" s="47" t="s">
        <v>9</v>
      </c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86" t="s">
        <v>88</v>
      </c>
      <c r="AI73" s="87"/>
      <c r="AJ73" s="87"/>
      <c r="AK73" s="87"/>
      <c r="AL73" s="87"/>
      <c r="AM73" s="87"/>
      <c r="AN73" s="87"/>
      <c r="AO73" s="88"/>
      <c r="AP73" s="86" t="s">
        <v>89</v>
      </c>
      <c r="AQ73" s="87"/>
      <c r="AR73" s="87"/>
      <c r="AS73" s="87"/>
      <c r="AT73" s="87"/>
      <c r="AU73" s="87"/>
      <c r="AV73" s="87"/>
      <c r="AW73" s="88"/>
      <c r="AX73" s="86" t="s">
        <v>90</v>
      </c>
      <c r="AY73" s="87"/>
      <c r="AZ73" s="87"/>
      <c r="BA73" s="87"/>
      <c r="BB73" s="87"/>
      <c r="BC73" s="87"/>
      <c r="BD73" s="87"/>
      <c r="BE73" s="88"/>
      <c r="BF73" s="86" t="s">
        <v>91</v>
      </c>
      <c r="BG73" s="87"/>
      <c r="BH73" s="87"/>
      <c r="BI73" s="87"/>
      <c r="BJ73" s="87"/>
      <c r="BK73" s="87"/>
      <c r="BL73" s="87"/>
      <c r="BM73" s="88"/>
    </row>
    <row r="74" spans="1:75" s="3" customFormat="1" ht="43.5" customHeight="1" x14ac:dyDescent="0.25">
      <c r="A74" s="4" t="s">
        <v>56</v>
      </c>
      <c r="B74" s="106" t="s">
        <v>40</v>
      </c>
      <c r="C74" s="106"/>
      <c r="D74" s="106"/>
      <c r="E74" s="106"/>
      <c r="F74" s="106" t="s">
        <v>27</v>
      </c>
      <c r="G74" s="106"/>
      <c r="H74" s="106"/>
      <c r="I74" s="106"/>
      <c r="J74" s="106" t="s">
        <v>116</v>
      </c>
      <c r="K74" s="106"/>
      <c r="L74" s="106"/>
      <c r="M74" s="106"/>
      <c r="N74" s="106" t="s">
        <v>368</v>
      </c>
      <c r="O74" s="106"/>
      <c r="P74" s="106"/>
      <c r="Q74" s="106"/>
      <c r="R74" s="106" t="s">
        <v>30</v>
      </c>
      <c r="S74" s="106"/>
      <c r="T74" s="106"/>
      <c r="U74" s="106"/>
      <c r="V74" s="106" t="s">
        <v>31</v>
      </c>
      <c r="W74" s="106"/>
      <c r="X74" s="106"/>
      <c r="Y74" s="106"/>
      <c r="Z74" s="77" t="s">
        <v>338</v>
      </c>
      <c r="AA74" s="78"/>
      <c r="AB74" s="78"/>
      <c r="AC74" s="79"/>
      <c r="AD74" s="77" t="s">
        <v>378</v>
      </c>
      <c r="AE74" s="78"/>
      <c r="AF74" s="78"/>
      <c r="AG74" s="79"/>
      <c r="AH74" s="89"/>
      <c r="AI74" s="90"/>
      <c r="AJ74" s="90"/>
      <c r="AK74" s="90"/>
      <c r="AL74" s="90"/>
      <c r="AM74" s="90"/>
      <c r="AN74" s="90"/>
      <c r="AO74" s="91"/>
      <c r="AP74" s="89"/>
      <c r="AQ74" s="90"/>
      <c r="AR74" s="90"/>
      <c r="AS74" s="90"/>
      <c r="AT74" s="90"/>
      <c r="AU74" s="90"/>
      <c r="AV74" s="90"/>
      <c r="AW74" s="91"/>
      <c r="AX74" s="89"/>
      <c r="AY74" s="90"/>
      <c r="AZ74" s="90"/>
      <c r="BA74" s="90"/>
      <c r="BB74" s="90"/>
      <c r="BC74" s="90"/>
      <c r="BD74" s="90"/>
      <c r="BE74" s="91"/>
      <c r="BF74" s="89"/>
      <c r="BG74" s="90"/>
      <c r="BH74" s="90"/>
      <c r="BI74" s="90"/>
      <c r="BJ74" s="90"/>
      <c r="BK74" s="90"/>
      <c r="BL74" s="90"/>
      <c r="BM74" s="91"/>
    </row>
    <row r="75" spans="1:75" s="3" customFormat="1" ht="15" customHeight="1" x14ac:dyDescent="0.25">
      <c r="A75" s="5" t="s">
        <v>46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7" t="s">
        <v>14</v>
      </c>
      <c r="AI75" s="78"/>
      <c r="AJ75" s="78"/>
      <c r="AK75" s="79"/>
      <c r="AL75" s="83" t="e">
        <f t="shared" ref="AL75:AL86" si="25">AL59/(SUM(B75:Q75))</f>
        <v>#DIV/0!</v>
      </c>
      <c r="AM75" s="84"/>
      <c r="AN75" s="84"/>
      <c r="AO75" s="85"/>
      <c r="AP75" s="77" t="s">
        <v>14</v>
      </c>
      <c r="AQ75" s="78"/>
      <c r="AR75" s="78"/>
      <c r="AS75" s="79"/>
      <c r="AT75" s="83" t="e">
        <f t="shared" ref="AT75:AT86" si="26">AL59/SUM(B75:AG75)</f>
        <v>#DIV/0!</v>
      </c>
      <c r="AU75" s="84"/>
      <c r="AV75" s="84"/>
      <c r="AW75" s="85"/>
      <c r="AX75" s="77" t="s">
        <v>14</v>
      </c>
      <c r="AY75" s="78"/>
      <c r="AZ75" s="78"/>
      <c r="BA75" s="79"/>
      <c r="BB75" s="83" t="e">
        <f t="shared" ref="BB75:BB86" si="27">AT59/SUM(B75:Q75)</f>
        <v>#DIV/0!</v>
      </c>
      <c r="BC75" s="84"/>
      <c r="BD75" s="84"/>
      <c r="BE75" s="85"/>
      <c r="BF75" s="77" t="s">
        <v>14</v>
      </c>
      <c r="BG75" s="78"/>
      <c r="BH75" s="78"/>
      <c r="BI75" s="79"/>
      <c r="BJ75" s="80" t="e">
        <f t="shared" ref="BJ75:BJ86" si="28">AT59/SUM(B75:AG75)</f>
        <v>#DIV/0!</v>
      </c>
      <c r="BK75" s="81"/>
      <c r="BL75" s="81"/>
      <c r="BM75" s="82"/>
    </row>
    <row r="76" spans="1:75" s="3" customFormat="1" ht="15" customHeight="1" x14ac:dyDescent="0.25">
      <c r="A76" s="5" t="s">
        <v>47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7" t="s">
        <v>15</v>
      </c>
      <c r="AI76" s="78"/>
      <c r="AJ76" s="78"/>
      <c r="AK76" s="79"/>
      <c r="AL76" s="83" t="e">
        <f t="shared" si="25"/>
        <v>#DIV/0!</v>
      </c>
      <c r="AM76" s="84"/>
      <c r="AN76" s="84"/>
      <c r="AO76" s="85"/>
      <c r="AP76" s="77" t="s">
        <v>15</v>
      </c>
      <c r="AQ76" s="78"/>
      <c r="AR76" s="78"/>
      <c r="AS76" s="79"/>
      <c r="AT76" s="83" t="e">
        <f t="shared" si="26"/>
        <v>#DIV/0!</v>
      </c>
      <c r="AU76" s="84"/>
      <c r="AV76" s="84"/>
      <c r="AW76" s="85"/>
      <c r="AX76" s="77" t="s">
        <v>15</v>
      </c>
      <c r="AY76" s="78"/>
      <c r="AZ76" s="78"/>
      <c r="BA76" s="79"/>
      <c r="BB76" s="83" t="e">
        <f t="shared" si="27"/>
        <v>#DIV/0!</v>
      </c>
      <c r="BC76" s="84"/>
      <c r="BD76" s="84"/>
      <c r="BE76" s="85"/>
      <c r="BF76" s="77" t="s">
        <v>15</v>
      </c>
      <c r="BG76" s="78"/>
      <c r="BH76" s="78"/>
      <c r="BI76" s="79"/>
      <c r="BJ76" s="80" t="e">
        <f t="shared" si="28"/>
        <v>#DIV/0!</v>
      </c>
      <c r="BK76" s="81"/>
      <c r="BL76" s="81"/>
      <c r="BM76" s="82"/>
    </row>
    <row r="77" spans="1:75" s="3" customFormat="1" ht="15" customHeight="1" x14ac:dyDescent="0.25">
      <c r="A77" s="5" t="s">
        <v>48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7" t="s">
        <v>118</v>
      </c>
      <c r="AI77" s="78"/>
      <c r="AJ77" s="78"/>
      <c r="AK77" s="79"/>
      <c r="AL77" s="83" t="e">
        <f t="shared" si="25"/>
        <v>#DIV/0!</v>
      </c>
      <c r="AM77" s="84"/>
      <c r="AN77" s="84"/>
      <c r="AO77" s="85"/>
      <c r="AP77" s="77" t="s">
        <v>118</v>
      </c>
      <c r="AQ77" s="78"/>
      <c r="AR77" s="78"/>
      <c r="AS77" s="79"/>
      <c r="AT77" s="83" t="e">
        <f t="shared" si="26"/>
        <v>#DIV/0!</v>
      </c>
      <c r="AU77" s="84"/>
      <c r="AV77" s="84"/>
      <c r="AW77" s="85"/>
      <c r="AX77" s="77" t="s">
        <v>118</v>
      </c>
      <c r="AY77" s="78"/>
      <c r="AZ77" s="78"/>
      <c r="BA77" s="79"/>
      <c r="BB77" s="83" t="e">
        <f t="shared" si="27"/>
        <v>#DIV/0!</v>
      </c>
      <c r="BC77" s="84"/>
      <c r="BD77" s="84"/>
      <c r="BE77" s="85"/>
      <c r="BF77" s="77" t="s">
        <v>118</v>
      </c>
      <c r="BG77" s="78"/>
      <c r="BH77" s="78"/>
      <c r="BI77" s="79"/>
      <c r="BJ77" s="80" t="e">
        <f t="shared" si="28"/>
        <v>#DIV/0!</v>
      </c>
      <c r="BK77" s="81"/>
      <c r="BL77" s="81"/>
      <c r="BM77" s="82"/>
    </row>
    <row r="78" spans="1:75" s="3" customFormat="1" ht="15" customHeight="1" x14ac:dyDescent="0.25">
      <c r="A78" s="5" t="s">
        <v>49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7" t="s">
        <v>119</v>
      </c>
      <c r="AI78" s="78"/>
      <c r="AJ78" s="78"/>
      <c r="AK78" s="79"/>
      <c r="AL78" s="83" t="e">
        <f t="shared" si="25"/>
        <v>#DIV/0!</v>
      </c>
      <c r="AM78" s="84"/>
      <c r="AN78" s="84"/>
      <c r="AO78" s="85"/>
      <c r="AP78" s="77" t="s">
        <v>119</v>
      </c>
      <c r="AQ78" s="78"/>
      <c r="AR78" s="78"/>
      <c r="AS78" s="79"/>
      <c r="AT78" s="83" t="e">
        <f t="shared" si="26"/>
        <v>#DIV/0!</v>
      </c>
      <c r="AU78" s="84"/>
      <c r="AV78" s="84"/>
      <c r="AW78" s="85"/>
      <c r="AX78" s="77" t="s">
        <v>119</v>
      </c>
      <c r="AY78" s="78"/>
      <c r="AZ78" s="78"/>
      <c r="BA78" s="79"/>
      <c r="BB78" s="83" t="e">
        <f t="shared" si="27"/>
        <v>#DIV/0!</v>
      </c>
      <c r="BC78" s="84"/>
      <c r="BD78" s="84"/>
      <c r="BE78" s="85"/>
      <c r="BF78" s="77" t="s">
        <v>119</v>
      </c>
      <c r="BG78" s="78"/>
      <c r="BH78" s="78"/>
      <c r="BI78" s="79"/>
      <c r="BJ78" s="80" t="e">
        <f t="shared" si="28"/>
        <v>#DIV/0!</v>
      </c>
      <c r="BK78" s="81"/>
      <c r="BL78" s="81"/>
      <c r="BM78" s="82"/>
    </row>
    <row r="79" spans="1:75" s="3" customFormat="1" ht="15" customHeight="1" x14ac:dyDescent="0.25">
      <c r="A79" s="5" t="s">
        <v>48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7" t="s">
        <v>120</v>
      </c>
      <c r="AI79" s="78"/>
      <c r="AJ79" s="78"/>
      <c r="AK79" s="79"/>
      <c r="AL79" s="83" t="e">
        <f t="shared" si="25"/>
        <v>#DIV/0!</v>
      </c>
      <c r="AM79" s="84"/>
      <c r="AN79" s="84"/>
      <c r="AO79" s="85"/>
      <c r="AP79" s="77" t="s">
        <v>120</v>
      </c>
      <c r="AQ79" s="78"/>
      <c r="AR79" s="78"/>
      <c r="AS79" s="79"/>
      <c r="AT79" s="83" t="e">
        <f t="shared" si="26"/>
        <v>#DIV/0!</v>
      </c>
      <c r="AU79" s="84"/>
      <c r="AV79" s="84"/>
      <c r="AW79" s="85"/>
      <c r="AX79" s="77" t="s">
        <v>120</v>
      </c>
      <c r="AY79" s="78"/>
      <c r="AZ79" s="78"/>
      <c r="BA79" s="79"/>
      <c r="BB79" s="83" t="e">
        <f t="shared" si="27"/>
        <v>#DIV/0!</v>
      </c>
      <c r="BC79" s="84"/>
      <c r="BD79" s="84"/>
      <c r="BE79" s="85"/>
      <c r="BF79" s="77" t="s">
        <v>120</v>
      </c>
      <c r="BG79" s="78"/>
      <c r="BH79" s="78"/>
      <c r="BI79" s="79"/>
      <c r="BJ79" s="80" t="e">
        <f t="shared" si="28"/>
        <v>#DIV/0!</v>
      </c>
      <c r="BK79" s="81"/>
      <c r="BL79" s="81"/>
      <c r="BM79" s="82"/>
    </row>
    <row r="80" spans="1:75" s="3" customFormat="1" ht="15" customHeight="1" x14ac:dyDescent="0.25">
      <c r="A80" s="5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7" t="s">
        <v>19</v>
      </c>
      <c r="AI80" s="78"/>
      <c r="AJ80" s="78"/>
      <c r="AK80" s="79"/>
      <c r="AL80" s="83" t="e">
        <f t="shared" si="25"/>
        <v>#DIV/0!</v>
      </c>
      <c r="AM80" s="84"/>
      <c r="AN80" s="84"/>
      <c r="AO80" s="85"/>
      <c r="AP80" s="77" t="s">
        <v>19</v>
      </c>
      <c r="AQ80" s="78"/>
      <c r="AR80" s="78"/>
      <c r="AS80" s="79"/>
      <c r="AT80" s="83" t="e">
        <f t="shared" si="26"/>
        <v>#DIV/0!</v>
      </c>
      <c r="AU80" s="84"/>
      <c r="AV80" s="84"/>
      <c r="AW80" s="85"/>
      <c r="AX80" s="77" t="s">
        <v>19</v>
      </c>
      <c r="AY80" s="78"/>
      <c r="AZ80" s="78"/>
      <c r="BA80" s="79"/>
      <c r="BB80" s="83" t="e">
        <f t="shared" si="27"/>
        <v>#DIV/0!</v>
      </c>
      <c r="BC80" s="84"/>
      <c r="BD80" s="84"/>
      <c r="BE80" s="85"/>
      <c r="BF80" s="77" t="s">
        <v>19</v>
      </c>
      <c r="BG80" s="78"/>
      <c r="BH80" s="78"/>
      <c r="BI80" s="79"/>
      <c r="BJ80" s="80" t="e">
        <f t="shared" si="28"/>
        <v>#DIV/0!</v>
      </c>
      <c r="BK80" s="81"/>
      <c r="BL80" s="81"/>
      <c r="BM80" s="82"/>
    </row>
    <row r="81" spans="1:65" s="3" customFormat="1" ht="15" customHeight="1" x14ac:dyDescent="0.25">
      <c r="A81" s="5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7" t="s">
        <v>20</v>
      </c>
      <c r="AI81" s="78"/>
      <c r="AJ81" s="78"/>
      <c r="AK81" s="79"/>
      <c r="AL81" s="83" t="e">
        <f t="shared" si="25"/>
        <v>#DIV/0!</v>
      </c>
      <c r="AM81" s="84"/>
      <c r="AN81" s="84"/>
      <c r="AO81" s="85"/>
      <c r="AP81" s="77" t="s">
        <v>20</v>
      </c>
      <c r="AQ81" s="78"/>
      <c r="AR81" s="78"/>
      <c r="AS81" s="79"/>
      <c r="AT81" s="83" t="e">
        <f t="shared" si="26"/>
        <v>#DIV/0!</v>
      </c>
      <c r="AU81" s="84"/>
      <c r="AV81" s="84"/>
      <c r="AW81" s="85"/>
      <c r="AX81" s="77" t="s">
        <v>20</v>
      </c>
      <c r="AY81" s="78"/>
      <c r="AZ81" s="78"/>
      <c r="BA81" s="79"/>
      <c r="BB81" s="83" t="e">
        <f t="shared" si="27"/>
        <v>#DIV/0!</v>
      </c>
      <c r="BC81" s="84"/>
      <c r="BD81" s="84"/>
      <c r="BE81" s="85"/>
      <c r="BF81" s="77" t="s">
        <v>20</v>
      </c>
      <c r="BG81" s="78"/>
      <c r="BH81" s="78"/>
      <c r="BI81" s="79"/>
      <c r="BJ81" s="80" t="e">
        <f t="shared" si="28"/>
        <v>#DIV/0!</v>
      </c>
      <c r="BK81" s="81"/>
      <c r="BL81" s="81"/>
      <c r="BM81" s="82"/>
    </row>
    <row r="82" spans="1:65" s="3" customFormat="1" ht="15" customHeight="1" x14ac:dyDescent="0.25">
      <c r="A82" s="5" t="s">
        <v>51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7" t="s">
        <v>21</v>
      </c>
      <c r="AI82" s="78"/>
      <c r="AJ82" s="78"/>
      <c r="AK82" s="79"/>
      <c r="AL82" s="83" t="e">
        <f t="shared" si="25"/>
        <v>#DIV/0!</v>
      </c>
      <c r="AM82" s="84"/>
      <c r="AN82" s="84"/>
      <c r="AO82" s="85"/>
      <c r="AP82" s="77" t="s">
        <v>21</v>
      </c>
      <c r="AQ82" s="78"/>
      <c r="AR82" s="78"/>
      <c r="AS82" s="79"/>
      <c r="AT82" s="83" t="e">
        <f t="shared" si="26"/>
        <v>#DIV/0!</v>
      </c>
      <c r="AU82" s="84"/>
      <c r="AV82" s="84"/>
      <c r="AW82" s="85"/>
      <c r="AX82" s="77" t="s">
        <v>21</v>
      </c>
      <c r="AY82" s="78"/>
      <c r="AZ82" s="78"/>
      <c r="BA82" s="79"/>
      <c r="BB82" s="83" t="e">
        <f t="shared" si="27"/>
        <v>#DIV/0!</v>
      </c>
      <c r="BC82" s="84"/>
      <c r="BD82" s="84"/>
      <c r="BE82" s="85"/>
      <c r="BF82" s="77" t="s">
        <v>21</v>
      </c>
      <c r="BG82" s="78"/>
      <c r="BH82" s="78"/>
      <c r="BI82" s="79"/>
      <c r="BJ82" s="80" t="e">
        <f t="shared" si="28"/>
        <v>#DIV/0!</v>
      </c>
      <c r="BK82" s="81"/>
      <c r="BL82" s="81"/>
      <c r="BM82" s="82"/>
    </row>
    <row r="83" spans="1:65" s="3" customFormat="1" ht="15" customHeight="1" x14ac:dyDescent="0.25">
      <c r="A83" s="5" t="s">
        <v>52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7" t="s">
        <v>22</v>
      </c>
      <c r="AI83" s="78"/>
      <c r="AJ83" s="78"/>
      <c r="AK83" s="79"/>
      <c r="AL83" s="83" t="e">
        <f t="shared" si="25"/>
        <v>#DIV/0!</v>
      </c>
      <c r="AM83" s="84"/>
      <c r="AN83" s="84"/>
      <c r="AO83" s="85"/>
      <c r="AP83" s="77" t="s">
        <v>22</v>
      </c>
      <c r="AQ83" s="78"/>
      <c r="AR83" s="78"/>
      <c r="AS83" s="79"/>
      <c r="AT83" s="83" t="e">
        <f t="shared" si="26"/>
        <v>#DIV/0!</v>
      </c>
      <c r="AU83" s="84"/>
      <c r="AV83" s="84"/>
      <c r="AW83" s="85"/>
      <c r="AX83" s="77" t="s">
        <v>22</v>
      </c>
      <c r="AY83" s="78"/>
      <c r="AZ83" s="78"/>
      <c r="BA83" s="79"/>
      <c r="BB83" s="83" t="e">
        <f t="shared" si="27"/>
        <v>#DIV/0!</v>
      </c>
      <c r="BC83" s="84"/>
      <c r="BD83" s="84"/>
      <c r="BE83" s="85"/>
      <c r="BF83" s="77" t="s">
        <v>22</v>
      </c>
      <c r="BG83" s="78"/>
      <c r="BH83" s="78"/>
      <c r="BI83" s="79"/>
      <c r="BJ83" s="80" t="e">
        <f t="shared" si="28"/>
        <v>#DIV/0!</v>
      </c>
      <c r="BK83" s="81"/>
      <c r="BL83" s="81"/>
      <c r="BM83" s="82"/>
    </row>
    <row r="84" spans="1:65" s="3" customFormat="1" ht="15" customHeight="1" x14ac:dyDescent="0.25">
      <c r="A84" s="5" t="s">
        <v>53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7" t="s">
        <v>23</v>
      </c>
      <c r="AI84" s="78"/>
      <c r="AJ84" s="78"/>
      <c r="AK84" s="79"/>
      <c r="AL84" s="83" t="e">
        <f t="shared" si="25"/>
        <v>#DIV/0!</v>
      </c>
      <c r="AM84" s="84"/>
      <c r="AN84" s="84"/>
      <c r="AO84" s="85"/>
      <c r="AP84" s="77" t="s">
        <v>23</v>
      </c>
      <c r="AQ84" s="78"/>
      <c r="AR84" s="78"/>
      <c r="AS84" s="79"/>
      <c r="AT84" s="83" t="e">
        <f t="shared" si="26"/>
        <v>#DIV/0!</v>
      </c>
      <c r="AU84" s="84"/>
      <c r="AV84" s="84"/>
      <c r="AW84" s="85"/>
      <c r="AX84" s="77" t="s">
        <v>23</v>
      </c>
      <c r="AY84" s="78"/>
      <c r="AZ84" s="78"/>
      <c r="BA84" s="79"/>
      <c r="BB84" s="83" t="e">
        <f t="shared" si="27"/>
        <v>#DIV/0!</v>
      </c>
      <c r="BC84" s="84"/>
      <c r="BD84" s="84"/>
      <c r="BE84" s="85"/>
      <c r="BF84" s="77" t="s">
        <v>23</v>
      </c>
      <c r="BG84" s="78"/>
      <c r="BH84" s="78"/>
      <c r="BI84" s="79"/>
      <c r="BJ84" s="80" t="e">
        <f t="shared" si="28"/>
        <v>#DIV/0!</v>
      </c>
      <c r="BK84" s="81"/>
      <c r="BL84" s="81"/>
      <c r="BM84" s="82"/>
    </row>
    <row r="85" spans="1:65" s="3" customFormat="1" ht="15" customHeight="1" x14ac:dyDescent="0.25">
      <c r="A85" s="5" t="s">
        <v>54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7" t="s">
        <v>24</v>
      </c>
      <c r="AI85" s="78"/>
      <c r="AJ85" s="78"/>
      <c r="AK85" s="79"/>
      <c r="AL85" s="83" t="e">
        <f t="shared" si="25"/>
        <v>#DIV/0!</v>
      </c>
      <c r="AM85" s="84"/>
      <c r="AN85" s="84"/>
      <c r="AO85" s="85"/>
      <c r="AP85" s="77" t="s">
        <v>24</v>
      </c>
      <c r="AQ85" s="78"/>
      <c r="AR85" s="78"/>
      <c r="AS85" s="79"/>
      <c r="AT85" s="83" t="e">
        <f t="shared" si="26"/>
        <v>#DIV/0!</v>
      </c>
      <c r="AU85" s="84"/>
      <c r="AV85" s="84"/>
      <c r="AW85" s="85"/>
      <c r="AX85" s="77" t="s">
        <v>24</v>
      </c>
      <c r="AY85" s="78"/>
      <c r="AZ85" s="78"/>
      <c r="BA85" s="79"/>
      <c r="BB85" s="83" t="e">
        <f t="shared" si="27"/>
        <v>#DIV/0!</v>
      </c>
      <c r="BC85" s="84"/>
      <c r="BD85" s="84"/>
      <c r="BE85" s="85"/>
      <c r="BF85" s="77" t="s">
        <v>24</v>
      </c>
      <c r="BG85" s="78"/>
      <c r="BH85" s="78"/>
      <c r="BI85" s="79"/>
      <c r="BJ85" s="80" t="e">
        <f t="shared" si="28"/>
        <v>#DIV/0!</v>
      </c>
      <c r="BK85" s="81"/>
      <c r="BL85" s="81"/>
      <c r="BM85" s="82"/>
    </row>
    <row r="86" spans="1:65" s="3" customFormat="1" ht="15" customHeight="1" x14ac:dyDescent="0.25">
      <c r="A86" s="5" t="s">
        <v>55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7" t="s">
        <v>25</v>
      </c>
      <c r="AI86" s="78"/>
      <c r="AJ86" s="78"/>
      <c r="AK86" s="79"/>
      <c r="AL86" s="83" t="e">
        <f t="shared" si="25"/>
        <v>#DIV/0!</v>
      </c>
      <c r="AM86" s="84"/>
      <c r="AN86" s="84"/>
      <c r="AO86" s="85"/>
      <c r="AP86" s="77" t="s">
        <v>25</v>
      </c>
      <c r="AQ86" s="78"/>
      <c r="AR86" s="78"/>
      <c r="AS86" s="79"/>
      <c r="AT86" s="83" t="e">
        <f t="shared" si="26"/>
        <v>#DIV/0!</v>
      </c>
      <c r="AU86" s="84"/>
      <c r="AV86" s="84"/>
      <c r="AW86" s="85"/>
      <c r="AX86" s="77" t="s">
        <v>25</v>
      </c>
      <c r="AY86" s="78"/>
      <c r="AZ86" s="78"/>
      <c r="BA86" s="79"/>
      <c r="BB86" s="83" t="e">
        <f t="shared" si="27"/>
        <v>#DIV/0!</v>
      </c>
      <c r="BC86" s="84"/>
      <c r="BD86" s="84"/>
      <c r="BE86" s="85"/>
      <c r="BF86" s="77" t="s">
        <v>25</v>
      </c>
      <c r="BG86" s="78"/>
      <c r="BH86" s="78"/>
      <c r="BI86" s="79"/>
      <c r="BJ86" s="80" t="e">
        <f t="shared" si="28"/>
        <v>#DIV/0!</v>
      </c>
      <c r="BK86" s="81"/>
      <c r="BL86" s="81"/>
      <c r="BM86" s="82"/>
    </row>
    <row r="87" spans="1:65" s="3" customFormat="1" ht="15" customHeight="1" x14ac:dyDescent="0.25">
      <c r="AH87" s="48" t="s">
        <v>42</v>
      </c>
      <c r="AI87" s="18"/>
      <c r="AJ87" s="18"/>
      <c r="AK87" s="19"/>
      <c r="AL87" s="70" t="e">
        <f>SUM(AL75:AO86)</f>
        <v>#DIV/0!</v>
      </c>
      <c r="AM87" s="71"/>
      <c r="AN87" s="71"/>
      <c r="AO87" s="72"/>
      <c r="AP87" s="48" t="s">
        <v>42</v>
      </c>
      <c r="AQ87" s="18"/>
      <c r="AR87" s="18"/>
      <c r="AS87" s="19"/>
      <c r="AT87" s="70" t="e">
        <f>SUM(AT75:AW86)</f>
        <v>#DIV/0!</v>
      </c>
      <c r="AU87" s="71"/>
      <c r="AV87" s="71"/>
      <c r="AW87" s="72"/>
      <c r="AX87" s="48" t="s">
        <v>42</v>
      </c>
      <c r="AY87" s="18"/>
      <c r="AZ87" s="18"/>
      <c r="BA87" s="19"/>
      <c r="BB87" s="70" t="e">
        <f>SUM(BB75:BE86)</f>
        <v>#DIV/0!</v>
      </c>
      <c r="BC87" s="71"/>
      <c r="BD87" s="71"/>
      <c r="BE87" s="72"/>
      <c r="BF87" s="48" t="s">
        <v>42</v>
      </c>
      <c r="BG87" s="18"/>
      <c r="BH87" s="18"/>
      <c r="BI87" s="19"/>
      <c r="BJ87" s="70" t="e">
        <f>SUM(BJ75:BM86)</f>
        <v>#DIV/0!</v>
      </c>
      <c r="BK87" s="71"/>
      <c r="BL87" s="71"/>
      <c r="BM87" s="72"/>
    </row>
    <row r="88" spans="1:65" s="3" customFormat="1" x14ac:dyDescent="0.25">
      <c r="B88" s="99" t="s">
        <v>70</v>
      </c>
      <c r="C88" s="99"/>
      <c r="D88" s="99"/>
      <c r="E88" s="99"/>
      <c r="F88" s="99"/>
      <c r="G88" s="99"/>
      <c r="H88" s="99"/>
    </row>
    <row r="89" spans="1:65" s="3" customFormat="1" x14ac:dyDescent="0.25">
      <c r="B89" s="100">
        <v>1</v>
      </c>
      <c r="C89" s="100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</row>
    <row r="90" spans="1:65" s="3" customFormat="1" x14ac:dyDescent="0.25">
      <c r="B90" s="100">
        <v>2</v>
      </c>
      <c r="C90" s="100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</row>
    <row r="91" spans="1:65" s="3" customFormat="1" x14ac:dyDescent="0.25">
      <c r="B91" s="100">
        <v>3</v>
      </c>
      <c r="C91" s="100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8"/>
      <c r="AB91" s="98"/>
    </row>
    <row r="92" spans="1:65" s="3" customFormat="1" x14ac:dyDescent="0.25">
      <c r="B92" s="100">
        <v>4</v>
      </c>
      <c r="C92" s="100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</row>
    <row r="93" spans="1:65" s="3" customFormat="1" x14ac:dyDescent="0.25">
      <c r="B93" s="100">
        <v>5</v>
      </c>
      <c r="C93" s="100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  <c r="AA93" s="98"/>
      <c r="AB93" s="98"/>
    </row>
    <row r="94" spans="1:65" s="3" customFormat="1" x14ac:dyDescent="0.25"/>
    <row r="95" spans="1:65" s="3" customFormat="1" x14ac:dyDescent="0.25">
      <c r="B95" s="134" t="s">
        <v>58</v>
      </c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  <c r="AA95" s="134"/>
      <c r="AB95" s="134"/>
      <c r="AC95" s="134"/>
      <c r="AD95" s="134"/>
      <c r="AE95" s="134"/>
      <c r="AF95" s="134"/>
      <c r="AG95" s="134"/>
      <c r="AH95" s="134"/>
      <c r="AI95" s="134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</row>
    <row r="96" spans="1:65" s="3" customFormat="1" ht="15" customHeight="1" x14ac:dyDescent="0.25">
      <c r="B96" s="135" t="s">
        <v>92</v>
      </c>
      <c r="C96" s="135"/>
      <c r="D96" s="135"/>
      <c r="E96" s="135"/>
      <c r="F96" s="135"/>
      <c r="G96" s="135"/>
      <c r="H96" s="135"/>
      <c r="I96" s="135"/>
      <c r="J96" s="135" t="s">
        <v>93</v>
      </c>
      <c r="K96" s="135"/>
      <c r="L96" s="135"/>
      <c r="M96" s="135"/>
      <c r="N96" s="135"/>
      <c r="O96" s="135"/>
      <c r="P96" s="135"/>
      <c r="Q96" s="135"/>
      <c r="R96" s="135" t="s">
        <v>113</v>
      </c>
      <c r="S96" s="135"/>
      <c r="T96" s="135"/>
      <c r="U96" s="135"/>
      <c r="V96" s="135"/>
      <c r="W96" s="135"/>
      <c r="X96" s="135"/>
      <c r="Y96" s="135"/>
      <c r="Z96" s="106" t="s">
        <v>59</v>
      </c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  <c r="AM96" s="106"/>
      <c r="AN96" s="106"/>
      <c r="AO96" s="106"/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</row>
    <row r="97" spans="2:53" s="3" customFormat="1" x14ac:dyDescent="0.25"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106"/>
      <c r="AO97" s="106"/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</row>
    <row r="98" spans="2:53" s="3" customFormat="1" ht="30" customHeight="1" x14ac:dyDescent="0.25">
      <c r="B98" s="106" t="s">
        <v>14</v>
      </c>
      <c r="C98" s="106"/>
      <c r="D98" s="106"/>
      <c r="E98" s="106"/>
      <c r="F98" s="124" t="e">
        <f t="shared" ref="F98:F109" si="29">(AL25-AL59)/AL25</f>
        <v>#DIV/0!</v>
      </c>
      <c r="G98" s="124"/>
      <c r="H98" s="124"/>
      <c r="I98" s="124"/>
      <c r="J98" s="106" t="s">
        <v>14</v>
      </c>
      <c r="K98" s="106"/>
      <c r="L98" s="106"/>
      <c r="M98" s="106"/>
      <c r="N98" s="124" t="e">
        <f t="shared" ref="N98:N109" si="30">(AT25-AT59)/AT25</f>
        <v>#DIV/0!</v>
      </c>
      <c r="O98" s="124"/>
      <c r="P98" s="124"/>
      <c r="Q98" s="124"/>
      <c r="R98" s="106" t="s">
        <v>14</v>
      </c>
      <c r="S98" s="106"/>
      <c r="T98" s="106"/>
      <c r="U98" s="106"/>
      <c r="V98" s="95" t="e">
        <f t="shared" ref="V98:V109" si="31">(BB25-BB59)/BB25</f>
        <v>#DIV/0!</v>
      </c>
      <c r="W98" s="96"/>
      <c r="X98" s="96"/>
      <c r="Y98" s="97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8"/>
      <c r="AV98" s="98"/>
      <c r="AW98" s="98"/>
      <c r="AX98" s="98"/>
      <c r="AY98" s="98"/>
      <c r="AZ98" s="98"/>
      <c r="BA98" s="98"/>
    </row>
    <row r="99" spans="2:53" s="3" customFormat="1" ht="29.25" customHeight="1" x14ac:dyDescent="0.25">
      <c r="B99" s="106" t="s">
        <v>15</v>
      </c>
      <c r="C99" s="106"/>
      <c r="D99" s="106"/>
      <c r="E99" s="106"/>
      <c r="F99" s="124" t="e">
        <f t="shared" si="29"/>
        <v>#DIV/0!</v>
      </c>
      <c r="G99" s="124"/>
      <c r="H99" s="124"/>
      <c r="I99" s="124"/>
      <c r="J99" s="106" t="s">
        <v>15</v>
      </c>
      <c r="K99" s="106"/>
      <c r="L99" s="106"/>
      <c r="M99" s="106"/>
      <c r="N99" s="92" t="e">
        <f t="shared" si="30"/>
        <v>#DIV/0!</v>
      </c>
      <c r="O99" s="93"/>
      <c r="P99" s="93"/>
      <c r="Q99" s="94"/>
      <c r="R99" s="106" t="s">
        <v>15</v>
      </c>
      <c r="S99" s="106"/>
      <c r="T99" s="106"/>
      <c r="U99" s="106"/>
      <c r="V99" s="95" t="e">
        <f t="shared" si="31"/>
        <v>#DIV/0!</v>
      </c>
      <c r="W99" s="96"/>
      <c r="X99" s="96"/>
      <c r="Y99" s="97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98"/>
      <c r="AV99" s="98"/>
      <c r="AW99" s="98"/>
      <c r="AX99" s="98"/>
      <c r="AY99" s="98"/>
      <c r="AZ99" s="98"/>
      <c r="BA99" s="98"/>
    </row>
    <row r="100" spans="2:53" s="3" customFormat="1" ht="30" customHeight="1" x14ac:dyDescent="0.25">
      <c r="B100" s="106" t="s">
        <v>16</v>
      </c>
      <c r="C100" s="106"/>
      <c r="D100" s="106"/>
      <c r="E100" s="106"/>
      <c r="F100" s="124" t="e">
        <f t="shared" si="29"/>
        <v>#DIV/0!</v>
      </c>
      <c r="G100" s="124"/>
      <c r="H100" s="124"/>
      <c r="I100" s="124"/>
      <c r="J100" s="106" t="s">
        <v>16</v>
      </c>
      <c r="K100" s="106"/>
      <c r="L100" s="106"/>
      <c r="M100" s="106"/>
      <c r="N100" s="92" t="e">
        <f t="shared" si="30"/>
        <v>#DIV/0!</v>
      </c>
      <c r="O100" s="93"/>
      <c r="P100" s="93"/>
      <c r="Q100" s="94"/>
      <c r="R100" s="106" t="s">
        <v>16</v>
      </c>
      <c r="S100" s="106"/>
      <c r="T100" s="106"/>
      <c r="U100" s="106"/>
      <c r="V100" s="95" t="e">
        <f t="shared" si="31"/>
        <v>#DIV/0!</v>
      </c>
      <c r="W100" s="96"/>
      <c r="X100" s="96"/>
      <c r="Y100" s="97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8"/>
      <c r="AP100" s="98"/>
      <c r="AQ100" s="98"/>
      <c r="AR100" s="98"/>
      <c r="AS100" s="98"/>
      <c r="AT100" s="98"/>
      <c r="AU100" s="98"/>
      <c r="AV100" s="98"/>
      <c r="AW100" s="98"/>
      <c r="AX100" s="98"/>
      <c r="AY100" s="98"/>
      <c r="AZ100" s="98"/>
      <c r="BA100" s="98"/>
    </row>
    <row r="101" spans="2:53" s="3" customFormat="1" ht="30.75" customHeight="1" x14ac:dyDescent="0.25">
      <c r="B101" s="106" t="s">
        <v>17</v>
      </c>
      <c r="C101" s="106"/>
      <c r="D101" s="106"/>
      <c r="E101" s="106"/>
      <c r="F101" s="124" t="e">
        <f t="shared" si="29"/>
        <v>#DIV/0!</v>
      </c>
      <c r="G101" s="124"/>
      <c r="H101" s="124"/>
      <c r="I101" s="124"/>
      <c r="J101" s="106" t="s">
        <v>17</v>
      </c>
      <c r="K101" s="106"/>
      <c r="L101" s="106"/>
      <c r="M101" s="106"/>
      <c r="N101" s="92" t="e">
        <f t="shared" si="30"/>
        <v>#DIV/0!</v>
      </c>
      <c r="O101" s="93"/>
      <c r="P101" s="93"/>
      <c r="Q101" s="94"/>
      <c r="R101" s="106" t="s">
        <v>17</v>
      </c>
      <c r="S101" s="106"/>
      <c r="T101" s="106"/>
      <c r="U101" s="106"/>
      <c r="V101" s="95" t="e">
        <f t="shared" si="31"/>
        <v>#DIV/0!</v>
      </c>
      <c r="W101" s="96"/>
      <c r="X101" s="96"/>
      <c r="Y101" s="97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98"/>
      <c r="AQ101" s="98"/>
      <c r="AR101" s="98"/>
      <c r="AS101" s="98"/>
      <c r="AT101" s="98"/>
      <c r="AU101" s="98"/>
      <c r="AV101" s="98"/>
      <c r="AW101" s="98"/>
      <c r="AX101" s="98"/>
      <c r="AY101" s="98"/>
      <c r="AZ101" s="98"/>
      <c r="BA101" s="98"/>
    </row>
    <row r="102" spans="2:53" s="3" customFormat="1" ht="29.25" customHeight="1" x14ac:dyDescent="0.25">
      <c r="B102" s="106" t="s">
        <v>18</v>
      </c>
      <c r="C102" s="106"/>
      <c r="D102" s="106"/>
      <c r="E102" s="106"/>
      <c r="F102" s="124" t="e">
        <f t="shared" si="29"/>
        <v>#DIV/0!</v>
      </c>
      <c r="G102" s="124"/>
      <c r="H102" s="124"/>
      <c r="I102" s="124"/>
      <c r="J102" s="106" t="s">
        <v>18</v>
      </c>
      <c r="K102" s="106"/>
      <c r="L102" s="106"/>
      <c r="M102" s="106"/>
      <c r="N102" s="92" t="e">
        <f t="shared" si="30"/>
        <v>#DIV/0!</v>
      </c>
      <c r="O102" s="93"/>
      <c r="P102" s="93"/>
      <c r="Q102" s="94"/>
      <c r="R102" s="106" t="s">
        <v>18</v>
      </c>
      <c r="S102" s="106"/>
      <c r="T102" s="106"/>
      <c r="U102" s="106"/>
      <c r="V102" s="95" t="e">
        <f t="shared" si="31"/>
        <v>#DIV/0!</v>
      </c>
      <c r="W102" s="96"/>
      <c r="X102" s="96"/>
      <c r="Y102" s="97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8"/>
      <c r="AP102" s="98"/>
      <c r="AQ102" s="98"/>
      <c r="AR102" s="98"/>
      <c r="AS102" s="98"/>
      <c r="AT102" s="98"/>
      <c r="AU102" s="98"/>
      <c r="AV102" s="98"/>
      <c r="AW102" s="98"/>
      <c r="AX102" s="98"/>
      <c r="AY102" s="98"/>
      <c r="AZ102" s="98"/>
      <c r="BA102" s="98"/>
    </row>
    <row r="103" spans="2:53" s="3" customFormat="1" ht="30" customHeight="1" x14ac:dyDescent="0.25">
      <c r="B103" s="106" t="s">
        <v>19</v>
      </c>
      <c r="C103" s="106"/>
      <c r="D103" s="106"/>
      <c r="E103" s="106"/>
      <c r="F103" s="124" t="e">
        <f t="shared" si="29"/>
        <v>#DIV/0!</v>
      </c>
      <c r="G103" s="124"/>
      <c r="H103" s="124"/>
      <c r="I103" s="124"/>
      <c r="J103" s="106" t="s">
        <v>19</v>
      </c>
      <c r="K103" s="106"/>
      <c r="L103" s="106"/>
      <c r="M103" s="106"/>
      <c r="N103" s="92" t="e">
        <f t="shared" si="30"/>
        <v>#DIV/0!</v>
      </c>
      <c r="O103" s="93"/>
      <c r="P103" s="93"/>
      <c r="Q103" s="94"/>
      <c r="R103" s="106" t="s">
        <v>19</v>
      </c>
      <c r="S103" s="106"/>
      <c r="T103" s="106"/>
      <c r="U103" s="106"/>
      <c r="V103" s="95" t="e">
        <f t="shared" si="31"/>
        <v>#DIV/0!</v>
      </c>
      <c r="W103" s="96"/>
      <c r="X103" s="96"/>
      <c r="Y103" s="97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8"/>
      <c r="AP103" s="98"/>
      <c r="AQ103" s="98"/>
      <c r="AR103" s="98"/>
      <c r="AS103" s="98"/>
      <c r="AT103" s="98"/>
      <c r="AU103" s="98"/>
      <c r="AV103" s="98"/>
      <c r="AW103" s="98"/>
      <c r="AX103" s="98"/>
      <c r="AY103" s="98"/>
      <c r="AZ103" s="98"/>
      <c r="BA103" s="98"/>
    </row>
    <row r="104" spans="2:53" s="3" customFormat="1" ht="30" customHeight="1" x14ac:dyDescent="0.25">
      <c r="B104" s="106" t="s">
        <v>20</v>
      </c>
      <c r="C104" s="106"/>
      <c r="D104" s="106"/>
      <c r="E104" s="106"/>
      <c r="F104" s="124" t="e">
        <f t="shared" si="29"/>
        <v>#DIV/0!</v>
      </c>
      <c r="G104" s="124"/>
      <c r="H104" s="124"/>
      <c r="I104" s="124"/>
      <c r="J104" s="106" t="s">
        <v>20</v>
      </c>
      <c r="K104" s="106"/>
      <c r="L104" s="106"/>
      <c r="M104" s="106"/>
      <c r="N104" s="92" t="e">
        <f t="shared" si="30"/>
        <v>#DIV/0!</v>
      </c>
      <c r="O104" s="93"/>
      <c r="P104" s="93"/>
      <c r="Q104" s="94"/>
      <c r="R104" s="106" t="s">
        <v>20</v>
      </c>
      <c r="S104" s="106"/>
      <c r="T104" s="106"/>
      <c r="U104" s="106"/>
      <c r="V104" s="95" t="e">
        <f t="shared" si="31"/>
        <v>#DIV/0!</v>
      </c>
      <c r="W104" s="96"/>
      <c r="X104" s="96"/>
      <c r="Y104" s="97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8"/>
      <c r="AP104" s="98"/>
      <c r="AQ104" s="98"/>
      <c r="AR104" s="98"/>
      <c r="AS104" s="98"/>
      <c r="AT104" s="98"/>
      <c r="AU104" s="98"/>
      <c r="AV104" s="98"/>
      <c r="AW104" s="98"/>
      <c r="AX104" s="98"/>
      <c r="AY104" s="98"/>
      <c r="AZ104" s="98"/>
      <c r="BA104" s="98"/>
    </row>
    <row r="105" spans="2:53" s="3" customFormat="1" ht="30.75" customHeight="1" x14ac:dyDescent="0.25">
      <c r="B105" s="106" t="s">
        <v>21</v>
      </c>
      <c r="C105" s="106"/>
      <c r="D105" s="106"/>
      <c r="E105" s="106"/>
      <c r="F105" s="124" t="e">
        <f t="shared" si="29"/>
        <v>#DIV/0!</v>
      </c>
      <c r="G105" s="124"/>
      <c r="H105" s="124"/>
      <c r="I105" s="124"/>
      <c r="J105" s="106" t="s">
        <v>21</v>
      </c>
      <c r="K105" s="106"/>
      <c r="L105" s="106"/>
      <c r="M105" s="106"/>
      <c r="N105" s="92" t="e">
        <f t="shared" si="30"/>
        <v>#DIV/0!</v>
      </c>
      <c r="O105" s="93"/>
      <c r="P105" s="93"/>
      <c r="Q105" s="94"/>
      <c r="R105" s="106" t="s">
        <v>21</v>
      </c>
      <c r="S105" s="106"/>
      <c r="T105" s="106"/>
      <c r="U105" s="106"/>
      <c r="V105" s="95" t="e">
        <f t="shared" si="31"/>
        <v>#DIV/0!</v>
      </c>
      <c r="W105" s="96"/>
      <c r="X105" s="96"/>
      <c r="Y105" s="97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8"/>
      <c r="AP105" s="98"/>
      <c r="AQ105" s="98"/>
      <c r="AR105" s="98"/>
      <c r="AS105" s="98"/>
      <c r="AT105" s="98"/>
      <c r="AU105" s="98"/>
      <c r="AV105" s="98"/>
      <c r="AW105" s="98"/>
      <c r="AX105" s="98"/>
      <c r="AY105" s="98"/>
      <c r="AZ105" s="98"/>
      <c r="BA105" s="98"/>
    </row>
    <row r="106" spans="2:53" s="3" customFormat="1" ht="30" customHeight="1" x14ac:dyDescent="0.25">
      <c r="B106" s="106" t="s">
        <v>22</v>
      </c>
      <c r="C106" s="106"/>
      <c r="D106" s="106"/>
      <c r="E106" s="106"/>
      <c r="F106" s="124" t="e">
        <f t="shared" si="29"/>
        <v>#DIV/0!</v>
      </c>
      <c r="G106" s="124"/>
      <c r="H106" s="124"/>
      <c r="I106" s="124"/>
      <c r="J106" s="106" t="s">
        <v>22</v>
      </c>
      <c r="K106" s="106"/>
      <c r="L106" s="106"/>
      <c r="M106" s="106"/>
      <c r="N106" s="92" t="e">
        <f t="shared" si="30"/>
        <v>#DIV/0!</v>
      </c>
      <c r="O106" s="93"/>
      <c r="P106" s="93"/>
      <c r="Q106" s="94"/>
      <c r="R106" s="106" t="s">
        <v>22</v>
      </c>
      <c r="S106" s="106"/>
      <c r="T106" s="106"/>
      <c r="U106" s="106"/>
      <c r="V106" s="95" t="e">
        <f t="shared" si="31"/>
        <v>#DIV/0!</v>
      </c>
      <c r="W106" s="96"/>
      <c r="X106" s="96"/>
      <c r="Y106" s="97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8"/>
      <c r="AP106" s="98"/>
      <c r="AQ106" s="98"/>
      <c r="AR106" s="98"/>
      <c r="AS106" s="98"/>
      <c r="AT106" s="98"/>
      <c r="AU106" s="98"/>
      <c r="AV106" s="98"/>
      <c r="AW106" s="98"/>
      <c r="AX106" s="98"/>
      <c r="AY106" s="98"/>
      <c r="AZ106" s="98"/>
      <c r="BA106" s="98"/>
    </row>
    <row r="107" spans="2:53" s="3" customFormat="1" ht="30" customHeight="1" x14ac:dyDescent="0.25">
      <c r="B107" s="106" t="s">
        <v>23</v>
      </c>
      <c r="C107" s="106"/>
      <c r="D107" s="106"/>
      <c r="E107" s="106"/>
      <c r="F107" s="92" t="e">
        <f t="shared" si="29"/>
        <v>#DIV/0!</v>
      </c>
      <c r="G107" s="93"/>
      <c r="H107" s="93"/>
      <c r="I107" s="94"/>
      <c r="J107" s="106" t="s">
        <v>23</v>
      </c>
      <c r="K107" s="106"/>
      <c r="L107" s="106"/>
      <c r="M107" s="106"/>
      <c r="N107" s="92" t="e">
        <f t="shared" si="30"/>
        <v>#DIV/0!</v>
      </c>
      <c r="O107" s="93"/>
      <c r="P107" s="93"/>
      <c r="Q107" s="94"/>
      <c r="R107" s="106" t="s">
        <v>23</v>
      </c>
      <c r="S107" s="106"/>
      <c r="T107" s="106"/>
      <c r="U107" s="106"/>
      <c r="V107" s="95" t="e">
        <f t="shared" si="31"/>
        <v>#DIV/0!</v>
      </c>
      <c r="W107" s="96"/>
      <c r="X107" s="96"/>
      <c r="Y107" s="97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N107" s="98"/>
      <c r="AO107" s="98"/>
      <c r="AP107" s="98"/>
      <c r="AQ107" s="98"/>
      <c r="AR107" s="98"/>
      <c r="AS107" s="98"/>
      <c r="AT107" s="98"/>
      <c r="AU107" s="98"/>
      <c r="AV107" s="98"/>
      <c r="AW107" s="98"/>
      <c r="AX107" s="98"/>
      <c r="AY107" s="98"/>
      <c r="AZ107" s="98"/>
      <c r="BA107" s="98"/>
    </row>
    <row r="108" spans="2:53" s="3" customFormat="1" ht="30" customHeight="1" x14ac:dyDescent="0.25">
      <c r="B108" s="106" t="s">
        <v>24</v>
      </c>
      <c r="C108" s="106"/>
      <c r="D108" s="106"/>
      <c r="E108" s="106"/>
      <c r="F108" s="92" t="e">
        <f t="shared" si="29"/>
        <v>#DIV/0!</v>
      </c>
      <c r="G108" s="93"/>
      <c r="H108" s="93"/>
      <c r="I108" s="94"/>
      <c r="J108" s="106" t="s">
        <v>24</v>
      </c>
      <c r="K108" s="106"/>
      <c r="L108" s="106"/>
      <c r="M108" s="106"/>
      <c r="N108" s="92" t="e">
        <f t="shared" si="30"/>
        <v>#DIV/0!</v>
      </c>
      <c r="O108" s="93"/>
      <c r="P108" s="93"/>
      <c r="Q108" s="94"/>
      <c r="R108" s="106" t="s">
        <v>24</v>
      </c>
      <c r="S108" s="106"/>
      <c r="T108" s="106"/>
      <c r="U108" s="106"/>
      <c r="V108" s="95" t="e">
        <f t="shared" si="31"/>
        <v>#DIV/0!</v>
      </c>
      <c r="W108" s="96"/>
      <c r="X108" s="96"/>
      <c r="Y108" s="97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8"/>
      <c r="AP108" s="98"/>
      <c r="AQ108" s="98"/>
      <c r="AR108" s="98"/>
      <c r="AS108" s="98"/>
      <c r="AT108" s="98"/>
      <c r="AU108" s="98"/>
      <c r="AV108" s="98"/>
      <c r="AW108" s="98"/>
      <c r="AX108" s="98"/>
      <c r="AY108" s="98"/>
      <c r="AZ108" s="98"/>
      <c r="BA108" s="98"/>
    </row>
    <row r="109" spans="2:53" s="3" customFormat="1" ht="30" customHeight="1" x14ac:dyDescent="0.25">
      <c r="B109" s="106" t="s">
        <v>25</v>
      </c>
      <c r="C109" s="106"/>
      <c r="D109" s="106"/>
      <c r="E109" s="106"/>
      <c r="F109" s="92" t="e">
        <f t="shared" si="29"/>
        <v>#DIV/0!</v>
      </c>
      <c r="G109" s="93"/>
      <c r="H109" s="93"/>
      <c r="I109" s="94"/>
      <c r="J109" s="106" t="s">
        <v>25</v>
      </c>
      <c r="K109" s="106"/>
      <c r="L109" s="106"/>
      <c r="M109" s="106"/>
      <c r="N109" s="92" t="e">
        <f t="shared" si="30"/>
        <v>#DIV/0!</v>
      </c>
      <c r="O109" s="93"/>
      <c r="P109" s="93"/>
      <c r="Q109" s="94"/>
      <c r="R109" s="106" t="s">
        <v>25</v>
      </c>
      <c r="S109" s="106"/>
      <c r="T109" s="106"/>
      <c r="U109" s="106"/>
      <c r="V109" s="95" t="e">
        <f t="shared" si="31"/>
        <v>#DIV/0!</v>
      </c>
      <c r="W109" s="96"/>
      <c r="X109" s="96"/>
      <c r="Y109" s="97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8"/>
      <c r="AP109" s="98"/>
      <c r="AQ109" s="98"/>
      <c r="AR109" s="98"/>
      <c r="AS109" s="98"/>
      <c r="AT109" s="98"/>
      <c r="AU109" s="98"/>
      <c r="AV109" s="98"/>
      <c r="AW109" s="98"/>
      <c r="AX109" s="98"/>
      <c r="AY109" s="98"/>
      <c r="AZ109" s="98"/>
      <c r="BA109" s="98"/>
    </row>
    <row r="110" spans="2:53" s="3" customFormat="1" ht="30.75" customHeight="1" x14ac:dyDescent="0.25">
      <c r="B110" s="106" t="s">
        <v>60</v>
      </c>
      <c r="C110" s="106"/>
      <c r="D110" s="106"/>
      <c r="E110" s="106"/>
      <c r="F110" s="137" t="e">
        <f>AVERAGE(F98:I109)</f>
        <v>#DIV/0!</v>
      </c>
      <c r="G110" s="137"/>
      <c r="H110" s="137"/>
      <c r="I110" s="137"/>
      <c r="J110" s="106" t="s">
        <v>42</v>
      </c>
      <c r="K110" s="106"/>
      <c r="L110" s="106"/>
      <c r="M110" s="106"/>
      <c r="N110" s="137" t="e">
        <f>AVERAGE(N98:Q109)</f>
        <v>#DIV/0!</v>
      </c>
      <c r="O110" s="137"/>
      <c r="P110" s="137"/>
      <c r="Q110" s="137"/>
      <c r="R110" s="106" t="s">
        <v>42</v>
      </c>
      <c r="S110" s="106"/>
      <c r="T110" s="106"/>
      <c r="U110" s="106"/>
      <c r="V110" s="137" t="e">
        <f>AVERAGE(V98:Y109)</f>
        <v>#DIV/0!</v>
      </c>
      <c r="W110" s="137"/>
      <c r="X110" s="137"/>
      <c r="Y110" s="137"/>
      <c r="Z110" s="136"/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6"/>
      <c r="AR110" s="136"/>
      <c r="AS110" s="136"/>
      <c r="AT110" s="136"/>
      <c r="AU110" s="136"/>
      <c r="AV110" s="136"/>
      <c r="AW110" s="136"/>
      <c r="AX110" s="136"/>
      <c r="AY110" s="136"/>
      <c r="AZ110" s="136"/>
      <c r="BA110" s="136"/>
    </row>
  </sheetData>
  <customSheetViews>
    <customSheetView guid="{B971B8C9-324D-42D8-AD93-8A3D365F5BE3}" scale="64" topLeftCell="B60">
      <selection activeCell="V98" sqref="V98:Y109"/>
      <pageMargins left="0.7" right="0.7" top="0.75" bottom="0.75" header="0.3" footer="0.3"/>
      <pageSetup orientation="portrait" r:id="rId1"/>
    </customSheetView>
  </customSheetViews>
  <mergeCells count="950">
    <mergeCell ref="BB69:BE69"/>
    <mergeCell ref="BB70:BE70"/>
    <mergeCell ref="BB71:BE71"/>
    <mergeCell ref="BB75:BE75"/>
    <mergeCell ref="BF75:BI75"/>
    <mergeCell ref="BB76:BE76"/>
    <mergeCell ref="Z102:BA102"/>
    <mergeCell ref="AH85:AK85"/>
    <mergeCell ref="AL85:AO85"/>
    <mergeCell ref="AP85:AS85"/>
    <mergeCell ref="AT85:AW85"/>
    <mergeCell ref="AT86:AW86"/>
    <mergeCell ref="AX86:BA86"/>
    <mergeCell ref="AT82:AW82"/>
    <mergeCell ref="AX82:BA82"/>
    <mergeCell ref="BB84:BE84"/>
    <mergeCell ref="BF84:BI84"/>
    <mergeCell ref="AP83:AS83"/>
    <mergeCell ref="AT83:AW83"/>
    <mergeCell ref="AX83:BA83"/>
    <mergeCell ref="BB82:BE82"/>
    <mergeCell ref="BF82:BI82"/>
    <mergeCell ref="AD81:AG81"/>
    <mergeCell ref="BF76:BI76"/>
    <mergeCell ref="Z110:BA110"/>
    <mergeCell ref="B110:E110"/>
    <mergeCell ref="F110:I110"/>
    <mergeCell ref="J110:M110"/>
    <mergeCell ref="N110:Q110"/>
    <mergeCell ref="R110:U110"/>
    <mergeCell ref="V110:Y110"/>
    <mergeCell ref="Z108:BA108"/>
    <mergeCell ref="Z104:BA104"/>
    <mergeCell ref="B109:E109"/>
    <mergeCell ref="J109:M109"/>
    <mergeCell ref="R109:U109"/>
    <mergeCell ref="Z109:BA109"/>
    <mergeCell ref="B108:E108"/>
    <mergeCell ref="J108:M108"/>
    <mergeCell ref="R108:U108"/>
    <mergeCell ref="Z106:BA106"/>
    <mergeCell ref="B107:E107"/>
    <mergeCell ref="J107:M107"/>
    <mergeCell ref="R107:U107"/>
    <mergeCell ref="Z107:BA107"/>
    <mergeCell ref="B106:E106"/>
    <mergeCell ref="F106:I106"/>
    <mergeCell ref="J106:M106"/>
    <mergeCell ref="R106:U106"/>
    <mergeCell ref="N106:Q106"/>
    <mergeCell ref="N107:Q107"/>
    <mergeCell ref="N108:Q108"/>
    <mergeCell ref="N109:Q109"/>
    <mergeCell ref="V106:Y106"/>
    <mergeCell ref="V107:Y107"/>
    <mergeCell ref="V108:Y108"/>
    <mergeCell ref="V109:Y109"/>
    <mergeCell ref="B105:E105"/>
    <mergeCell ref="F105:I105"/>
    <mergeCell ref="J105:M105"/>
    <mergeCell ref="R105:U105"/>
    <mergeCell ref="Z105:BA105"/>
    <mergeCell ref="B104:E104"/>
    <mergeCell ref="F104:I104"/>
    <mergeCell ref="J104:M104"/>
    <mergeCell ref="R104:U104"/>
    <mergeCell ref="N105:Q105"/>
    <mergeCell ref="V105:Y105"/>
    <mergeCell ref="B103:E103"/>
    <mergeCell ref="F103:I103"/>
    <mergeCell ref="J103:M103"/>
    <mergeCell ref="R103:U103"/>
    <mergeCell ref="Z103:BA103"/>
    <mergeCell ref="B102:E102"/>
    <mergeCell ref="F102:I102"/>
    <mergeCell ref="J102:M102"/>
    <mergeCell ref="R102:U102"/>
    <mergeCell ref="B92:C92"/>
    <mergeCell ref="D92:AB92"/>
    <mergeCell ref="B93:C93"/>
    <mergeCell ref="D93:AB93"/>
    <mergeCell ref="B95:BA95"/>
    <mergeCell ref="B96:I97"/>
    <mergeCell ref="J96:Q97"/>
    <mergeCell ref="R96:Y97"/>
    <mergeCell ref="Z96:BA97"/>
    <mergeCell ref="D90:AB90"/>
    <mergeCell ref="N86:Q86"/>
    <mergeCell ref="R86:U86"/>
    <mergeCell ref="Z85:AC85"/>
    <mergeCell ref="AD85:AG85"/>
    <mergeCell ref="B85:E85"/>
    <mergeCell ref="F85:I85"/>
    <mergeCell ref="J85:M85"/>
    <mergeCell ref="N85:Q85"/>
    <mergeCell ref="R85:U85"/>
    <mergeCell ref="B86:E86"/>
    <mergeCell ref="F86:I86"/>
    <mergeCell ref="J86:M86"/>
    <mergeCell ref="BJ84:BM84"/>
    <mergeCell ref="V85:Y85"/>
    <mergeCell ref="AD84:AG84"/>
    <mergeCell ref="AH84:AK84"/>
    <mergeCell ref="AL84:AO84"/>
    <mergeCell ref="AP84:AS84"/>
    <mergeCell ref="AT84:AW84"/>
    <mergeCell ref="AX84:BA84"/>
    <mergeCell ref="BF86:BI86"/>
    <mergeCell ref="BJ86:BM86"/>
    <mergeCell ref="V86:Y86"/>
    <mergeCell ref="Z86:AC86"/>
    <mergeCell ref="AD86:AG86"/>
    <mergeCell ref="AH86:AK86"/>
    <mergeCell ref="AL86:AO86"/>
    <mergeCell ref="AP86:AS86"/>
    <mergeCell ref="AX85:BA85"/>
    <mergeCell ref="BB85:BE85"/>
    <mergeCell ref="BF85:BI85"/>
    <mergeCell ref="BJ85:BM85"/>
    <mergeCell ref="B84:E84"/>
    <mergeCell ref="F84:I84"/>
    <mergeCell ref="J84:M84"/>
    <mergeCell ref="N84:Q84"/>
    <mergeCell ref="R84:U84"/>
    <mergeCell ref="V84:Y84"/>
    <mergeCell ref="AD83:AG83"/>
    <mergeCell ref="AH83:AK83"/>
    <mergeCell ref="AL83:AO83"/>
    <mergeCell ref="BJ82:BM82"/>
    <mergeCell ref="B83:E83"/>
    <mergeCell ref="F83:I83"/>
    <mergeCell ref="J83:M83"/>
    <mergeCell ref="N83:Q83"/>
    <mergeCell ref="R83:U83"/>
    <mergeCell ref="V83:Y83"/>
    <mergeCell ref="AD82:AG82"/>
    <mergeCell ref="AH82:AK82"/>
    <mergeCell ref="AL82:AO82"/>
    <mergeCell ref="AP82:AS82"/>
    <mergeCell ref="B82:E82"/>
    <mergeCell ref="F82:I82"/>
    <mergeCell ref="J82:M82"/>
    <mergeCell ref="N82:Q82"/>
    <mergeCell ref="R82:U82"/>
    <mergeCell ref="V82:Y82"/>
    <mergeCell ref="Z82:AC82"/>
    <mergeCell ref="Z83:AC83"/>
    <mergeCell ref="B81:E81"/>
    <mergeCell ref="F81:I81"/>
    <mergeCell ref="J81:M81"/>
    <mergeCell ref="N81:Q81"/>
    <mergeCell ref="R81:U81"/>
    <mergeCell ref="V81:Y81"/>
    <mergeCell ref="AD80:AG80"/>
    <mergeCell ref="B76:E76"/>
    <mergeCell ref="F76:I76"/>
    <mergeCell ref="J76:M76"/>
    <mergeCell ref="Z81:AC81"/>
    <mergeCell ref="R78:U78"/>
    <mergeCell ref="V78:Y78"/>
    <mergeCell ref="B77:E77"/>
    <mergeCell ref="AD77:AG77"/>
    <mergeCell ref="N77:Q77"/>
    <mergeCell ref="R77:U77"/>
    <mergeCell ref="V77:Y77"/>
    <mergeCell ref="Z77:AC77"/>
    <mergeCell ref="AL68:AO68"/>
    <mergeCell ref="AP68:AS68"/>
    <mergeCell ref="A73:Q73"/>
    <mergeCell ref="B80:E80"/>
    <mergeCell ref="F80:I80"/>
    <mergeCell ref="J80:M80"/>
    <mergeCell ref="N80:Q80"/>
    <mergeCell ref="R80:U80"/>
    <mergeCell ref="V80:Y80"/>
    <mergeCell ref="Z80:AC80"/>
    <mergeCell ref="R79:U79"/>
    <mergeCell ref="V79:Y79"/>
    <mergeCell ref="Z79:AC79"/>
    <mergeCell ref="AD79:AG79"/>
    <mergeCell ref="B79:E79"/>
    <mergeCell ref="F79:I79"/>
    <mergeCell ref="J79:M79"/>
    <mergeCell ref="AH77:AK77"/>
    <mergeCell ref="Z75:AC75"/>
    <mergeCell ref="AD75:AG75"/>
    <mergeCell ref="AH75:AK75"/>
    <mergeCell ref="Z74:AC74"/>
    <mergeCell ref="AD74:AG74"/>
    <mergeCell ref="AL69:AO69"/>
    <mergeCell ref="AP69:AS69"/>
    <mergeCell ref="AT69:AW69"/>
    <mergeCell ref="AX69:BA69"/>
    <mergeCell ref="AX76:BA76"/>
    <mergeCell ref="Z76:AC76"/>
    <mergeCell ref="AX75:BA75"/>
    <mergeCell ref="AD76:AG76"/>
    <mergeCell ref="AH76:AK76"/>
    <mergeCell ref="AL76:AO76"/>
    <mergeCell ref="AH71:AK71"/>
    <mergeCell ref="Z70:AC70"/>
    <mergeCell ref="AD70:AG70"/>
    <mergeCell ref="AH70:AK70"/>
    <mergeCell ref="AL70:AO70"/>
    <mergeCell ref="AP70:AS70"/>
    <mergeCell ref="AT70:AW70"/>
    <mergeCell ref="BB65:BE65"/>
    <mergeCell ref="BB66:BE66"/>
    <mergeCell ref="BB67:BE67"/>
    <mergeCell ref="BB68:BE68"/>
    <mergeCell ref="AH63:AK63"/>
    <mergeCell ref="BB63:BE63"/>
    <mergeCell ref="AH64:AK64"/>
    <mergeCell ref="BB64:BE64"/>
    <mergeCell ref="AD67:AG67"/>
    <mergeCell ref="AH67:AK67"/>
    <mergeCell ref="AX63:BA63"/>
    <mergeCell ref="AP63:AS63"/>
    <mergeCell ref="AL67:AO67"/>
    <mergeCell ref="AX68:BA68"/>
    <mergeCell ref="AP67:AS67"/>
    <mergeCell ref="AT67:AW67"/>
    <mergeCell ref="AX67:BA67"/>
    <mergeCell ref="AL65:AO65"/>
    <mergeCell ref="AP65:AS65"/>
    <mergeCell ref="AT65:AW65"/>
    <mergeCell ref="AX65:BA65"/>
    <mergeCell ref="AP66:AS66"/>
    <mergeCell ref="AT66:AW66"/>
    <mergeCell ref="AX66:BA66"/>
    <mergeCell ref="BB61:BE61"/>
    <mergeCell ref="F62:I62"/>
    <mergeCell ref="AH62:AK62"/>
    <mergeCell ref="BB62:BE62"/>
    <mergeCell ref="J62:M62"/>
    <mergeCell ref="N62:Q62"/>
    <mergeCell ref="R62:U62"/>
    <mergeCell ref="V62:Y62"/>
    <mergeCell ref="Z62:AC62"/>
    <mergeCell ref="AD62:AG62"/>
    <mergeCell ref="F61:I61"/>
    <mergeCell ref="AP62:AS62"/>
    <mergeCell ref="AX64:BA64"/>
    <mergeCell ref="AL61:AO61"/>
    <mergeCell ref="AP61:AS61"/>
    <mergeCell ref="AL62:AO62"/>
    <mergeCell ref="AT63:AW63"/>
    <mergeCell ref="AT61:AW61"/>
    <mergeCell ref="Z61:AC61"/>
    <mergeCell ref="AD61:AG61"/>
    <mergeCell ref="J61:M61"/>
    <mergeCell ref="N61:Q61"/>
    <mergeCell ref="R61:U61"/>
    <mergeCell ref="V61:Y61"/>
    <mergeCell ref="R63:U63"/>
    <mergeCell ref="V63:Y63"/>
    <mergeCell ref="AL63:AO63"/>
    <mergeCell ref="Z63:AC63"/>
    <mergeCell ref="AD63:AG63"/>
    <mergeCell ref="B58:E58"/>
    <mergeCell ref="B59:E59"/>
    <mergeCell ref="B60:E60"/>
    <mergeCell ref="B61:E61"/>
    <mergeCell ref="B62:E62"/>
    <mergeCell ref="B63:E63"/>
    <mergeCell ref="AL64:AO64"/>
    <mergeCell ref="AP64:AS64"/>
    <mergeCell ref="AT62:AW62"/>
    <mergeCell ref="V59:Y59"/>
    <mergeCell ref="Z59:AC59"/>
    <mergeCell ref="AD59:AG59"/>
    <mergeCell ref="F59:I59"/>
    <mergeCell ref="AH59:AK59"/>
    <mergeCell ref="F60:I60"/>
    <mergeCell ref="AH60:AK60"/>
    <mergeCell ref="AT64:AW64"/>
    <mergeCell ref="R60:U60"/>
    <mergeCell ref="V60:Y60"/>
    <mergeCell ref="B64:E64"/>
    <mergeCell ref="Z58:AC58"/>
    <mergeCell ref="AD58:AG58"/>
    <mergeCell ref="J59:M59"/>
    <mergeCell ref="N59:Q59"/>
    <mergeCell ref="B55:J55"/>
    <mergeCell ref="AP59:AS59"/>
    <mergeCell ref="AX27:BA27"/>
    <mergeCell ref="AT28:AW28"/>
    <mergeCell ref="BB25:BE25"/>
    <mergeCell ref="BB26:BE26"/>
    <mergeCell ref="AX62:BA62"/>
    <mergeCell ref="AT59:AW59"/>
    <mergeCell ref="AX59:BA59"/>
    <mergeCell ref="AT60:AW60"/>
    <mergeCell ref="AX60:BA60"/>
    <mergeCell ref="AX58:BE58"/>
    <mergeCell ref="BB59:BE59"/>
    <mergeCell ref="BB60:BE60"/>
    <mergeCell ref="AT36:AW36"/>
    <mergeCell ref="AX36:BA36"/>
    <mergeCell ref="AX37:BA37"/>
    <mergeCell ref="K55:P55"/>
    <mergeCell ref="B56:J56"/>
    <mergeCell ref="K56:P56"/>
    <mergeCell ref="B57:AW57"/>
    <mergeCell ref="F58:I58"/>
    <mergeCell ref="AH58:AO58"/>
    <mergeCell ref="AP58:AW58"/>
    <mergeCell ref="R59:U59"/>
    <mergeCell ref="AL59:AO59"/>
    <mergeCell ref="J58:M58"/>
    <mergeCell ref="N58:Q58"/>
    <mergeCell ref="R58:U58"/>
    <mergeCell ref="V58:Y58"/>
    <mergeCell ref="Z32:AC32"/>
    <mergeCell ref="AD32:AG32"/>
    <mergeCell ref="AH32:AK32"/>
    <mergeCell ref="V34:Y34"/>
    <mergeCell ref="Z34:AC34"/>
    <mergeCell ref="AD34:AG34"/>
    <mergeCell ref="Z36:AC36"/>
    <mergeCell ref="AD36:AG36"/>
    <mergeCell ref="AH36:AK36"/>
    <mergeCell ref="Z35:AC35"/>
    <mergeCell ref="AD35:AG35"/>
    <mergeCell ref="AH35:AK35"/>
    <mergeCell ref="V35:Y35"/>
    <mergeCell ref="AH34:AK34"/>
    <mergeCell ref="AL34:AO34"/>
    <mergeCell ref="AL51:AO51"/>
    <mergeCell ref="R34:U34"/>
    <mergeCell ref="Z41:AC41"/>
    <mergeCell ref="BB27:BE27"/>
    <mergeCell ref="BB28:BE28"/>
    <mergeCell ref="BB29:BE29"/>
    <mergeCell ref="AX28:BA28"/>
    <mergeCell ref="AT29:AW29"/>
    <mergeCell ref="AX29:BA29"/>
    <mergeCell ref="AT30:AW30"/>
    <mergeCell ref="BB37:BE37"/>
    <mergeCell ref="BB30:BE30"/>
    <mergeCell ref="BB31:BE31"/>
    <mergeCell ref="BB32:BE32"/>
    <mergeCell ref="BB33:BE33"/>
    <mergeCell ref="BB34:BE34"/>
    <mergeCell ref="BB35:BE35"/>
    <mergeCell ref="BB36:BE36"/>
    <mergeCell ref="AT27:AW27"/>
    <mergeCell ref="AT37:AW37"/>
    <mergeCell ref="AT35:AW35"/>
    <mergeCell ref="AX31:BA31"/>
    <mergeCell ref="AP46:AS46"/>
    <mergeCell ref="AL28:AO28"/>
    <mergeCell ref="AL35:AO35"/>
    <mergeCell ref="AL37:AO37"/>
    <mergeCell ref="AX35:BA35"/>
    <mergeCell ref="AL29:AO29"/>
    <mergeCell ref="AP36:AS36"/>
    <mergeCell ref="AP37:AS37"/>
    <mergeCell ref="AP32:AS32"/>
    <mergeCell ref="AP33:AS33"/>
    <mergeCell ref="AP34:AS34"/>
    <mergeCell ref="AP35:AS35"/>
    <mergeCell ref="AL32:AO32"/>
    <mergeCell ref="AL42:AO42"/>
    <mergeCell ref="AP42:AS42"/>
    <mergeCell ref="AT33:AW33"/>
    <mergeCell ref="AX33:BA33"/>
    <mergeCell ref="AT34:AW34"/>
    <mergeCell ref="AX34:BA34"/>
    <mergeCell ref="AT32:AW32"/>
    <mergeCell ref="AX32:BA32"/>
    <mergeCell ref="AP28:AS28"/>
    <mergeCell ref="AP29:AS29"/>
    <mergeCell ref="AX30:BA30"/>
    <mergeCell ref="B99:E99"/>
    <mergeCell ref="F99:I99"/>
    <mergeCell ref="J99:M99"/>
    <mergeCell ref="R99:U99"/>
    <mergeCell ref="F46:I46"/>
    <mergeCell ref="J46:M46"/>
    <mergeCell ref="N46:Q46"/>
    <mergeCell ref="A39:Q39"/>
    <mergeCell ref="AL30:AO30"/>
    <mergeCell ref="AL31:AO31"/>
    <mergeCell ref="B98:E98"/>
    <mergeCell ref="F98:I98"/>
    <mergeCell ref="J98:M98"/>
    <mergeCell ref="N98:Q98"/>
    <mergeCell ref="R98:U98"/>
    <mergeCell ref="V98:Y98"/>
    <mergeCell ref="Z98:BA98"/>
    <mergeCell ref="B91:C91"/>
    <mergeCell ref="D91:AB91"/>
    <mergeCell ref="Z84:AC84"/>
    <mergeCell ref="AH47:AK47"/>
    <mergeCell ref="AL47:AO47"/>
    <mergeCell ref="AP47:AS47"/>
    <mergeCell ref="AP49:AS49"/>
    <mergeCell ref="B48:E48"/>
    <mergeCell ref="B33:E33"/>
    <mergeCell ref="V49:Y49"/>
    <mergeCell ref="Z49:AC49"/>
    <mergeCell ref="AD49:AG49"/>
    <mergeCell ref="AH49:AK49"/>
    <mergeCell ref="AL49:AO49"/>
    <mergeCell ref="AD44:AG44"/>
    <mergeCell ref="AH44:AK44"/>
    <mergeCell ref="AD43:AG43"/>
    <mergeCell ref="AH43:AK43"/>
    <mergeCell ref="AL43:AO43"/>
    <mergeCell ref="AD41:AG41"/>
    <mergeCell ref="AH41:AK41"/>
    <mergeCell ref="AL41:AO41"/>
    <mergeCell ref="AL33:AO33"/>
    <mergeCell ref="V45:Y45"/>
    <mergeCell ref="F48:I48"/>
    <mergeCell ref="J48:M48"/>
    <mergeCell ref="N48:Q48"/>
    <mergeCell ref="V42:Y42"/>
    <mergeCell ref="Z42:AC42"/>
    <mergeCell ref="J44:M44"/>
    <mergeCell ref="N44:Q44"/>
    <mergeCell ref="AP5:AU5"/>
    <mergeCell ref="AP6:AU6"/>
    <mergeCell ref="B101:E101"/>
    <mergeCell ref="F101:I101"/>
    <mergeCell ref="J101:M101"/>
    <mergeCell ref="R101:U101"/>
    <mergeCell ref="Z99:BA99"/>
    <mergeCell ref="B100:E100"/>
    <mergeCell ref="F100:I100"/>
    <mergeCell ref="J100:M100"/>
    <mergeCell ref="R100:U100"/>
    <mergeCell ref="AX77:BA77"/>
    <mergeCell ref="B78:E78"/>
    <mergeCell ref="F78:I78"/>
    <mergeCell ref="J78:M78"/>
    <mergeCell ref="N78:Q78"/>
    <mergeCell ref="B32:E32"/>
    <mergeCell ref="F32:I32"/>
    <mergeCell ref="J32:M32"/>
    <mergeCell ref="N32:Q32"/>
    <mergeCell ref="R32:U32"/>
    <mergeCell ref="V32:Y32"/>
    <mergeCell ref="N49:Q49"/>
    <mergeCell ref="R49:U49"/>
    <mergeCell ref="AP7:AU7"/>
    <mergeCell ref="R46:U46"/>
    <mergeCell ref="AL44:AO44"/>
    <mergeCell ref="N45:Q45"/>
    <mergeCell ref="R45:U45"/>
    <mergeCell ref="AH48:AK48"/>
    <mergeCell ref="AL48:AO48"/>
    <mergeCell ref="AP48:AS48"/>
    <mergeCell ref="N79:Q79"/>
    <mergeCell ref="Z78:AC78"/>
    <mergeCell ref="AD78:AG78"/>
    <mergeCell ref="AH78:AK78"/>
    <mergeCell ref="AL78:AO78"/>
    <mergeCell ref="AP78:AS78"/>
    <mergeCell ref="AT78:AW78"/>
    <mergeCell ref="AL77:AO77"/>
    <mergeCell ref="AP77:AS77"/>
    <mergeCell ref="G19:T19"/>
    <mergeCell ref="B2:I7"/>
    <mergeCell ref="J2:AO4"/>
    <mergeCell ref="AP2:AU2"/>
    <mergeCell ref="AP3:AU3"/>
    <mergeCell ref="AP4:AU4"/>
    <mergeCell ref="J5:AO7"/>
    <mergeCell ref="AT77:AW77"/>
    <mergeCell ref="AL71:AO71"/>
    <mergeCell ref="AP71:AS71"/>
    <mergeCell ref="AT71:AW71"/>
    <mergeCell ref="F77:I77"/>
    <mergeCell ref="J77:M77"/>
    <mergeCell ref="B24:E24"/>
    <mergeCell ref="F24:I24"/>
    <mergeCell ref="J24:M24"/>
    <mergeCell ref="AP76:AS76"/>
    <mergeCell ref="AT76:AW76"/>
    <mergeCell ref="AL75:AO75"/>
    <mergeCell ref="AP75:AS75"/>
    <mergeCell ref="AT75:AW75"/>
    <mergeCell ref="AT68:AW68"/>
    <mergeCell ref="B68:E68"/>
    <mergeCell ref="F68:I68"/>
    <mergeCell ref="J68:M68"/>
    <mergeCell ref="N68:Q68"/>
    <mergeCell ref="R68:U68"/>
    <mergeCell ref="V68:Y68"/>
    <mergeCell ref="V71:Y71"/>
    <mergeCell ref="Z71:AC71"/>
    <mergeCell ref="AD71:AG71"/>
    <mergeCell ref="B69:E69"/>
    <mergeCell ref="F69:I69"/>
    <mergeCell ref="J69:M69"/>
    <mergeCell ref="B70:E70"/>
    <mergeCell ref="N76:Q76"/>
    <mergeCell ref="R76:U76"/>
    <mergeCell ref="V76:Y76"/>
    <mergeCell ref="B75:E75"/>
    <mergeCell ref="F75:I75"/>
    <mergeCell ref="B71:E71"/>
    <mergeCell ref="F71:I71"/>
    <mergeCell ref="J71:M71"/>
    <mergeCell ref="N71:Q71"/>
    <mergeCell ref="R71:U71"/>
    <mergeCell ref="J75:M75"/>
    <mergeCell ref="N75:Q75"/>
    <mergeCell ref="R75:U75"/>
    <mergeCell ref="V75:Y75"/>
    <mergeCell ref="B74:E74"/>
    <mergeCell ref="F74:I74"/>
    <mergeCell ref="J74:M74"/>
    <mergeCell ref="N74:Q74"/>
    <mergeCell ref="R74:U74"/>
    <mergeCell ref="V74:Y74"/>
    <mergeCell ref="Z68:AC68"/>
    <mergeCell ref="AD68:AG68"/>
    <mergeCell ref="AH68:AK68"/>
    <mergeCell ref="B67:E67"/>
    <mergeCell ref="F67:I67"/>
    <mergeCell ref="J67:M67"/>
    <mergeCell ref="N67:Q67"/>
    <mergeCell ref="R67:U67"/>
    <mergeCell ref="V67:Y67"/>
    <mergeCell ref="Z67:AC67"/>
    <mergeCell ref="B66:E66"/>
    <mergeCell ref="F66:I66"/>
    <mergeCell ref="F70:I70"/>
    <mergeCell ref="J70:M70"/>
    <mergeCell ref="N70:Q70"/>
    <mergeCell ref="R70:U70"/>
    <mergeCell ref="V70:Y70"/>
    <mergeCell ref="B65:E65"/>
    <mergeCell ref="AL66:AO66"/>
    <mergeCell ref="J65:M65"/>
    <mergeCell ref="N65:Q65"/>
    <mergeCell ref="R65:U65"/>
    <mergeCell ref="V65:Y65"/>
    <mergeCell ref="Z65:AC65"/>
    <mergeCell ref="AD65:AG65"/>
    <mergeCell ref="F65:I65"/>
    <mergeCell ref="AH65:AK65"/>
    <mergeCell ref="AH66:AK66"/>
    <mergeCell ref="N69:Q69"/>
    <mergeCell ref="R69:U69"/>
    <mergeCell ref="V69:Y69"/>
    <mergeCell ref="Z69:AC69"/>
    <mergeCell ref="AD69:AG69"/>
    <mergeCell ref="AH69:AK69"/>
    <mergeCell ref="F63:I63"/>
    <mergeCell ref="F64:I64"/>
    <mergeCell ref="AL60:AO60"/>
    <mergeCell ref="AP60:AS60"/>
    <mergeCell ref="AD60:AG60"/>
    <mergeCell ref="Z60:AC60"/>
    <mergeCell ref="J60:M60"/>
    <mergeCell ref="N60:Q60"/>
    <mergeCell ref="J66:M66"/>
    <mergeCell ref="N66:Q66"/>
    <mergeCell ref="R66:U66"/>
    <mergeCell ref="V66:Y66"/>
    <mergeCell ref="Z66:AC66"/>
    <mergeCell ref="AD66:AG66"/>
    <mergeCell ref="AH61:AK61"/>
    <mergeCell ref="J64:M64"/>
    <mergeCell ref="N64:Q64"/>
    <mergeCell ref="R64:U64"/>
    <mergeCell ref="V64:Y64"/>
    <mergeCell ref="Z64:AC64"/>
    <mergeCell ref="AD64:AG64"/>
    <mergeCell ref="J63:M63"/>
    <mergeCell ref="N63:Q63"/>
    <mergeCell ref="AP51:AS51"/>
    <mergeCell ref="B51:E51"/>
    <mergeCell ref="F51:I51"/>
    <mergeCell ref="J51:M51"/>
    <mergeCell ref="N51:Q51"/>
    <mergeCell ref="R51:U51"/>
    <mergeCell ref="V51:Y51"/>
    <mergeCell ref="Z51:AC51"/>
    <mergeCell ref="AD51:AG51"/>
    <mergeCell ref="AH51:AK51"/>
    <mergeCell ref="B36:E36"/>
    <mergeCell ref="F36:I36"/>
    <mergeCell ref="J36:M36"/>
    <mergeCell ref="N36:Q36"/>
    <mergeCell ref="R36:U36"/>
    <mergeCell ref="V36:Y36"/>
    <mergeCell ref="B41:E41"/>
    <mergeCell ref="F41:I41"/>
    <mergeCell ref="J41:M41"/>
    <mergeCell ref="N41:Q41"/>
    <mergeCell ref="R41:U41"/>
    <mergeCell ref="V41:Y41"/>
    <mergeCell ref="B40:E40"/>
    <mergeCell ref="F40:I40"/>
    <mergeCell ref="J40:M40"/>
    <mergeCell ref="N40:Q40"/>
    <mergeCell ref="R40:U40"/>
    <mergeCell ref="V40:Y40"/>
    <mergeCell ref="B35:E35"/>
    <mergeCell ref="J33:M33"/>
    <mergeCell ref="N33:Q33"/>
    <mergeCell ref="R33:U33"/>
    <mergeCell ref="V33:Y33"/>
    <mergeCell ref="Z33:AC33"/>
    <mergeCell ref="AD33:AG33"/>
    <mergeCell ref="F33:I33"/>
    <mergeCell ref="Z37:AC37"/>
    <mergeCell ref="AD37:AG37"/>
    <mergeCell ref="F35:I35"/>
    <mergeCell ref="J35:M35"/>
    <mergeCell ref="N35:Q35"/>
    <mergeCell ref="R35:U35"/>
    <mergeCell ref="B34:E34"/>
    <mergeCell ref="F34:I34"/>
    <mergeCell ref="J34:M34"/>
    <mergeCell ref="N34:Q34"/>
    <mergeCell ref="B37:E37"/>
    <mergeCell ref="F37:I37"/>
    <mergeCell ref="J37:M37"/>
    <mergeCell ref="N37:Q37"/>
    <mergeCell ref="R37:U37"/>
    <mergeCell ref="V37:Y37"/>
    <mergeCell ref="B30:E30"/>
    <mergeCell ref="F30:I30"/>
    <mergeCell ref="J30:M30"/>
    <mergeCell ref="N30:Q30"/>
    <mergeCell ref="R30:U30"/>
    <mergeCell ref="V30:Y30"/>
    <mergeCell ref="AT31:AW31"/>
    <mergeCell ref="AD31:AG31"/>
    <mergeCell ref="AH31:AK31"/>
    <mergeCell ref="B31:E31"/>
    <mergeCell ref="F31:I31"/>
    <mergeCell ref="J31:M31"/>
    <mergeCell ref="N31:Q31"/>
    <mergeCell ref="R31:U31"/>
    <mergeCell ref="V31:Y31"/>
    <mergeCell ref="Z31:AC31"/>
    <mergeCell ref="Z30:AC30"/>
    <mergeCell ref="AD30:AG30"/>
    <mergeCell ref="AP30:AS30"/>
    <mergeCell ref="AP31:AS31"/>
    <mergeCell ref="B28:E28"/>
    <mergeCell ref="F28:I28"/>
    <mergeCell ref="J28:M28"/>
    <mergeCell ref="N28:Q28"/>
    <mergeCell ref="R28:U28"/>
    <mergeCell ref="V28:Y28"/>
    <mergeCell ref="Z28:AC28"/>
    <mergeCell ref="AD28:AG28"/>
    <mergeCell ref="B29:E29"/>
    <mergeCell ref="F29:I29"/>
    <mergeCell ref="J29:M29"/>
    <mergeCell ref="N29:Q29"/>
    <mergeCell ref="R29:U29"/>
    <mergeCell ref="V29:Y29"/>
    <mergeCell ref="Z29:AC29"/>
    <mergeCell ref="AD29:AG29"/>
    <mergeCell ref="AX26:BA26"/>
    <mergeCell ref="B27:E27"/>
    <mergeCell ref="F27:I27"/>
    <mergeCell ref="J27:M27"/>
    <mergeCell ref="N27:Q27"/>
    <mergeCell ref="R27:U27"/>
    <mergeCell ref="V27:Y27"/>
    <mergeCell ref="Z27:AC27"/>
    <mergeCell ref="Z26:AC26"/>
    <mergeCell ref="AD26:AG26"/>
    <mergeCell ref="AH26:AK26"/>
    <mergeCell ref="B26:E26"/>
    <mergeCell ref="F26:I26"/>
    <mergeCell ref="J26:M26"/>
    <mergeCell ref="N26:Q26"/>
    <mergeCell ref="R26:U26"/>
    <mergeCell ref="V26:Y26"/>
    <mergeCell ref="AL26:AO26"/>
    <mergeCell ref="AL27:AO27"/>
    <mergeCell ref="AH24:AO24"/>
    <mergeCell ref="B12:U12"/>
    <mergeCell ref="V12:AU12"/>
    <mergeCell ref="B13:J13"/>
    <mergeCell ref="K13:AB13"/>
    <mergeCell ref="AC13:AL13"/>
    <mergeCell ref="AM13:AU13"/>
    <mergeCell ref="AP27:AS27"/>
    <mergeCell ref="D17:Q17"/>
    <mergeCell ref="F18:S18"/>
    <mergeCell ref="B21:J21"/>
    <mergeCell ref="K21:P21"/>
    <mergeCell ref="AD27:AG27"/>
    <mergeCell ref="AH27:AK27"/>
    <mergeCell ref="N24:Q24"/>
    <mergeCell ref="R24:U24"/>
    <mergeCell ref="V24:Y24"/>
    <mergeCell ref="B9:AU9"/>
    <mergeCell ref="B10:J10"/>
    <mergeCell ref="K10:AD10"/>
    <mergeCell ref="AE10:AI10"/>
    <mergeCell ref="AJ10:AU10"/>
    <mergeCell ref="B11:U11"/>
    <mergeCell ref="V11:AU11"/>
    <mergeCell ref="AL25:AO25"/>
    <mergeCell ref="B25:E25"/>
    <mergeCell ref="F25:I25"/>
    <mergeCell ref="J25:M25"/>
    <mergeCell ref="N25:Q25"/>
    <mergeCell ref="R25:U25"/>
    <mergeCell ref="V25:Y25"/>
    <mergeCell ref="Z25:AC25"/>
    <mergeCell ref="AD25:AG25"/>
    <mergeCell ref="AH25:AK25"/>
    <mergeCell ref="Z24:AC24"/>
    <mergeCell ref="AD24:AG24"/>
    <mergeCell ref="B22:J22"/>
    <mergeCell ref="K22:P22"/>
    <mergeCell ref="AP25:AS25"/>
    <mergeCell ref="AT25:AW25"/>
    <mergeCell ref="AP24:AW24"/>
    <mergeCell ref="AX24:BE24"/>
    <mergeCell ref="AP26:AS26"/>
    <mergeCell ref="BB87:BE87"/>
    <mergeCell ref="AT87:AW87"/>
    <mergeCell ref="BJ87:BM87"/>
    <mergeCell ref="AP80:AS80"/>
    <mergeCell ref="BJ80:BM80"/>
    <mergeCell ref="BF80:BI80"/>
    <mergeCell ref="BB80:BE80"/>
    <mergeCell ref="AX81:BA81"/>
    <mergeCell ref="AT81:AW81"/>
    <mergeCell ref="AP81:AS81"/>
    <mergeCell ref="BJ81:BM81"/>
    <mergeCell ref="BF81:BI81"/>
    <mergeCell ref="BB81:BE81"/>
    <mergeCell ref="AT80:AW80"/>
    <mergeCell ref="AX80:BA80"/>
    <mergeCell ref="BB83:BE83"/>
    <mergeCell ref="BF83:BI83"/>
    <mergeCell ref="BJ83:BM83"/>
    <mergeCell ref="BB86:BE86"/>
    <mergeCell ref="AP43:AS43"/>
    <mergeCell ref="AX71:BA71"/>
    <mergeCell ref="AX70:BA70"/>
    <mergeCell ref="AX25:BA25"/>
    <mergeCell ref="AT26:AW26"/>
    <mergeCell ref="AX61:BA61"/>
    <mergeCell ref="AH73:AO74"/>
    <mergeCell ref="AP73:AW74"/>
    <mergeCell ref="AX73:BE74"/>
    <mergeCell ref="AT51:AW51"/>
    <mergeCell ref="AX51:BA51"/>
    <mergeCell ref="BB51:BE51"/>
    <mergeCell ref="AL53:AO53"/>
    <mergeCell ref="AT53:AW53"/>
    <mergeCell ref="BB53:BE53"/>
    <mergeCell ref="AH28:AK28"/>
    <mergeCell ref="AH29:AK29"/>
    <mergeCell ref="AH30:AK30"/>
    <mergeCell ref="AH37:AK37"/>
    <mergeCell ref="AL36:AO36"/>
    <mergeCell ref="AH33:AK33"/>
    <mergeCell ref="AH50:AK50"/>
    <mergeCell ref="AL50:AO50"/>
    <mergeCell ref="AP41:AS41"/>
    <mergeCell ref="AT41:AW41"/>
    <mergeCell ref="AX41:BA41"/>
    <mergeCell ref="BB41:BE41"/>
    <mergeCell ref="BF73:BM74"/>
    <mergeCell ref="AH80:AK80"/>
    <mergeCell ref="AH81:AK81"/>
    <mergeCell ref="AL80:AO80"/>
    <mergeCell ref="AL81:AO81"/>
    <mergeCell ref="AL87:AO87"/>
    <mergeCell ref="W8:Y8"/>
    <mergeCell ref="AL79:AO79"/>
    <mergeCell ref="AX78:BA78"/>
    <mergeCell ref="BJ78:BM78"/>
    <mergeCell ref="BF78:BI78"/>
    <mergeCell ref="BB78:BE78"/>
    <mergeCell ref="BJ77:BM77"/>
    <mergeCell ref="BF77:BI77"/>
    <mergeCell ref="BB77:BE77"/>
    <mergeCell ref="BB79:BE79"/>
    <mergeCell ref="AH79:AK79"/>
    <mergeCell ref="BJ79:BM79"/>
    <mergeCell ref="BF79:BI79"/>
    <mergeCell ref="BJ76:BM76"/>
    <mergeCell ref="BJ75:BM75"/>
    <mergeCell ref="B23:AW23"/>
    <mergeCell ref="B15:O15"/>
    <mergeCell ref="C16:P16"/>
    <mergeCell ref="F107:I107"/>
    <mergeCell ref="F108:I108"/>
    <mergeCell ref="F109:I109"/>
    <mergeCell ref="AX79:BA79"/>
    <mergeCell ref="AT79:AW79"/>
    <mergeCell ref="AP79:AS79"/>
    <mergeCell ref="N99:Q99"/>
    <mergeCell ref="N100:Q100"/>
    <mergeCell ref="N101:Q101"/>
    <mergeCell ref="N102:Q102"/>
    <mergeCell ref="N103:Q103"/>
    <mergeCell ref="N104:Q104"/>
    <mergeCell ref="V99:Y99"/>
    <mergeCell ref="V100:Y100"/>
    <mergeCell ref="V101:Y101"/>
    <mergeCell ref="V102:Y102"/>
    <mergeCell ref="V103:Y103"/>
    <mergeCell ref="V104:Y104"/>
    <mergeCell ref="Z100:BA100"/>
    <mergeCell ref="Z101:BA101"/>
    <mergeCell ref="B88:H88"/>
    <mergeCell ref="B89:C89"/>
    <mergeCell ref="D89:AB89"/>
    <mergeCell ref="B90:C90"/>
    <mergeCell ref="BF41:BI41"/>
    <mergeCell ref="BJ41:BM41"/>
    <mergeCell ref="Z40:AC40"/>
    <mergeCell ref="AD40:AG40"/>
    <mergeCell ref="BF42:BI42"/>
    <mergeCell ref="BJ42:BM42"/>
    <mergeCell ref="AH42:AK42"/>
    <mergeCell ref="BB43:BE43"/>
    <mergeCell ref="BF43:BI43"/>
    <mergeCell ref="BJ43:BM43"/>
    <mergeCell ref="B42:E42"/>
    <mergeCell ref="F42:I42"/>
    <mergeCell ref="J42:M42"/>
    <mergeCell ref="N42:Q42"/>
    <mergeCell ref="R42:U42"/>
    <mergeCell ref="AD42:AG42"/>
    <mergeCell ref="AT42:AW42"/>
    <mergeCell ref="AX42:BA42"/>
    <mergeCell ref="BB42:BE42"/>
    <mergeCell ref="B43:E43"/>
    <mergeCell ref="F43:I43"/>
    <mergeCell ref="J43:M43"/>
    <mergeCell ref="N43:Q43"/>
    <mergeCell ref="R43:U43"/>
    <mergeCell ref="V43:Y43"/>
    <mergeCell ref="Z43:AC43"/>
    <mergeCell ref="AT43:AW43"/>
    <mergeCell ref="AX43:BA43"/>
    <mergeCell ref="BJ44:BM44"/>
    <mergeCell ref="B45:E45"/>
    <mergeCell ref="F45:I45"/>
    <mergeCell ref="J45:M45"/>
    <mergeCell ref="Z45:AC45"/>
    <mergeCell ref="AD45:AG45"/>
    <mergeCell ref="AH45:AK45"/>
    <mergeCell ref="AL45:AO45"/>
    <mergeCell ref="AP45:AS45"/>
    <mergeCell ref="AT45:AW45"/>
    <mergeCell ref="AX45:BA45"/>
    <mergeCell ref="BB45:BE45"/>
    <mergeCell ref="BF45:BI45"/>
    <mergeCell ref="BJ45:BM45"/>
    <mergeCell ref="B44:E44"/>
    <mergeCell ref="F44:I44"/>
    <mergeCell ref="R44:U44"/>
    <mergeCell ref="V44:Y44"/>
    <mergeCell ref="Z44:AC44"/>
    <mergeCell ref="AT44:AW44"/>
    <mergeCell ref="AX44:BA44"/>
    <mergeCell ref="BB44:BE44"/>
    <mergeCell ref="BF44:BI44"/>
    <mergeCell ref="AP44:AS44"/>
    <mergeCell ref="BJ46:BM46"/>
    <mergeCell ref="B47:E47"/>
    <mergeCell ref="F47:I47"/>
    <mergeCell ref="J47:M47"/>
    <mergeCell ref="N47:Q47"/>
    <mergeCell ref="R47:U47"/>
    <mergeCell ref="V47:Y47"/>
    <mergeCell ref="Z47:AC47"/>
    <mergeCell ref="AD47:AG47"/>
    <mergeCell ref="AT47:AW47"/>
    <mergeCell ref="AX47:BA47"/>
    <mergeCell ref="BB47:BE47"/>
    <mergeCell ref="BF47:BI47"/>
    <mergeCell ref="BJ47:BM47"/>
    <mergeCell ref="B46:E46"/>
    <mergeCell ref="V46:Y46"/>
    <mergeCell ref="Z46:AC46"/>
    <mergeCell ref="AD46:AG46"/>
    <mergeCell ref="AH46:AK46"/>
    <mergeCell ref="AT46:AW46"/>
    <mergeCell ref="AX46:BA46"/>
    <mergeCell ref="BB46:BE46"/>
    <mergeCell ref="BF46:BI46"/>
    <mergeCell ref="AL46:AO46"/>
    <mergeCell ref="R48:U48"/>
    <mergeCell ref="V48:Y48"/>
    <mergeCell ref="Z48:AC48"/>
    <mergeCell ref="AD48:AG48"/>
    <mergeCell ref="AT48:AW48"/>
    <mergeCell ref="AX48:BA48"/>
    <mergeCell ref="BB48:BE48"/>
    <mergeCell ref="BF48:BI48"/>
    <mergeCell ref="BJ48:BM48"/>
    <mergeCell ref="B49:E49"/>
    <mergeCell ref="F49:I49"/>
    <mergeCell ref="J49:M49"/>
    <mergeCell ref="AT49:AW49"/>
    <mergeCell ref="AX49:BA49"/>
    <mergeCell ref="BB49:BE49"/>
    <mergeCell ref="BF49:BI49"/>
    <mergeCell ref="BJ49:BM49"/>
    <mergeCell ref="Z50:AC50"/>
    <mergeCell ref="AT50:AW50"/>
    <mergeCell ref="AX50:BA50"/>
    <mergeCell ref="BB50:BE50"/>
    <mergeCell ref="BF50:BI50"/>
    <mergeCell ref="BJ50:BM50"/>
    <mergeCell ref="AD50:AG50"/>
    <mergeCell ref="AP50:AS50"/>
    <mergeCell ref="B50:E50"/>
    <mergeCell ref="F50:I50"/>
    <mergeCell ref="J50:M50"/>
    <mergeCell ref="N50:Q50"/>
    <mergeCell ref="R50:U50"/>
    <mergeCell ref="V50:Y50"/>
    <mergeCell ref="BJ53:BM53"/>
    <mergeCell ref="R39:AG39"/>
    <mergeCell ref="B52:E52"/>
    <mergeCell ref="F52:I52"/>
    <mergeCell ref="J52:M52"/>
    <mergeCell ref="N52:Q52"/>
    <mergeCell ref="R52:U52"/>
    <mergeCell ref="V52:Y52"/>
    <mergeCell ref="Z52:AC52"/>
    <mergeCell ref="AD52:AG52"/>
    <mergeCell ref="AH52:AK52"/>
    <mergeCell ref="BF51:BI51"/>
    <mergeCell ref="BJ51:BM51"/>
    <mergeCell ref="AL52:AO52"/>
    <mergeCell ref="AT52:AW52"/>
    <mergeCell ref="BB52:BE52"/>
    <mergeCell ref="BJ52:BM52"/>
    <mergeCell ref="AH39:AO40"/>
    <mergeCell ref="AP39:AW40"/>
    <mergeCell ref="AX39:BE40"/>
    <mergeCell ref="BF39:BM40"/>
    <mergeCell ref="AP52:AS52"/>
    <mergeCell ref="AX52:BA52"/>
    <mergeCell ref="BF52:BI52"/>
  </mergeCells>
  <phoneticPr fontId="6" type="noConversion"/>
  <pageMargins left="0.7" right="0.7" top="0.75" bottom="0.75" header="0.3" footer="0.3"/>
  <pageSetup orientation="portrait" r:id="rId2"/>
  <ignoredErrors>
    <ignoredError sqref="AM25:AO25" formulaRange="1"/>
  </ignoredError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'LISTA DESPLEGABLE'!$A$2:$A$7</xm:f>
          </x14:formula1>
          <xm:sqref>K22:P22 K56:P56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CL113"/>
  <sheetViews>
    <sheetView zoomScale="55" zoomScaleNormal="55" workbookViewId="0">
      <selection activeCell="BH72" sqref="BH72"/>
    </sheetView>
  </sheetViews>
  <sheetFormatPr baseColWidth="10" defaultColWidth="4.85546875" defaultRowHeight="15" x14ac:dyDescent="0.25"/>
  <cols>
    <col min="26" max="26" width="20.42578125" customWidth="1"/>
  </cols>
  <sheetData>
    <row r="2" spans="2:48" x14ac:dyDescent="0.25">
      <c r="B2" s="116"/>
      <c r="C2" s="116"/>
      <c r="D2" s="116"/>
      <c r="E2" s="116"/>
      <c r="F2" s="116"/>
      <c r="G2" s="116"/>
      <c r="H2" s="116"/>
      <c r="I2" s="116"/>
      <c r="J2" s="120" t="s">
        <v>291</v>
      </c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1" t="s">
        <v>0</v>
      </c>
      <c r="AR2" s="122"/>
      <c r="AS2" s="122"/>
      <c r="AT2" s="122"/>
      <c r="AU2" s="122"/>
      <c r="AV2" s="123"/>
    </row>
    <row r="3" spans="2:48" x14ac:dyDescent="0.25">
      <c r="B3" s="116"/>
      <c r="C3" s="116"/>
      <c r="D3" s="116"/>
      <c r="E3" s="116"/>
      <c r="F3" s="116"/>
      <c r="G3" s="116"/>
      <c r="H3" s="116"/>
      <c r="I3" s="116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17" t="s">
        <v>383</v>
      </c>
      <c r="AR3" s="118"/>
      <c r="AS3" s="118"/>
      <c r="AT3" s="118"/>
      <c r="AU3" s="118"/>
      <c r="AV3" s="119"/>
    </row>
    <row r="4" spans="2:48" x14ac:dyDescent="0.25">
      <c r="B4" s="116"/>
      <c r="C4" s="116"/>
      <c r="D4" s="116"/>
      <c r="E4" s="116"/>
      <c r="F4" s="116"/>
      <c r="G4" s="116"/>
      <c r="H4" s="116"/>
      <c r="I4" s="116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1" t="s">
        <v>1</v>
      </c>
      <c r="AR4" s="122"/>
      <c r="AS4" s="122"/>
      <c r="AT4" s="122"/>
      <c r="AU4" s="122"/>
      <c r="AV4" s="123"/>
    </row>
    <row r="5" spans="2:48" x14ac:dyDescent="0.25">
      <c r="B5" s="116"/>
      <c r="C5" s="116"/>
      <c r="D5" s="116"/>
      <c r="E5" s="116"/>
      <c r="F5" s="116"/>
      <c r="G5" s="116"/>
      <c r="H5" s="116"/>
      <c r="I5" s="116"/>
      <c r="J5" s="120" t="s">
        <v>386</v>
      </c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17" t="s">
        <v>437</v>
      </c>
      <c r="AR5" s="118"/>
      <c r="AS5" s="118"/>
      <c r="AT5" s="118"/>
      <c r="AU5" s="118"/>
      <c r="AV5" s="119"/>
    </row>
    <row r="6" spans="2:48" x14ac:dyDescent="0.25">
      <c r="B6" s="116"/>
      <c r="C6" s="116"/>
      <c r="D6" s="116"/>
      <c r="E6" s="116"/>
      <c r="F6" s="116"/>
      <c r="G6" s="116"/>
      <c r="H6" s="116"/>
      <c r="I6" s="116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1" t="s">
        <v>2</v>
      </c>
      <c r="AR6" s="122"/>
      <c r="AS6" s="122"/>
      <c r="AT6" s="122"/>
      <c r="AU6" s="122"/>
      <c r="AV6" s="123"/>
    </row>
    <row r="7" spans="2:48" x14ac:dyDescent="0.25">
      <c r="B7" s="116"/>
      <c r="C7" s="116"/>
      <c r="D7" s="116"/>
      <c r="E7" s="116"/>
      <c r="F7" s="116"/>
      <c r="G7" s="116"/>
      <c r="H7" s="116"/>
      <c r="I7" s="116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17" t="s">
        <v>313</v>
      </c>
      <c r="AR7" s="118"/>
      <c r="AS7" s="118"/>
      <c r="AT7" s="118"/>
      <c r="AU7" s="118"/>
      <c r="AV7" s="119"/>
    </row>
    <row r="8" spans="2:48" x14ac:dyDescent="0.25">
      <c r="W8" t="s">
        <v>436</v>
      </c>
    </row>
    <row r="9" spans="2:48" x14ac:dyDescent="0.25">
      <c r="B9" s="138" t="s">
        <v>94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40"/>
    </row>
    <row r="10" spans="2:48" x14ac:dyDescent="0.25">
      <c r="B10" s="110" t="s">
        <v>3</v>
      </c>
      <c r="C10" s="110"/>
      <c r="D10" s="110"/>
      <c r="E10" s="110"/>
      <c r="F10" s="110"/>
      <c r="G10" s="110"/>
      <c r="H10" s="110"/>
      <c r="I10" s="110"/>
      <c r="J10" s="110"/>
      <c r="K10" s="111" t="s">
        <v>438</v>
      </c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0" t="s">
        <v>4</v>
      </c>
      <c r="AG10" s="110"/>
      <c r="AH10" s="110"/>
      <c r="AI10" s="110"/>
      <c r="AJ10" s="110"/>
      <c r="AK10" s="111" t="s">
        <v>439</v>
      </c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</row>
    <row r="11" spans="2:48" x14ac:dyDescent="0.25">
      <c r="B11" s="110" t="s">
        <v>5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2" t="s">
        <v>440</v>
      </c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</row>
    <row r="12" spans="2:48" x14ac:dyDescent="0.25">
      <c r="B12" s="110" t="s">
        <v>6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2" t="s">
        <v>441</v>
      </c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</row>
    <row r="13" spans="2:48" x14ac:dyDescent="0.25">
      <c r="B13" s="110" t="s">
        <v>33</v>
      </c>
      <c r="C13" s="110"/>
      <c r="D13" s="110"/>
      <c r="E13" s="110"/>
      <c r="F13" s="110"/>
      <c r="G13" s="110"/>
      <c r="H13" s="110"/>
      <c r="I13" s="110"/>
      <c r="J13" s="110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0" t="s">
        <v>34</v>
      </c>
      <c r="AE13" s="110"/>
      <c r="AF13" s="110"/>
      <c r="AG13" s="110"/>
      <c r="AH13" s="110"/>
      <c r="AI13" s="110"/>
      <c r="AJ13" s="110"/>
      <c r="AK13" s="110"/>
      <c r="AL13" s="110"/>
      <c r="AM13" s="110"/>
      <c r="AN13" s="112">
        <v>2021</v>
      </c>
      <c r="AO13" s="112"/>
      <c r="AP13" s="112"/>
      <c r="AQ13" s="112"/>
      <c r="AR13" s="112"/>
      <c r="AS13" s="112"/>
      <c r="AT13" s="112"/>
      <c r="AU13" s="112"/>
      <c r="AV13" s="112"/>
    </row>
    <row r="15" spans="2:48" x14ac:dyDescent="0.25">
      <c r="B15" s="143" t="s">
        <v>7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</row>
    <row r="16" spans="2:48" x14ac:dyDescent="0.25">
      <c r="C16" s="104" t="s">
        <v>95</v>
      </c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</row>
    <row r="17" spans="1:62" x14ac:dyDescent="0.25">
      <c r="F17" s="145" t="s">
        <v>8</v>
      </c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04"/>
      <c r="R17" s="104"/>
      <c r="S17" s="104"/>
    </row>
    <row r="18" spans="1:62" x14ac:dyDescent="0.25">
      <c r="G18" s="104" t="s">
        <v>123</v>
      </c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</row>
    <row r="20" spans="1:62" x14ac:dyDescent="0.25">
      <c r="B20" s="143" t="s">
        <v>33</v>
      </c>
      <c r="C20" s="143"/>
      <c r="D20" s="143"/>
      <c r="E20" s="143"/>
      <c r="F20" s="143"/>
      <c r="G20" s="143"/>
      <c r="H20" s="143"/>
      <c r="I20" s="143"/>
      <c r="J20" s="143"/>
      <c r="K20" s="116"/>
      <c r="L20" s="116"/>
      <c r="M20" s="116"/>
      <c r="N20" s="116"/>
      <c r="O20" s="116"/>
      <c r="P20" s="116"/>
    </row>
    <row r="21" spans="1:62" x14ac:dyDescent="0.25">
      <c r="B21" s="142" t="s">
        <v>79</v>
      </c>
      <c r="C21" s="142"/>
      <c r="D21" s="142"/>
      <c r="E21" s="142"/>
      <c r="F21" s="142"/>
      <c r="G21" s="142"/>
      <c r="H21" s="142"/>
      <c r="I21" s="142"/>
      <c r="J21" s="142"/>
      <c r="K21" s="112"/>
      <c r="L21" s="112"/>
      <c r="M21" s="112"/>
      <c r="N21" s="112"/>
      <c r="O21" s="112"/>
      <c r="P21" s="112"/>
    </row>
    <row r="22" spans="1:62" ht="15" customHeight="1" x14ac:dyDescent="0.25">
      <c r="B22" s="138" t="s">
        <v>337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40"/>
    </row>
    <row r="23" spans="1:62" ht="15" customHeight="1" x14ac:dyDescent="0.25">
      <c r="B23" s="146" t="s">
        <v>87</v>
      </c>
      <c r="C23" s="146"/>
      <c r="D23" s="146"/>
      <c r="E23" s="146"/>
      <c r="F23" s="138" t="s">
        <v>98</v>
      </c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40"/>
      <c r="Z23" s="54"/>
      <c r="AA23" s="143" t="s">
        <v>101</v>
      </c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38" t="s">
        <v>107</v>
      </c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</row>
    <row r="24" spans="1:62" ht="30.75" customHeight="1" x14ac:dyDescent="0.25">
      <c r="B24" s="146"/>
      <c r="C24" s="146"/>
      <c r="D24" s="146"/>
      <c r="E24" s="146"/>
      <c r="F24" s="106" t="s">
        <v>346</v>
      </c>
      <c r="G24" s="106"/>
      <c r="H24" s="106"/>
      <c r="I24" s="106"/>
      <c r="J24" s="106" t="s">
        <v>96</v>
      </c>
      <c r="K24" s="106"/>
      <c r="L24" s="106"/>
      <c r="M24" s="106"/>
      <c r="N24" s="106" t="s">
        <v>97</v>
      </c>
      <c r="O24" s="106"/>
      <c r="P24" s="106"/>
      <c r="Q24" s="106"/>
      <c r="R24" s="106" t="s">
        <v>108</v>
      </c>
      <c r="S24" s="106"/>
      <c r="T24" s="106"/>
      <c r="U24" s="106"/>
      <c r="V24" s="106" t="s">
        <v>111</v>
      </c>
      <c r="W24" s="106"/>
      <c r="X24" s="106"/>
      <c r="Y24" s="106"/>
      <c r="Z24" s="51" t="s">
        <v>100</v>
      </c>
      <c r="AA24" s="77" t="s">
        <v>99</v>
      </c>
      <c r="AB24" s="78"/>
      <c r="AC24" s="78"/>
      <c r="AD24" s="79"/>
      <c r="AE24" s="77" t="s">
        <v>102</v>
      </c>
      <c r="AF24" s="78"/>
      <c r="AG24" s="78"/>
      <c r="AH24" s="79"/>
      <c r="AI24" s="77" t="s">
        <v>109</v>
      </c>
      <c r="AJ24" s="78"/>
      <c r="AK24" s="78"/>
      <c r="AL24" s="79"/>
      <c r="AM24" s="77" t="s">
        <v>103</v>
      </c>
      <c r="AN24" s="78"/>
      <c r="AO24" s="78"/>
      <c r="AP24" s="79"/>
      <c r="AQ24" s="77" t="s">
        <v>104</v>
      </c>
      <c r="AR24" s="78"/>
      <c r="AS24" s="78"/>
      <c r="AT24" s="79"/>
      <c r="AU24" s="77" t="s">
        <v>400</v>
      </c>
      <c r="AV24" s="78"/>
      <c r="AW24" s="78"/>
      <c r="AX24" s="79"/>
      <c r="AY24" s="106" t="s">
        <v>105</v>
      </c>
      <c r="AZ24" s="106"/>
      <c r="BA24" s="106"/>
      <c r="BB24" s="106"/>
      <c r="BC24" s="106" t="s">
        <v>106</v>
      </c>
      <c r="BD24" s="106"/>
      <c r="BE24" s="106"/>
      <c r="BF24" s="106"/>
    </row>
    <row r="25" spans="1:62" ht="15" customHeight="1" x14ac:dyDescent="0.25">
      <c r="B25" s="106" t="s">
        <v>14</v>
      </c>
      <c r="C25" s="106"/>
      <c r="D25" s="106"/>
      <c r="E25" s="106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55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</row>
    <row r="26" spans="1:62" s="61" customFormat="1" ht="15" customHeight="1" x14ac:dyDescent="0.25">
      <c r="A26"/>
      <c r="B26" s="106" t="s">
        <v>15</v>
      </c>
      <c r="C26" s="106"/>
      <c r="D26" s="106"/>
      <c r="E26" s="106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55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/>
      <c r="BH26"/>
      <c r="BI26"/>
      <c r="BJ26"/>
    </row>
    <row r="27" spans="1:62" s="61" customFormat="1" ht="15" customHeight="1" x14ac:dyDescent="0.25">
      <c r="A27"/>
      <c r="B27" s="106" t="s">
        <v>16</v>
      </c>
      <c r="C27" s="106"/>
      <c r="D27" s="106"/>
      <c r="E27" s="106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55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/>
      <c r="BH27"/>
      <c r="BI27"/>
      <c r="BJ27"/>
    </row>
    <row r="28" spans="1:62" s="61" customFormat="1" ht="15" customHeight="1" x14ac:dyDescent="0.25">
      <c r="A28"/>
      <c r="B28" s="106" t="s">
        <v>17</v>
      </c>
      <c r="C28" s="106"/>
      <c r="D28" s="106"/>
      <c r="E28" s="106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55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/>
      <c r="BH28"/>
      <c r="BI28"/>
      <c r="BJ28"/>
    </row>
    <row r="29" spans="1:62" s="61" customFormat="1" ht="15" customHeight="1" x14ac:dyDescent="0.25">
      <c r="A29"/>
      <c r="B29" s="106" t="s">
        <v>18</v>
      </c>
      <c r="C29" s="106"/>
      <c r="D29" s="106"/>
      <c r="E29" s="106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55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/>
      <c r="BH29"/>
      <c r="BI29"/>
      <c r="BJ29"/>
    </row>
    <row r="30" spans="1:62" s="61" customFormat="1" ht="15" customHeight="1" x14ac:dyDescent="0.25">
      <c r="A30"/>
      <c r="B30" s="106" t="s">
        <v>19</v>
      </c>
      <c r="C30" s="106"/>
      <c r="D30" s="106"/>
      <c r="E30" s="106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55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/>
      <c r="BH30"/>
      <c r="BI30"/>
      <c r="BJ30"/>
    </row>
    <row r="31" spans="1:62" s="61" customFormat="1" ht="15" customHeight="1" x14ac:dyDescent="0.25">
      <c r="A31"/>
      <c r="B31" s="106" t="s">
        <v>20</v>
      </c>
      <c r="C31" s="106"/>
      <c r="D31" s="106"/>
      <c r="E31" s="106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55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/>
      <c r="BH31"/>
      <c r="BI31"/>
      <c r="BJ31"/>
    </row>
    <row r="32" spans="1:62" s="61" customFormat="1" ht="15" customHeight="1" x14ac:dyDescent="0.25">
      <c r="A32"/>
      <c r="B32" s="106" t="s">
        <v>21</v>
      </c>
      <c r="C32" s="106"/>
      <c r="D32" s="106"/>
      <c r="E32" s="106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55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/>
      <c r="BH32"/>
      <c r="BI32"/>
      <c r="BJ32"/>
    </row>
    <row r="33" spans="1:62" s="61" customFormat="1" ht="15" customHeight="1" x14ac:dyDescent="0.25">
      <c r="A33"/>
      <c r="B33" s="106" t="s">
        <v>22</v>
      </c>
      <c r="C33" s="106"/>
      <c r="D33" s="106"/>
      <c r="E33" s="106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55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/>
      <c r="BH33"/>
      <c r="BI33"/>
      <c r="BJ33"/>
    </row>
    <row r="34" spans="1:62" s="61" customFormat="1" ht="15" customHeight="1" x14ac:dyDescent="0.25">
      <c r="A34"/>
      <c r="B34" s="106" t="s">
        <v>23</v>
      </c>
      <c r="C34" s="106"/>
      <c r="D34" s="106"/>
      <c r="E34" s="106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55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/>
      <c r="BH34"/>
      <c r="BI34"/>
      <c r="BJ34"/>
    </row>
    <row r="35" spans="1:62" s="61" customFormat="1" ht="15" customHeight="1" x14ac:dyDescent="0.25">
      <c r="A35"/>
      <c r="B35" s="106" t="s">
        <v>24</v>
      </c>
      <c r="C35" s="106"/>
      <c r="D35" s="106"/>
      <c r="E35" s="106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55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/>
      <c r="BH35"/>
      <c r="BI35"/>
      <c r="BJ35"/>
    </row>
    <row r="36" spans="1:62" s="61" customFormat="1" ht="15" customHeight="1" x14ac:dyDescent="0.25">
      <c r="A36"/>
      <c r="B36" s="106" t="s">
        <v>25</v>
      </c>
      <c r="C36" s="106"/>
      <c r="D36" s="106"/>
      <c r="E36" s="106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55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/>
      <c r="BH36"/>
      <c r="BI36"/>
      <c r="BJ36"/>
    </row>
    <row r="37" spans="1:62" s="61" customFormat="1" ht="15" customHeight="1" x14ac:dyDescent="0.25">
      <c r="A37"/>
      <c r="B37" s="106" t="s">
        <v>42</v>
      </c>
      <c r="C37" s="106"/>
      <c r="D37" s="106"/>
      <c r="E37" s="106"/>
      <c r="F37" s="148">
        <f>SUM(F25:I36)</f>
        <v>0</v>
      </c>
      <c r="G37" s="148"/>
      <c r="H37" s="148"/>
      <c r="I37" s="148"/>
      <c r="J37" s="148">
        <f t="shared" ref="J37" si="0">SUM(J25:M36)</f>
        <v>0</v>
      </c>
      <c r="K37" s="148"/>
      <c r="L37" s="148"/>
      <c r="M37" s="148"/>
      <c r="N37" s="148">
        <f t="shared" ref="N37" si="1">SUM(N25:Q36)</f>
        <v>0</v>
      </c>
      <c r="O37" s="148"/>
      <c r="P37" s="148"/>
      <c r="Q37" s="148"/>
      <c r="R37" s="148">
        <f t="shared" ref="R37" si="2">SUM(R25:U36)</f>
        <v>0</v>
      </c>
      <c r="S37" s="148"/>
      <c r="T37" s="148"/>
      <c r="U37" s="148"/>
      <c r="V37" s="148">
        <f t="shared" ref="V37" si="3">SUM(V25:Y36)</f>
        <v>0</v>
      </c>
      <c r="W37" s="148"/>
      <c r="X37" s="148"/>
      <c r="Y37" s="148"/>
      <c r="Z37" s="56"/>
      <c r="AA37" s="148">
        <f t="shared" ref="AA37" si="4">SUM(AA25:AD36)</f>
        <v>0</v>
      </c>
      <c r="AB37" s="148"/>
      <c r="AC37" s="148"/>
      <c r="AD37" s="148"/>
      <c r="AE37" s="148">
        <f t="shared" ref="AE37" si="5">SUM(AE25:AH36)</f>
        <v>0</v>
      </c>
      <c r="AF37" s="148"/>
      <c r="AG37" s="148"/>
      <c r="AH37" s="148"/>
      <c r="AI37" s="148">
        <f t="shared" ref="AI37" si="6">SUM(AI25:AL36)</f>
        <v>0</v>
      </c>
      <c r="AJ37" s="148"/>
      <c r="AK37" s="148"/>
      <c r="AL37" s="148"/>
      <c r="AM37" s="148">
        <f t="shared" ref="AM37" si="7">SUM(AM25:AP36)</f>
        <v>0</v>
      </c>
      <c r="AN37" s="148"/>
      <c r="AO37" s="148"/>
      <c r="AP37" s="148"/>
      <c r="AQ37" s="148">
        <f t="shared" ref="AQ37" si="8">SUM(AQ25:AT36)</f>
        <v>0</v>
      </c>
      <c r="AR37" s="148"/>
      <c r="AS37" s="148"/>
      <c r="AT37" s="148"/>
      <c r="AU37" s="148">
        <f t="shared" ref="AU37" si="9">SUM(AU25:AX36)</f>
        <v>0</v>
      </c>
      <c r="AV37" s="148"/>
      <c r="AW37" s="148"/>
      <c r="AX37" s="148"/>
      <c r="AY37" s="148">
        <f t="shared" ref="AY37" si="10">SUM(AY25:BB36)</f>
        <v>0</v>
      </c>
      <c r="AZ37" s="148"/>
      <c r="BA37" s="148"/>
      <c r="BB37" s="148"/>
      <c r="BC37" s="148">
        <f t="shared" ref="BC37" si="11">SUM(BC25:BF36)</f>
        <v>0</v>
      </c>
      <c r="BD37" s="148"/>
      <c r="BE37" s="148"/>
      <c r="BF37" s="148"/>
      <c r="BG37"/>
      <c r="BH37"/>
      <c r="BI37"/>
      <c r="BJ37"/>
    </row>
    <row r="39" spans="1:62" ht="15" customHeight="1" x14ac:dyDescent="0.25">
      <c r="B39" s="138" t="s">
        <v>206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40"/>
      <c r="Z39" s="28"/>
      <c r="AA39" s="86" t="s">
        <v>115</v>
      </c>
      <c r="AB39" s="87"/>
      <c r="AC39" s="87"/>
      <c r="AD39" s="87"/>
      <c r="AE39" s="87"/>
      <c r="AF39" s="87"/>
      <c r="AG39" s="87"/>
      <c r="AH39" s="88"/>
      <c r="AI39" s="86" t="s">
        <v>401</v>
      </c>
      <c r="AJ39" s="87"/>
      <c r="AK39" s="87"/>
      <c r="AL39" s="87"/>
      <c r="AM39" s="87"/>
      <c r="AN39" s="87"/>
      <c r="AO39" s="87"/>
      <c r="AP39" s="88"/>
      <c r="AQ39" s="86" t="s">
        <v>121</v>
      </c>
      <c r="AR39" s="87"/>
      <c r="AS39" s="87"/>
      <c r="AT39" s="87"/>
      <c r="AU39" s="87"/>
      <c r="AV39" s="87"/>
      <c r="AW39" s="87"/>
      <c r="AX39" s="88"/>
    </row>
    <row r="40" spans="1:62" ht="60" customHeight="1" x14ac:dyDescent="0.25">
      <c r="B40" s="149" t="s">
        <v>87</v>
      </c>
      <c r="C40" s="150"/>
      <c r="D40" s="150"/>
      <c r="E40" s="151"/>
      <c r="F40" s="77" t="s">
        <v>124</v>
      </c>
      <c r="G40" s="78"/>
      <c r="H40" s="78"/>
      <c r="I40" s="79"/>
      <c r="J40" s="77" t="s">
        <v>40</v>
      </c>
      <c r="K40" s="78"/>
      <c r="L40" s="78"/>
      <c r="M40" s="79"/>
      <c r="N40" s="77" t="s">
        <v>27</v>
      </c>
      <c r="O40" s="78"/>
      <c r="P40" s="78"/>
      <c r="Q40" s="79"/>
      <c r="R40" s="77" t="s">
        <v>116</v>
      </c>
      <c r="S40" s="78"/>
      <c r="T40" s="78"/>
      <c r="U40" s="79"/>
      <c r="V40" s="77" t="s">
        <v>347</v>
      </c>
      <c r="W40" s="78"/>
      <c r="X40" s="78"/>
      <c r="Y40" s="79"/>
      <c r="Z40" s="57" t="s">
        <v>369</v>
      </c>
      <c r="AA40" s="89"/>
      <c r="AB40" s="90"/>
      <c r="AC40" s="90"/>
      <c r="AD40" s="90"/>
      <c r="AE40" s="90"/>
      <c r="AF40" s="90"/>
      <c r="AG40" s="90"/>
      <c r="AH40" s="91"/>
      <c r="AI40" s="89"/>
      <c r="AJ40" s="90"/>
      <c r="AK40" s="90"/>
      <c r="AL40" s="90"/>
      <c r="AM40" s="90"/>
      <c r="AN40" s="90"/>
      <c r="AO40" s="90"/>
      <c r="AP40" s="91"/>
      <c r="AQ40" s="89"/>
      <c r="AR40" s="90"/>
      <c r="AS40" s="90"/>
      <c r="AT40" s="90"/>
      <c r="AU40" s="90"/>
      <c r="AV40" s="90"/>
      <c r="AW40" s="90"/>
      <c r="AX40" s="91"/>
    </row>
    <row r="41" spans="1:62" x14ac:dyDescent="0.25">
      <c r="B41" s="106" t="s">
        <v>14</v>
      </c>
      <c r="C41" s="106"/>
      <c r="D41" s="106"/>
      <c r="E41" s="106"/>
      <c r="F41" s="141"/>
      <c r="G41" s="141"/>
      <c r="H41" s="141"/>
      <c r="I41" s="141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53"/>
      <c r="AA41" s="106" t="s">
        <v>14</v>
      </c>
      <c r="AB41" s="106"/>
      <c r="AC41" s="106"/>
      <c r="AD41" s="106"/>
      <c r="AE41" s="147" t="e">
        <f>(SUM(J25:Y25)/F41)</f>
        <v>#DIV/0!</v>
      </c>
      <c r="AF41" s="147"/>
      <c r="AG41" s="147"/>
      <c r="AH41" s="147"/>
      <c r="AI41" s="106" t="s">
        <v>14</v>
      </c>
      <c r="AJ41" s="106"/>
      <c r="AK41" s="106"/>
      <c r="AL41" s="106"/>
      <c r="AM41" s="147" t="e">
        <f>SUM(Z25:AX25)/SUM(J41:Z41)</f>
        <v>#DIV/0!</v>
      </c>
      <c r="AN41" s="147"/>
      <c r="AO41" s="147"/>
      <c r="AP41" s="147"/>
      <c r="AQ41" s="106" t="s">
        <v>14</v>
      </c>
      <c r="AR41" s="106"/>
      <c r="AS41" s="106"/>
      <c r="AT41" s="106"/>
      <c r="AU41" s="147">
        <f>SUM(F25:BF25)</f>
        <v>0</v>
      </c>
      <c r="AV41" s="147"/>
      <c r="AW41" s="147"/>
      <c r="AX41" s="147"/>
    </row>
    <row r="42" spans="1:62" ht="15" customHeight="1" x14ac:dyDescent="0.25">
      <c r="B42" s="106" t="s">
        <v>15</v>
      </c>
      <c r="C42" s="106"/>
      <c r="D42" s="106"/>
      <c r="E42" s="106"/>
      <c r="F42" s="141"/>
      <c r="G42" s="141"/>
      <c r="H42" s="141"/>
      <c r="I42" s="141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53"/>
      <c r="AA42" s="106" t="s">
        <v>15</v>
      </c>
      <c r="AB42" s="106"/>
      <c r="AC42" s="106"/>
      <c r="AD42" s="106"/>
      <c r="AE42" s="147" t="e">
        <f t="shared" ref="AE42:AE52" si="12">(SUM(J26:Y26)/F42)</f>
        <v>#DIV/0!</v>
      </c>
      <c r="AF42" s="147"/>
      <c r="AG42" s="147"/>
      <c r="AH42" s="147"/>
      <c r="AI42" s="106" t="s">
        <v>15</v>
      </c>
      <c r="AJ42" s="106"/>
      <c r="AK42" s="106"/>
      <c r="AL42" s="106"/>
      <c r="AM42" s="147" t="e">
        <f t="shared" ref="AM42:AM52" si="13">SUM(Z26:AX26)/SUM(J42:Z42)</f>
        <v>#DIV/0!</v>
      </c>
      <c r="AN42" s="147"/>
      <c r="AO42" s="147"/>
      <c r="AP42" s="147"/>
      <c r="AQ42" s="106" t="s">
        <v>15</v>
      </c>
      <c r="AR42" s="106"/>
      <c r="AS42" s="106"/>
      <c r="AT42" s="106"/>
      <c r="AU42" s="147">
        <f t="shared" ref="AU42:AU52" si="14">SUM(F26:BF26)</f>
        <v>0</v>
      </c>
      <c r="AV42" s="147"/>
      <c r="AW42" s="147"/>
      <c r="AX42" s="147"/>
    </row>
    <row r="43" spans="1:62" ht="15" customHeight="1" x14ac:dyDescent="0.25">
      <c r="B43" s="106" t="s">
        <v>16</v>
      </c>
      <c r="C43" s="106"/>
      <c r="D43" s="106"/>
      <c r="E43" s="106"/>
      <c r="F43" s="141"/>
      <c r="G43" s="141"/>
      <c r="H43" s="141"/>
      <c r="I43" s="141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53"/>
      <c r="AA43" s="106" t="s">
        <v>16</v>
      </c>
      <c r="AB43" s="106"/>
      <c r="AC43" s="106"/>
      <c r="AD43" s="106"/>
      <c r="AE43" s="147" t="e">
        <f t="shared" si="12"/>
        <v>#DIV/0!</v>
      </c>
      <c r="AF43" s="147"/>
      <c r="AG43" s="147"/>
      <c r="AH43" s="147"/>
      <c r="AI43" s="106" t="s">
        <v>16</v>
      </c>
      <c r="AJ43" s="106"/>
      <c r="AK43" s="106"/>
      <c r="AL43" s="106"/>
      <c r="AM43" s="147" t="e">
        <f t="shared" si="13"/>
        <v>#DIV/0!</v>
      </c>
      <c r="AN43" s="147"/>
      <c r="AO43" s="147"/>
      <c r="AP43" s="147"/>
      <c r="AQ43" s="106" t="s">
        <v>16</v>
      </c>
      <c r="AR43" s="106"/>
      <c r="AS43" s="106"/>
      <c r="AT43" s="106"/>
      <c r="AU43" s="147">
        <f t="shared" si="14"/>
        <v>0</v>
      </c>
      <c r="AV43" s="147"/>
      <c r="AW43" s="147"/>
      <c r="AX43" s="147"/>
    </row>
    <row r="44" spans="1:62" ht="15" customHeight="1" x14ac:dyDescent="0.25">
      <c r="B44" s="106" t="s">
        <v>17</v>
      </c>
      <c r="C44" s="106"/>
      <c r="D44" s="106"/>
      <c r="E44" s="106"/>
      <c r="F44" s="141"/>
      <c r="G44" s="141"/>
      <c r="H44" s="141"/>
      <c r="I44" s="141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53"/>
      <c r="AA44" s="106" t="s">
        <v>17</v>
      </c>
      <c r="AB44" s="106"/>
      <c r="AC44" s="106"/>
      <c r="AD44" s="106"/>
      <c r="AE44" s="147" t="e">
        <f t="shared" si="12"/>
        <v>#DIV/0!</v>
      </c>
      <c r="AF44" s="147"/>
      <c r="AG44" s="147"/>
      <c r="AH44" s="147"/>
      <c r="AI44" s="106" t="s">
        <v>17</v>
      </c>
      <c r="AJ44" s="106"/>
      <c r="AK44" s="106"/>
      <c r="AL44" s="106"/>
      <c r="AM44" s="147" t="e">
        <f t="shared" si="13"/>
        <v>#DIV/0!</v>
      </c>
      <c r="AN44" s="147"/>
      <c r="AO44" s="147"/>
      <c r="AP44" s="147"/>
      <c r="AQ44" s="106" t="s">
        <v>17</v>
      </c>
      <c r="AR44" s="106"/>
      <c r="AS44" s="106"/>
      <c r="AT44" s="106"/>
      <c r="AU44" s="147">
        <f t="shared" si="14"/>
        <v>0</v>
      </c>
      <c r="AV44" s="147"/>
      <c r="AW44" s="147"/>
      <c r="AX44" s="147"/>
    </row>
    <row r="45" spans="1:62" ht="15" customHeight="1" x14ac:dyDescent="0.25">
      <c r="B45" s="106" t="s">
        <v>18</v>
      </c>
      <c r="C45" s="106"/>
      <c r="D45" s="106"/>
      <c r="E45" s="106"/>
      <c r="F45" s="141"/>
      <c r="G45" s="141"/>
      <c r="H45" s="141"/>
      <c r="I45" s="141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53"/>
      <c r="AA45" s="106" t="s">
        <v>18</v>
      </c>
      <c r="AB45" s="106"/>
      <c r="AC45" s="106"/>
      <c r="AD45" s="106"/>
      <c r="AE45" s="147" t="e">
        <f t="shared" si="12"/>
        <v>#DIV/0!</v>
      </c>
      <c r="AF45" s="147"/>
      <c r="AG45" s="147"/>
      <c r="AH45" s="147"/>
      <c r="AI45" s="106" t="s">
        <v>18</v>
      </c>
      <c r="AJ45" s="106"/>
      <c r="AK45" s="106"/>
      <c r="AL45" s="106"/>
      <c r="AM45" s="147" t="e">
        <f t="shared" si="13"/>
        <v>#DIV/0!</v>
      </c>
      <c r="AN45" s="147"/>
      <c r="AO45" s="147"/>
      <c r="AP45" s="147"/>
      <c r="AQ45" s="106" t="s">
        <v>18</v>
      </c>
      <c r="AR45" s="106"/>
      <c r="AS45" s="106"/>
      <c r="AT45" s="106"/>
      <c r="AU45" s="147">
        <f t="shared" si="14"/>
        <v>0</v>
      </c>
      <c r="AV45" s="147"/>
      <c r="AW45" s="147"/>
      <c r="AX45" s="147"/>
    </row>
    <row r="46" spans="1:62" ht="15" customHeight="1" x14ac:dyDescent="0.25">
      <c r="B46" s="106" t="s">
        <v>19</v>
      </c>
      <c r="C46" s="106"/>
      <c r="D46" s="106"/>
      <c r="E46" s="106"/>
      <c r="F46" s="141"/>
      <c r="G46" s="141"/>
      <c r="H46" s="141"/>
      <c r="I46" s="141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53"/>
      <c r="AA46" s="106" t="s">
        <v>19</v>
      </c>
      <c r="AB46" s="106"/>
      <c r="AC46" s="106"/>
      <c r="AD46" s="106"/>
      <c r="AE46" s="147" t="e">
        <f t="shared" si="12"/>
        <v>#DIV/0!</v>
      </c>
      <c r="AF46" s="147"/>
      <c r="AG46" s="147"/>
      <c r="AH46" s="147"/>
      <c r="AI46" s="106" t="s">
        <v>19</v>
      </c>
      <c r="AJ46" s="106"/>
      <c r="AK46" s="106"/>
      <c r="AL46" s="106"/>
      <c r="AM46" s="147" t="e">
        <f t="shared" si="13"/>
        <v>#DIV/0!</v>
      </c>
      <c r="AN46" s="147"/>
      <c r="AO46" s="147"/>
      <c r="AP46" s="147"/>
      <c r="AQ46" s="106" t="s">
        <v>19</v>
      </c>
      <c r="AR46" s="106"/>
      <c r="AS46" s="106"/>
      <c r="AT46" s="106"/>
      <c r="AU46" s="147">
        <f t="shared" si="14"/>
        <v>0</v>
      </c>
      <c r="AV46" s="147"/>
      <c r="AW46" s="147"/>
      <c r="AX46" s="147"/>
    </row>
    <row r="47" spans="1:62" ht="15" customHeight="1" x14ac:dyDescent="0.25">
      <c r="B47" s="106" t="s">
        <v>20</v>
      </c>
      <c r="C47" s="106"/>
      <c r="D47" s="106"/>
      <c r="E47" s="106"/>
      <c r="F47" s="141"/>
      <c r="G47" s="141"/>
      <c r="H47" s="141"/>
      <c r="I47" s="141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53"/>
      <c r="AA47" s="106" t="s">
        <v>20</v>
      </c>
      <c r="AB47" s="106"/>
      <c r="AC47" s="106"/>
      <c r="AD47" s="106"/>
      <c r="AE47" s="147" t="e">
        <f t="shared" si="12"/>
        <v>#DIV/0!</v>
      </c>
      <c r="AF47" s="147"/>
      <c r="AG47" s="147"/>
      <c r="AH47" s="147"/>
      <c r="AI47" s="106" t="s">
        <v>20</v>
      </c>
      <c r="AJ47" s="106"/>
      <c r="AK47" s="106"/>
      <c r="AL47" s="106"/>
      <c r="AM47" s="147" t="e">
        <f t="shared" si="13"/>
        <v>#DIV/0!</v>
      </c>
      <c r="AN47" s="147"/>
      <c r="AO47" s="147"/>
      <c r="AP47" s="147"/>
      <c r="AQ47" s="106" t="s">
        <v>20</v>
      </c>
      <c r="AR47" s="106"/>
      <c r="AS47" s="106"/>
      <c r="AT47" s="106"/>
      <c r="AU47" s="147">
        <f t="shared" si="14"/>
        <v>0</v>
      </c>
      <c r="AV47" s="147"/>
      <c r="AW47" s="147"/>
      <c r="AX47" s="147"/>
    </row>
    <row r="48" spans="1:62" ht="15" customHeight="1" x14ac:dyDescent="0.25">
      <c r="B48" s="106" t="s">
        <v>21</v>
      </c>
      <c r="C48" s="106"/>
      <c r="D48" s="106"/>
      <c r="E48" s="106"/>
      <c r="F48" s="141"/>
      <c r="G48" s="141"/>
      <c r="H48" s="141"/>
      <c r="I48" s="141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53"/>
      <c r="AA48" s="106" t="s">
        <v>21</v>
      </c>
      <c r="AB48" s="106"/>
      <c r="AC48" s="106"/>
      <c r="AD48" s="106"/>
      <c r="AE48" s="147" t="e">
        <f t="shared" si="12"/>
        <v>#DIV/0!</v>
      </c>
      <c r="AF48" s="147"/>
      <c r="AG48" s="147"/>
      <c r="AH48" s="147"/>
      <c r="AI48" s="106" t="s">
        <v>21</v>
      </c>
      <c r="AJ48" s="106"/>
      <c r="AK48" s="106"/>
      <c r="AL48" s="106"/>
      <c r="AM48" s="147" t="e">
        <f t="shared" si="13"/>
        <v>#DIV/0!</v>
      </c>
      <c r="AN48" s="147"/>
      <c r="AO48" s="147"/>
      <c r="AP48" s="147"/>
      <c r="AQ48" s="106" t="s">
        <v>21</v>
      </c>
      <c r="AR48" s="106"/>
      <c r="AS48" s="106"/>
      <c r="AT48" s="106"/>
      <c r="AU48" s="147">
        <f t="shared" si="14"/>
        <v>0</v>
      </c>
      <c r="AV48" s="147"/>
      <c r="AW48" s="147"/>
      <c r="AX48" s="147"/>
    </row>
    <row r="49" spans="1:62" ht="15" customHeight="1" x14ac:dyDescent="0.25">
      <c r="B49" s="106" t="s">
        <v>22</v>
      </c>
      <c r="C49" s="106"/>
      <c r="D49" s="106"/>
      <c r="E49" s="106"/>
      <c r="F49" s="141"/>
      <c r="G49" s="141"/>
      <c r="H49" s="141"/>
      <c r="I49" s="141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53"/>
      <c r="AA49" s="106" t="s">
        <v>22</v>
      </c>
      <c r="AB49" s="106"/>
      <c r="AC49" s="106"/>
      <c r="AD49" s="106"/>
      <c r="AE49" s="147" t="e">
        <f t="shared" si="12"/>
        <v>#DIV/0!</v>
      </c>
      <c r="AF49" s="147"/>
      <c r="AG49" s="147"/>
      <c r="AH49" s="147"/>
      <c r="AI49" s="106" t="s">
        <v>22</v>
      </c>
      <c r="AJ49" s="106"/>
      <c r="AK49" s="106"/>
      <c r="AL49" s="106"/>
      <c r="AM49" s="147" t="e">
        <f t="shared" si="13"/>
        <v>#DIV/0!</v>
      </c>
      <c r="AN49" s="147"/>
      <c r="AO49" s="147"/>
      <c r="AP49" s="147"/>
      <c r="AQ49" s="106" t="s">
        <v>22</v>
      </c>
      <c r="AR49" s="106"/>
      <c r="AS49" s="106"/>
      <c r="AT49" s="106"/>
      <c r="AU49" s="147">
        <f t="shared" si="14"/>
        <v>0</v>
      </c>
      <c r="AV49" s="147"/>
      <c r="AW49" s="147"/>
      <c r="AX49" s="147"/>
    </row>
    <row r="50" spans="1:62" ht="15" customHeight="1" x14ac:dyDescent="0.25">
      <c r="B50" s="106" t="s">
        <v>23</v>
      </c>
      <c r="C50" s="106"/>
      <c r="D50" s="106"/>
      <c r="E50" s="106"/>
      <c r="F50" s="141"/>
      <c r="G50" s="141"/>
      <c r="H50" s="141"/>
      <c r="I50" s="141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53"/>
      <c r="AA50" s="106" t="s">
        <v>23</v>
      </c>
      <c r="AB50" s="106"/>
      <c r="AC50" s="106"/>
      <c r="AD50" s="106"/>
      <c r="AE50" s="147" t="e">
        <f t="shared" si="12"/>
        <v>#DIV/0!</v>
      </c>
      <c r="AF50" s="147"/>
      <c r="AG50" s="147"/>
      <c r="AH50" s="147"/>
      <c r="AI50" s="106" t="s">
        <v>23</v>
      </c>
      <c r="AJ50" s="106"/>
      <c r="AK50" s="106"/>
      <c r="AL50" s="106"/>
      <c r="AM50" s="147" t="e">
        <f t="shared" si="13"/>
        <v>#DIV/0!</v>
      </c>
      <c r="AN50" s="147"/>
      <c r="AO50" s="147"/>
      <c r="AP50" s="147"/>
      <c r="AQ50" s="106" t="s">
        <v>23</v>
      </c>
      <c r="AR50" s="106"/>
      <c r="AS50" s="106"/>
      <c r="AT50" s="106"/>
      <c r="AU50" s="147">
        <f t="shared" si="14"/>
        <v>0</v>
      </c>
      <c r="AV50" s="147"/>
      <c r="AW50" s="147"/>
      <c r="AX50" s="147"/>
    </row>
    <row r="51" spans="1:62" ht="15" customHeight="1" x14ac:dyDescent="0.25">
      <c r="B51" s="106" t="s">
        <v>24</v>
      </c>
      <c r="C51" s="106"/>
      <c r="D51" s="106"/>
      <c r="E51" s="106"/>
      <c r="F51" s="141"/>
      <c r="G51" s="141"/>
      <c r="H51" s="141"/>
      <c r="I51" s="141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53"/>
      <c r="AA51" s="106" t="s">
        <v>24</v>
      </c>
      <c r="AB51" s="106"/>
      <c r="AC51" s="106"/>
      <c r="AD51" s="106"/>
      <c r="AE51" s="147" t="e">
        <f t="shared" si="12"/>
        <v>#DIV/0!</v>
      </c>
      <c r="AF51" s="147"/>
      <c r="AG51" s="147"/>
      <c r="AH51" s="147"/>
      <c r="AI51" s="106" t="s">
        <v>24</v>
      </c>
      <c r="AJ51" s="106"/>
      <c r="AK51" s="106"/>
      <c r="AL51" s="106"/>
      <c r="AM51" s="147" t="e">
        <f t="shared" si="13"/>
        <v>#DIV/0!</v>
      </c>
      <c r="AN51" s="147"/>
      <c r="AO51" s="147"/>
      <c r="AP51" s="147"/>
      <c r="AQ51" s="106" t="s">
        <v>24</v>
      </c>
      <c r="AR51" s="106"/>
      <c r="AS51" s="106"/>
      <c r="AT51" s="106"/>
      <c r="AU51" s="147">
        <f t="shared" si="14"/>
        <v>0</v>
      </c>
      <c r="AV51" s="147"/>
      <c r="AW51" s="147"/>
      <c r="AX51" s="147"/>
    </row>
    <row r="52" spans="1:62" ht="15" customHeight="1" x14ac:dyDescent="0.25">
      <c r="B52" s="106" t="s">
        <v>25</v>
      </c>
      <c r="C52" s="106"/>
      <c r="D52" s="106"/>
      <c r="E52" s="106"/>
      <c r="F52" s="141"/>
      <c r="G52" s="141"/>
      <c r="H52" s="141"/>
      <c r="I52" s="141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53"/>
      <c r="AA52" s="106" t="s">
        <v>25</v>
      </c>
      <c r="AB52" s="106"/>
      <c r="AC52" s="106"/>
      <c r="AD52" s="106"/>
      <c r="AE52" s="147" t="e">
        <f t="shared" si="12"/>
        <v>#DIV/0!</v>
      </c>
      <c r="AF52" s="147"/>
      <c r="AG52" s="147"/>
      <c r="AH52" s="147"/>
      <c r="AI52" s="106" t="s">
        <v>25</v>
      </c>
      <c r="AJ52" s="106"/>
      <c r="AK52" s="106"/>
      <c r="AL52" s="106"/>
      <c r="AM52" s="147" t="e">
        <f t="shared" si="13"/>
        <v>#DIV/0!</v>
      </c>
      <c r="AN52" s="147"/>
      <c r="AO52" s="147"/>
      <c r="AP52" s="147"/>
      <c r="AQ52" s="106" t="s">
        <v>25</v>
      </c>
      <c r="AR52" s="106"/>
      <c r="AS52" s="106"/>
      <c r="AT52" s="106"/>
      <c r="AU52" s="147">
        <f t="shared" si="14"/>
        <v>0</v>
      </c>
      <c r="AV52" s="147"/>
      <c r="AW52" s="147"/>
      <c r="AX52" s="147"/>
    </row>
    <row r="53" spans="1:62" ht="15" customHeight="1" x14ac:dyDescent="0.25">
      <c r="B53" s="106" t="s">
        <v>42</v>
      </c>
      <c r="C53" s="106"/>
      <c r="D53" s="106"/>
      <c r="E53" s="106"/>
      <c r="F53" s="148">
        <f>SUM(F41:I52)</f>
        <v>0</v>
      </c>
      <c r="G53" s="148"/>
      <c r="H53" s="148"/>
      <c r="I53" s="148"/>
      <c r="AA53" s="106" t="s">
        <v>42</v>
      </c>
      <c r="AB53" s="106"/>
      <c r="AC53" s="106"/>
      <c r="AD53" s="106"/>
      <c r="AE53" s="148" t="e">
        <f>SUM(AE41:AH52)</f>
        <v>#DIV/0!</v>
      </c>
      <c r="AF53" s="148"/>
      <c r="AG53" s="148"/>
      <c r="AH53" s="148"/>
      <c r="AI53" s="106" t="s">
        <v>42</v>
      </c>
      <c r="AJ53" s="106"/>
      <c r="AK53" s="106"/>
      <c r="AL53" s="106"/>
      <c r="AM53" s="148" t="e">
        <f>SUM(AM41:AP52)</f>
        <v>#DIV/0!</v>
      </c>
      <c r="AN53" s="148"/>
      <c r="AO53" s="148"/>
      <c r="AP53" s="148"/>
      <c r="AQ53" s="106" t="s">
        <v>42</v>
      </c>
      <c r="AR53" s="106"/>
      <c r="AS53" s="106"/>
      <c r="AT53" s="106"/>
      <c r="AU53" s="148">
        <f>SUM(AU41:AX52)</f>
        <v>0</v>
      </c>
      <c r="AV53" s="148"/>
      <c r="AW53" s="148"/>
      <c r="AX53" s="148"/>
    </row>
    <row r="54" spans="1:62" ht="15" customHeight="1" x14ac:dyDescent="0.25"/>
    <row r="55" spans="1:62" x14ac:dyDescent="0.25">
      <c r="B55" s="143" t="s">
        <v>33</v>
      </c>
      <c r="C55" s="143"/>
      <c r="D55" s="143"/>
      <c r="E55" s="143"/>
      <c r="F55" s="143"/>
      <c r="G55" s="143"/>
      <c r="H55" s="143"/>
      <c r="I55" s="143"/>
      <c r="J55" s="143"/>
      <c r="K55" s="116">
        <v>2021</v>
      </c>
      <c r="L55" s="116"/>
      <c r="M55" s="116"/>
      <c r="N55" s="116"/>
      <c r="O55" s="116"/>
      <c r="P55" s="116"/>
    </row>
    <row r="56" spans="1:62" x14ac:dyDescent="0.25">
      <c r="B56" s="142" t="s">
        <v>79</v>
      </c>
      <c r="C56" s="142"/>
      <c r="D56" s="142"/>
      <c r="E56" s="142"/>
      <c r="F56" s="142"/>
      <c r="G56" s="142"/>
      <c r="H56" s="142"/>
      <c r="I56" s="142"/>
      <c r="J56" s="142"/>
      <c r="K56" s="112" t="s">
        <v>443</v>
      </c>
      <c r="L56" s="112"/>
      <c r="M56" s="112"/>
      <c r="N56" s="112"/>
      <c r="O56" s="112"/>
      <c r="P56" s="112"/>
    </row>
    <row r="57" spans="1:62" ht="15" customHeight="1" x14ac:dyDescent="0.25">
      <c r="B57" s="138" t="s">
        <v>337</v>
      </c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39"/>
      <c r="AY57" s="139"/>
      <c r="AZ57" s="139"/>
      <c r="BA57" s="139"/>
      <c r="BB57" s="139"/>
      <c r="BC57" s="139"/>
      <c r="BD57" s="139"/>
      <c r="BE57" s="139"/>
      <c r="BF57" s="140"/>
    </row>
    <row r="58" spans="1:62" ht="15" customHeight="1" x14ac:dyDescent="0.25">
      <c r="B58" s="146" t="s">
        <v>87</v>
      </c>
      <c r="C58" s="146"/>
      <c r="D58" s="146"/>
      <c r="E58" s="146"/>
      <c r="F58" s="138" t="s">
        <v>98</v>
      </c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40"/>
      <c r="Z58" s="54"/>
      <c r="AA58" s="143" t="s">
        <v>101</v>
      </c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38" t="s">
        <v>107</v>
      </c>
      <c r="AV58" s="139"/>
      <c r="AW58" s="139"/>
      <c r="AX58" s="139"/>
      <c r="AY58" s="139"/>
      <c r="AZ58" s="139"/>
      <c r="BA58" s="139"/>
      <c r="BB58" s="139"/>
      <c r="BC58" s="139"/>
      <c r="BD58" s="139"/>
      <c r="BE58" s="139"/>
      <c r="BF58" s="139"/>
    </row>
    <row r="59" spans="1:62" ht="30.75" customHeight="1" x14ac:dyDescent="0.25">
      <c r="B59" s="146"/>
      <c r="C59" s="146"/>
      <c r="D59" s="146"/>
      <c r="E59" s="146"/>
      <c r="F59" s="106" t="s">
        <v>346</v>
      </c>
      <c r="G59" s="106"/>
      <c r="H59" s="106"/>
      <c r="I59" s="106"/>
      <c r="J59" s="106" t="s">
        <v>96</v>
      </c>
      <c r="K59" s="106"/>
      <c r="L59" s="106"/>
      <c r="M59" s="106"/>
      <c r="N59" s="106" t="s">
        <v>97</v>
      </c>
      <c r="O59" s="106"/>
      <c r="P59" s="106"/>
      <c r="Q59" s="106"/>
      <c r="R59" s="106" t="s">
        <v>108</v>
      </c>
      <c r="S59" s="106"/>
      <c r="T59" s="106"/>
      <c r="U59" s="106"/>
      <c r="V59" s="106" t="s">
        <v>111</v>
      </c>
      <c r="W59" s="106"/>
      <c r="X59" s="106"/>
      <c r="Y59" s="106"/>
      <c r="Z59" s="51" t="s">
        <v>100</v>
      </c>
      <c r="AA59" s="77" t="s">
        <v>99</v>
      </c>
      <c r="AB59" s="78"/>
      <c r="AC59" s="78"/>
      <c r="AD59" s="79"/>
      <c r="AE59" s="77" t="s">
        <v>102</v>
      </c>
      <c r="AF59" s="78"/>
      <c r="AG59" s="78"/>
      <c r="AH59" s="79"/>
      <c r="AI59" s="77" t="s">
        <v>109</v>
      </c>
      <c r="AJ59" s="78"/>
      <c r="AK59" s="78"/>
      <c r="AL59" s="79"/>
      <c r="AM59" s="77" t="s">
        <v>103</v>
      </c>
      <c r="AN59" s="78"/>
      <c r="AO59" s="78"/>
      <c r="AP59" s="79"/>
      <c r="AQ59" s="77" t="s">
        <v>104</v>
      </c>
      <c r="AR59" s="78"/>
      <c r="AS59" s="78"/>
      <c r="AT59" s="79"/>
      <c r="AU59" s="77" t="s">
        <v>400</v>
      </c>
      <c r="AV59" s="78"/>
      <c r="AW59" s="78"/>
      <c r="AX59" s="79"/>
      <c r="AY59" s="106" t="s">
        <v>105</v>
      </c>
      <c r="AZ59" s="106"/>
      <c r="BA59" s="106"/>
      <c r="BB59" s="106"/>
      <c r="BC59" s="106" t="s">
        <v>106</v>
      </c>
      <c r="BD59" s="106"/>
      <c r="BE59" s="106"/>
      <c r="BF59" s="106"/>
    </row>
    <row r="60" spans="1:62" ht="15" customHeight="1" x14ac:dyDescent="0.25">
      <c r="B60" s="106" t="s">
        <v>14</v>
      </c>
      <c r="C60" s="106"/>
      <c r="D60" s="106"/>
      <c r="E60" s="106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55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/>
      <c r="BD60" s="141"/>
      <c r="BE60" s="141"/>
      <c r="BF60" s="141"/>
    </row>
    <row r="61" spans="1:62" s="61" customFormat="1" ht="15" customHeight="1" x14ac:dyDescent="0.25">
      <c r="A61"/>
      <c r="B61" s="106" t="s">
        <v>15</v>
      </c>
      <c r="C61" s="106"/>
      <c r="D61" s="106"/>
      <c r="E61" s="106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55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141"/>
      <c r="AX61" s="141"/>
      <c r="AY61" s="141"/>
      <c r="AZ61" s="141"/>
      <c r="BA61" s="141"/>
      <c r="BB61" s="141"/>
      <c r="BC61" s="141"/>
      <c r="BD61" s="141"/>
      <c r="BE61" s="141"/>
      <c r="BF61" s="141"/>
      <c r="BG61"/>
      <c r="BH61"/>
      <c r="BI61"/>
      <c r="BJ61"/>
    </row>
    <row r="62" spans="1:62" s="61" customFormat="1" ht="15" customHeight="1" x14ac:dyDescent="0.25">
      <c r="A62"/>
      <c r="B62" s="106" t="s">
        <v>16</v>
      </c>
      <c r="C62" s="106"/>
      <c r="D62" s="106"/>
      <c r="E62" s="106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55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141"/>
      <c r="BB62" s="141"/>
      <c r="BC62" s="141"/>
      <c r="BD62" s="141"/>
      <c r="BE62" s="141"/>
      <c r="BF62" s="141"/>
      <c r="BG62"/>
      <c r="BH62"/>
      <c r="BI62"/>
      <c r="BJ62"/>
    </row>
    <row r="63" spans="1:62" s="61" customFormat="1" ht="15" customHeight="1" x14ac:dyDescent="0.25">
      <c r="A63"/>
      <c r="B63" s="106" t="s">
        <v>17</v>
      </c>
      <c r="C63" s="106"/>
      <c r="D63" s="106"/>
      <c r="E63" s="106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55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141"/>
      <c r="AX63" s="141"/>
      <c r="AY63" s="141"/>
      <c r="AZ63" s="141"/>
      <c r="BA63" s="141"/>
      <c r="BB63" s="141"/>
      <c r="BC63" s="141"/>
      <c r="BD63" s="141"/>
      <c r="BE63" s="141"/>
      <c r="BF63" s="141"/>
      <c r="BG63"/>
      <c r="BH63"/>
      <c r="BI63"/>
      <c r="BJ63"/>
    </row>
    <row r="64" spans="1:62" s="61" customFormat="1" ht="15" customHeight="1" x14ac:dyDescent="0.25">
      <c r="A64"/>
      <c r="B64" s="106" t="s">
        <v>18</v>
      </c>
      <c r="C64" s="106"/>
      <c r="D64" s="106"/>
      <c r="E64" s="106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55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141"/>
      <c r="AX64" s="141"/>
      <c r="AY64" s="141"/>
      <c r="AZ64" s="141"/>
      <c r="BA64" s="141"/>
      <c r="BB64" s="141"/>
      <c r="BC64" s="141"/>
      <c r="BD64" s="141"/>
      <c r="BE64" s="141"/>
      <c r="BF64" s="141"/>
      <c r="BG64"/>
      <c r="BH64"/>
      <c r="BI64"/>
      <c r="BJ64"/>
    </row>
    <row r="65" spans="1:62" s="61" customFormat="1" ht="15" customHeight="1" x14ac:dyDescent="0.25">
      <c r="A65"/>
      <c r="B65" s="106" t="s">
        <v>19</v>
      </c>
      <c r="C65" s="106"/>
      <c r="D65" s="106"/>
      <c r="E65" s="106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55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  <c r="BA65" s="141"/>
      <c r="BB65" s="141"/>
      <c r="BC65" s="141"/>
      <c r="BD65" s="141"/>
      <c r="BE65" s="141"/>
      <c r="BF65" s="141"/>
      <c r="BG65"/>
      <c r="BH65"/>
      <c r="BI65"/>
      <c r="BJ65"/>
    </row>
    <row r="66" spans="1:62" s="61" customFormat="1" ht="15" customHeight="1" x14ac:dyDescent="0.25">
      <c r="A66"/>
      <c r="B66" s="106" t="s">
        <v>20</v>
      </c>
      <c r="C66" s="106"/>
      <c r="D66" s="106"/>
      <c r="E66" s="106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55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141"/>
      <c r="AX66" s="141"/>
      <c r="AY66" s="141"/>
      <c r="AZ66" s="141"/>
      <c r="BA66" s="141"/>
      <c r="BB66" s="141"/>
      <c r="BC66" s="141"/>
      <c r="BD66" s="141"/>
      <c r="BE66" s="141"/>
      <c r="BF66" s="141"/>
      <c r="BG66"/>
      <c r="BH66"/>
      <c r="BI66"/>
      <c r="BJ66"/>
    </row>
    <row r="67" spans="1:62" s="61" customFormat="1" ht="15" customHeight="1" x14ac:dyDescent="0.25">
      <c r="A67"/>
      <c r="B67" s="106" t="s">
        <v>21</v>
      </c>
      <c r="C67" s="106"/>
      <c r="D67" s="106"/>
      <c r="E67" s="106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55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141"/>
      <c r="BB67" s="141"/>
      <c r="BC67" s="141"/>
      <c r="BD67" s="141"/>
      <c r="BE67" s="141"/>
      <c r="BF67" s="141"/>
      <c r="BG67"/>
      <c r="BH67"/>
      <c r="BI67"/>
      <c r="BJ67"/>
    </row>
    <row r="68" spans="1:62" s="61" customFormat="1" ht="15" customHeight="1" x14ac:dyDescent="0.25">
      <c r="A68"/>
      <c r="B68" s="106" t="s">
        <v>22</v>
      </c>
      <c r="C68" s="106"/>
      <c r="D68" s="106"/>
      <c r="E68" s="106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55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/>
      <c r="BH68"/>
      <c r="BI68"/>
      <c r="BJ68"/>
    </row>
    <row r="69" spans="1:62" s="61" customFormat="1" ht="15" customHeight="1" x14ac:dyDescent="0.25">
      <c r="A69"/>
      <c r="B69" s="106" t="s">
        <v>23</v>
      </c>
      <c r="C69" s="106"/>
      <c r="D69" s="106"/>
      <c r="E69" s="106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55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/>
      <c r="BH69"/>
      <c r="BI69"/>
      <c r="BJ69"/>
    </row>
    <row r="70" spans="1:62" s="61" customFormat="1" ht="15" customHeight="1" x14ac:dyDescent="0.25">
      <c r="A70"/>
      <c r="B70" s="106" t="s">
        <v>24</v>
      </c>
      <c r="C70" s="106"/>
      <c r="D70" s="106"/>
      <c r="E70" s="106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55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/>
      <c r="BH70"/>
      <c r="BI70"/>
      <c r="BJ70"/>
    </row>
    <row r="71" spans="1:62" s="61" customFormat="1" ht="15" customHeight="1" x14ac:dyDescent="0.25">
      <c r="A71"/>
      <c r="B71" s="106" t="s">
        <v>25</v>
      </c>
      <c r="C71" s="106"/>
      <c r="D71" s="106"/>
      <c r="E71" s="106"/>
      <c r="F71" s="141"/>
      <c r="G71" s="141"/>
      <c r="H71" s="141"/>
      <c r="I71" s="141"/>
      <c r="J71" s="141"/>
      <c r="K71" s="141"/>
      <c r="L71" s="141"/>
      <c r="M71" s="141"/>
      <c r="N71" s="141">
        <v>1.5</v>
      </c>
      <c r="O71" s="141"/>
      <c r="P71" s="141"/>
      <c r="Q71" s="141"/>
      <c r="R71" s="141"/>
      <c r="S71" s="141"/>
      <c r="T71" s="141"/>
      <c r="U71" s="141"/>
      <c r="V71" s="141">
        <v>2</v>
      </c>
      <c r="W71" s="141"/>
      <c r="X71" s="141"/>
      <c r="Y71" s="141"/>
      <c r="Z71" s="55">
        <v>1</v>
      </c>
      <c r="AA71" s="141">
        <v>1</v>
      </c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>
        <v>31</v>
      </c>
      <c r="BD71" s="141"/>
      <c r="BE71" s="141"/>
      <c r="BF71" s="141"/>
      <c r="BG71"/>
      <c r="BH71"/>
      <c r="BI71"/>
      <c r="BJ71"/>
    </row>
    <row r="72" spans="1:62" s="61" customFormat="1" ht="15" customHeight="1" x14ac:dyDescent="0.25">
      <c r="A72"/>
      <c r="B72" s="106" t="s">
        <v>42</v>
      </c>
      <c r="C72" s="106"/>
      <c r="D72" s="106"/>
      <c r="E72" s="106"/>
      <c r="F72" s="148">
        <f>SUM(F60:I71)</f>
        <v>0</v>
      </c>
      <c r="G72" s="148"/>
      <c r="H72" s="148"/>
      <c r="I72" s="148"/>
      <c r="J72" s="148">
        <f t="shared" ref="J72" si="15">SUM(J60:M71)</f>
        <v>0</v>
      </c>
      <c r="K72" s="148"/>
      <c r="L72" s="148"/>
      <c r="M72" s="148"/>
      <c r="N72" s="148">
        <f t="shared" ref="N72" si="16">SUM(N60:Q71)</f>
        <v>1.5</v>
      </c>
      <c r="O72" s="148"/>
      <c r="P72" s="148"/>
      <c r="Q72" s="148"/>
      <c r="R72" s="148">
        <f t="shared" ref="R72" si="17">SUM(R60:U71)</f>
        <v>0</v>
      </c>
      <c r="S72" s="148"/>
      <c r="T72" s="148"/>
      <c r="U72" s="148"/>
      <c r="V72" s="148">
        <f t="shared" ref="V72" si="18">SUM(V60:Y71)</f>
        <v>2</v>
      </c>
      <c r="W72" s="148"/>
      <c r="X72" s="148"/>
      <c r="Y72" s="148"/>
      <c r="Z72" s="56"/>
      <c r="AA72" s="148">
        <f t="shared" ref="AA72" si="19">SUM(AA60:AD71)</f>
        <v>1</v>
      </c>
      <c r="AB72" s="148"/>
      <c r="AC72" s="148"/>
      <c r="AD72" s="148"/>
      <c r="AE72" s="148">
        <f t="shared" ref="AE72" si="20">SUM(AE60:AH71)</f>
        <v>0</v>
      </c>
      <c r="AF72" s="148"/>
      <c r="AG72" s="148"/>
      <c r="AH72" s="148"/>
      <c r="AI72" s="148">
        <f t="shared" ref="AI72" si="21">SUM(AI60:AL71)</f>
        <v>0</v>
      </c>
      <c r="AJ72" s="148"/>
      <c r="AK72" s="148"/>
      <c r="AL72" s="148"/>
      <c r="AM72" s="148">
        <f t="shared" ref="AM72" si="22">SUM(AM60:AP71)</f>
        <v>0</v>
      </c>
      <c r="AN72" s="148"/>
      <c r="AO72" s="148"/>
      <c r="AP72" s="148"/>
      <c r="AQ72" s="148">
        <f t="shared" ref="AQ72" si="23">SUM(AQ60:AT71)</f>
        <v>0</v>
      </c>
      <c r="AR72" s="148"/>
      <c r="AS72" s="148"/>
      <c r="AT72" s="148"/>
      <c r="AU72" s="148">
        <f t="shared" ref="AU72" si="24">SUM(AU60:AX71)</f>
        <v>0</v>
      </c>
      <c r="AV72" s="148"/>
      <c r="AW72" s="148"/>
      <c r="AX72" s="148"/>
      <c r="AY72" s="148">
        <f t="shared" ref="AY72" si="25">SUM(AY60:BB71)</f>
        <v>0</v>
      </c>
      <c r="AZ72" s="148"/>
      <c r="BA72" s="148"/>
      <c r="BB72" s="148"/>
      <c r="BC72" s="148">
        <f t="shared" ref="BC72" si="26">SUM(BC60:BF71)</f>
        <v>31</v>
      </c>
      <c r="BD72" s="148"/>
      <c r="BE72" s="148"/>
      <c r="BF72" s="148"/>
      <c r="BG72"/>
      <c r="BH72"/>
      <c r="BI72"/>
      <c r="BJ72"/>
    </row>
    <row r="74" spans="1:62" ht="15" customHeight="1" x14ac:dyDescent="0.25">
      <c r="B74" s="138" t="s">
        <v>206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40"/>
      <c r="Z74" s="28"/>
      <c r="AA74" s="86" t="s">
        <v>402</v>
      </c>
      <c r="AB74" s="87"/>
      <c r="AC74" s="87"/>
      <c r="AD74" s="87"/>
      <c r="AE74" s="87"/>
      <c r="AF74" s="87"/>
      <c r="AG74" s="87"/>
      <c r="AH74" s="88"/>
      <c r="AI74" s="86" t="s">
        <v>401</v>
      </c>
      <c r="AJ74" s="87"/>
      <c r="AK74" s="87"/>
      <c r="AL74" s="87"/>
      <c r="AM74" s="87"/>
      <c r="AN74" s="87"/>
      <c r="AO74" s="87"/>
      <c r="AP74" s="88"/>
      <c r="AQ74" s="86" t="s">
        <v>121</v>
      </c>
      <c r="AR74" s="87"/>
      <c r="AS74" s="87"/>
      <c r="AT74" s="87"/>
      <c r="AU74" s="87"/>
      <c r="AV74" s="87"/>
      <c r="AW74" s="87"/>
      <c r="AX74" s="88"/>
    </row>
    <row r="75" spans="1:62" ht="60" customHeight="1" x14ac:dyDescent="0.25">
      <c r="B75" s="149" t="s">
        <v>87</v>
      </c>
      <c r="C75" s="150"/>
      <c r="D75" s="150"/>
      <c r="E75" s="151"/>
      <c r="F75" s="77" t="s">
        <v>124</v>
      </c>
      <c r="G75" s="78"/>
      <c r="H75" s="78"/>
      <c r="I75" s="79"/>
      <c r="J75" s="77" t="s">
        <v>40</v>
      </c>
      <c r="K75" s="78"/>
      <c r="L75" s="78"/>
      <c r="M75" s="79"/>
      <c r="N75" s="77" t="s">
        <v>27</v>
      </c>
      <c r="O75" s="78"/>
      <c r="P75" s="78"/>
      <c r="Q75" s="79"/>
      <c r="R75" s="77" t="s">
        <v>116</v>
      </c>
      <c r="S75" s="78"/>
      <c r="T75" s="78"/>
      <c r="U75" s="79"/>
      <c r="V75" s="77" t="s">
        <v>347</v>
      </c>
      <c r="W75" s="78"/>
      <c r="X75" s="78"/>
      <c r="Y75" s="79"/>
      <c r="Z75" s="57" t="s">
        <v>369</v>
      </c>
      <c r="AA75" s="89"/>
      <c r="AB75" s="90"/>
      <c r="AC75" s="90"/>
      <c r="AD75" s="90"/>
      <c r="AE75" s="90"/>
      <c r="AF75" s="90"/>
      <c r="AG75" s="90"/>
      <c r="AH75" s="91"/>
      <c r="AI75" s="89"/>
      <c r="AJ75" s="90"/>
      <c r="AK75" s="90"/>
      <c r="AL75" s="90"/>
      <c r="AM75" s="90"/>
      <c r="AN75" s="90"/>
      <c r="AO75" s="90"/>
      <c r="AP75" s="91"/>
      <c r="AQ75" s="89"/>
      <c r="AR75" s="90"/>
      <c r="AS75" s="90"/>
      <c r="AT75" s="90"/>
      <c r="AU75" s="90"/>
      <c r="AV75" s="90"/>
      <c r="AW75" s="90"/>
      <c r="AX75" s="91"/>
    </row>
    <row r="76" spans="1:62" x14ac:dyDescent="0.25">
      <c r="B76" s="106" t="s">
        <v>14</v>
      </c>
      <c r="C76" s="106"/>
      <c r="D76" s="106"/>
      <c r="E76" s="106"/>
      <c r="F76" s="141"/>
      <c r="G76" s="141"/>
      <c r="H76" s="141"/>
      <c r="I76" s="141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53"/>
      <c r="AA76" s="106" t="s">
        <v>14</v>
      </c>
      <c r="AB76" s="106"/>
      <c r="AC76" s="106"/>
      <c r="AD76" s="106"/>
      <c r="AE76" s="147" t="e">
        <f>(SUM(J60:Y60)/F76)</f>
        <v>#DIV/0!</v>
      </c>
      <c r="AF76" s="147"/>
      <c r="AG76" s="147"/>
      <c r="AH76" s="147"/>
      <c r="AI76" s="106" t="s">
        <v>14</v>
      </c>
      <c r="AJ76" s="106"/>
      <c r="AK76" s="106"/>
      <c r="AL76" s="106"/>
      <c r="AM76" s="147" t="e">
        <f>(SUM(Z60:AX60))/SUM(J76:Z76)</f>
        <v>#DIV/0!</v>
      </c>
      <c r="AN76" s="147"/>
      <c r="AO76" s="147"/>
      <c r="AP76" s="147"/>
      <c r="AQ76" s="106" t="s">
        <v>14</v>
      </c>
      <c r="AR76" s="106"/>
      <c r="AS76" s="106"/>
      <c r="AT76" s="106"/>
      <c r="AU76" s="147">
        <f>SUM(F60:BF60)</f>
        <v>0</v>
      </c>
      <c r="AV76" s="147"/>
      <c r="AW76" s="147"/>
      <c r="AX76" s="147"/>
    </row>
    <row r="77" spans="1:62" ht="15" customHeight="1" x14ac:dyDescent="0.25">
      <c r="B77" s="106" t="s">
        <v>15</v>
      </c>
      <c r="C77" s="106"/>
      <c r="D77" s="106"/>
      <c r="E77" s="106"/>
      <c r="F77" s="141"/>
      <c r="G77" s="141"/>
      <c r="H77" s="141"/>
      <c r="I77" s="141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53"/>
      <c r="AA77" s="106" t="s">
        <v>15</v>
      </c>
      <c r="AB77" s="106"/>
      <c r="AC77" s="106"/>
      <c r="AD77" s="106"/>
      <c r="AE77" s="147" t="e">
        <f>(SUM(J61:Y61)/F77)</f>
        <v>#DIV/0!</v>
      </c>
      <c r="AF77" s="147"/>
      <c r="AG77" s="147"/>
      <c r="AH77" s="147"/>
      <c r="AI77" s="106" t="s">
        <v>15</v>
      </c>
      <c r="AJ77" s="106"/>
      <c r="AK77" s="106"/>
      <c r="AL77" s="106"/>
      <c r="AM77" s="147" t="e">
        <f t="shared" ref="AM77:AM87" si="27">(SUM(Z61:AX61))/SUM(J77:Z77)</f>
        <v>#DIV/0!</v>
      </c>
      <c r="AN77" s="147"/>
      <c r="AO77" s="147"/>
      <c r="AP77" s="147"/>
      <c r="AQ77" s="106" t="s">
        <v>15</v>
      </c>
      <c r="AR77" s="106"/>
      <c r="AS77" s="106"/>
      <c r="AT77" s="106"/>
      <c r="AU77" s="147">
        <f t="shared" ref="AU77:AU87" si="28">SUM(F61:BF61)</f>
        <v>0</v>
      </c>
      <c r="AV77" s="147"/>
      <c r="AW77" s="147"/>
      <c r="AX77" s="147"/>
    </row>
    <row r="78" spans="1:62" ht="15" customHeight="1" x14ac:dyDescent="0.25">
      <c r="B78" s="106" t="s">
        <v>16</v>
      </c>
      <c r="C78" s="106"/>
      <c r="D78" s="106"/>
      <c r="E78" s="106"/>
      <c r="F78" s="141"/>
      <c r="G78" s="141"/>
      <c r="H78" s="141"/>
      <c r="I78" s="141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53"/>
      <c r="AA78" s="106" t="s">
        <v>16</v>
      </c>
      <c r="AB78" s="106"/>
      <c r="AC78" s="106"/>
      <c r="AD78" s="106"/>
      <c r="AE78" s="147" t="e">
        <f t="shared" ref="AE78:AE87" si="29">(SUM(J62:Y62)/F78)</f>
        <v>#DIV/0!</v>
      </c>
      <c r="AF78" s="147"/>
      <c r="AG78" s="147"/>
      <c r="AH78" s="147"/>
      <c r="AI78" s="106" t="s">
        <v>16</v>
      </c>
      <c r="AJ78" s="106"/>
      <c r="AK78" s="106"/>
      <c r="AL78" s="106"/>
      <c r="AM78" s="147" t="e">
        <f t="shared" si="27"/>
        <v>#DIV/0!</v>
      </c>
      <c r="AN78" s="147"/>
      <c r="AO78" s="147"/>
      <c r="AP78" s="147"/>
      <c r="AQ78" s="106" t="s">
        <v>16</v>
      </c>
      <c r="AR78" s="106"/>
      <c r="AS78" s="106"/>
      <c r="AT78" s="106"/>
      <c r="AU78" s="147">
        <f t="shared" si="28"/>
        <v>0</v>
      </c>
      <c r="AV78" s="147"/>
      <c r="AW78" s="147"/>
      <c r="AX78" s="147"/>
    </row>
    <row r="79" spans="1:62" ht="15" customHeight="1" x14ac:dyDescent="0.25">
      <c r="B79" s="106" t="s">
        <v>17</v>
      </c>
      <c r="C79" s="106"/>
      <c r="D79" s="106"/>
      <c r="E79" s="106"/>
      <c r="F79" s="141"/>
      <c r="G79" s="141"/>
      <c r="H79" s="141"/>
      <c r="I79" s="141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53"/>
      <c r="AA79" s="106" t="s">
        <v>17</v>
      </c>
      <c r="AB79" s="106"/>
      <c r="AC79" s="106"/>
      <c r="AD79" s="106"/>
      <c r="AE79" s="147" t="e">
        <f t="shared" si="29"/>
        <v>#DIV/0!</v>
      </c>
      <c r="AF79" s="147"/>
      <c r="AG79" s="147"/>
      <c r="AH79" s="147"/>
      <c r="AI79" s="106" t="s">
        <v>17</v>
      </c>
      <c r="AJ79" s="106"/>
      <c r="AK79" s="106"/>
      <c r="AL79" s="106"/>
      <c r="AM79" s="147" t="e">
        <f t="shared" si="27"/>
        <v>#DIV/0!</v>
      </c>
      <c r="AN79" s="147"/>
      <c r="AO79" s="147"/>
      <c r="AP79" s="147"/>
      <c r="AQ79" s="106" t="s">
        <v>17</v>
      </c>
      <c r="AR79" s="106"/>
      <c r="AS79" s="106"/>
      <c r="AT79" s="106"/>
      <c r="AU79" s="147">
        <f t="shared" si="28"/>
        <v>0</v>
      </c>
      <c r="AV79" s="147"/>
      <c r="AW79" s="147"/>
      <c r="AX79" s="147"/>
    </row>
    <row r="80" spans="1:62" ht="15" customHeight="1" x14ac:dyDescent="0.25">
      <c r="B80" s="106" t="s">
        <v>18</v>
      </c>
      <c r="C80" s="106"/>
      <c r="D80" s="106"/>
      <c r="E80" s="106"/>
      <c r="F80" s="141"/>
      <c r="G80" s="141"/>
      <c r="H80" s="141"/>
      <c r="I80" s="141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53"/>
      <c r="AA80" s="106" t="s">
        <v>18</v>
      </c>
      <c r="AB80" s="106"/>
      <c r="AC80" s="106"/>
      <c r="AD80" s="106"/>
      <c r="AE80" s="147" t="e">
        <f t="shared" si="29"/>
        <v>#DIV/0!</v>
      </c>
      <c r="AF80" s="147"/>
      <c r="AG80" s="147"/>
      <c r="AH80" s="147"/>
      <c r="AI80" s="106" t="s">
        <v>18</v>
      </c>
      <c r="AJ80" s="106"/>
      <c r="AK80" s="106"/>
      <c r="AL80" s="106"/>
      <c r="AM80" s="147" t="e">
        <f t="shared" si="27"/>
        <v>#DIV/0!</v>
      </c>
      <c r="AN80" s="147"/>
      <c r="AO80" s="147"/>
      <c r="AP80" s="147"/>
      <c r="AQ80" s="106" t="s">
        <v>18</v>
      </c>
      <c r="AR80" s="106"/>
      <c r="AS80" s="106"/>
      <c r="AT80" s="106"/>
      <c r="AU80" s="147">
        <f t="shared" si="28"/>
        <v>0</v>
      </c>
      <c r="AV80" s="147"/>
      <c r="AW80" s="147"/>
      <c r="AX80" s="147"/>
    </row>
    <row r="81" spans="2:50" ht="15" customHeight="1" x14ac:dyDescent="0.25">
      <c r="B81" s="106" t="s">
        <v>19</v>
      </c>
      <c r="C81" s="106"/>
      <c r="D81" s="106"/>
      <c r="E81" s="106"/>
      <c r="F81" s="141"/>
      <c r="G81" s="141"/>
      <c r="H81" s="141"/>
      <c r="I81" s="141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53"/>
      <c r="AA81" s="106" t="s">
        <v>19</v>
      </c>
      <c r="AB81" s="106"/>
      <c r="AC81" s="106"/>
      <c r="AD81" s="106"/>
      <c r="AE81" s="147" t="e">
        <f t="shared" si="29"/>
        <v>#DIV/0!</v>
      </c>
      <c r="AF81" s="147"/>
      <c r="AG81" s="147"/>
      <c r="AH81" s="147"/>
      <c r="AI81" s="106" t="s">
        <v>19</v>
      </c>
      <c r="AJ81" s="106"/>
      <c r="AK81" s="106"/>
      <c r="AL81" s="106"/>
      <c r="AM81" s="147" t="e">
        <f>(SUM(Z65:AX65))/SUM(J81:Z81)</f>
        <v>#DIV/0!</v>
      </c>
      <c r="AN81" s="147"/>
      <c r="AO81" s="147"/>
      <c r="AP81" s="147"/>
      <c r="AQ81" s="106" t="s">
        <v>19</v>
      </c>
      <c r="AR81" s="106"/>
      <c r="AS81" s="106"/>
      <c r="AT81" s="106"/>
      <c r="AU81" s="147">
        <f t="shared" si="28"/>
        <v>0</v>
      </c>
      <c r="AV81" s="147"/>
      <c r="AW81" s="147"/>
      <c r="AX81" s="147"/>
    </row>
    <row r="82" spans="2:50" ht="15" customHeight="1" x14ac:dyDescent="0.25">
      <c r="B82" s="106" t="s">
        <v>20</v>
      </c>
      <c r="C82" s="106"/>
      <c r="D82" s="106"/>
      <c r="E82" s="106"/>
      <c r="F82" s="141"/>
      <c r="G82" s="141"/>
      <c r="H82" s="141"/>
      <c r="I82" s="141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53"/>
      <c r="AA82" s="106" t="s">
        <v>20</v>
      </c>
      <c r="AB82" s="106"/>
      <c r="AC82" s="106"/>
      <c r="AD82" s="106"/>
      <c r="AE82" s="147" t="e">
        <f t="shared" si="29"/>
        <v>#DIV/0!</v>
      </c>
      <c r="AF82" s="147"/>
      <c r="AG82" s="147"/>
      <c r="AH82" s="147"/>
      <c r="AI82" s="106" t="s">
        <v>20</v>
      </c>
      <c r="AJ82" s="106"/>
      <c r="AK82" s="106"/>
      <c r="AL82" s="106"/>
      <c r="AM82" s="147" t="e">
        <f t="shared" si="27"/>
        <v>#DIV/0!</v>
      </c>
      <c r="AN82" s="147"/>
      <c r="AO82" s="147"/>
      <c r="AP82" s="147"/>
      <c r="AQ82" s="106" t="s">
        <v>20</v>
      </c>
      <c r="AR82" s="106"/>
      <c r="AS82" s="106"/>
      <c r="AT82" s="106"/>
      <c r="AU82" s="147">
        <f t="shared" si="28"/>
        <v>0</v>
      </c>
      <c r="AV82" s="147"/>
      <c r="AW82" s="147"/>
      <c r="AX82" s="147"/>
    </row>
    <row r="83" spans="2:50" ht="15" customHeight="1" x14ac:dyDescent="0.25">
      <c r="B83" s="106" t="s">
        <v>21</v>
      </c>
      <c r="C83" s="106"/>
      <c r="D83" s="106"/>
      <c r="E83" s="106"/>
      <c r="F83" s="141"/>
      <c r="G83" s="141"/>
      <c r="H83" s="141"/>
      <c r="I83" s="141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53"/>
      <c r="AA83" s="106" t="s">
        <v>21</v>
      </c>
      <c r="AB83" s="106"/>
      <c r="AC83" s="106"/>
      <c r="AD83" s="106"/>
      <c r="AE83" s="147" t="e">
        <f t="shared" si="29"/>
        <v>#DIV/0!</v>
      </c>
      <c r="AF83" s="147"/>
      <c r="AG83" s="147"/>
      <c r="AH83" s="147"/>
      <c r="AI83" s="106" t="s">
        <v>21</v>
      </c>
      <c r="AJ83" s="106"/>
      <c r="AK83" s="106"/>
      <c r="AL83" s="106"/>
      <c r="AM83" s="147" t="e">
        <f t="shared" si="27"/>
        <v>#DIV/0!</v>
      </c>
      <c r="AN83" s="147"/>
      <c r="AO83" s="147"/>
      <c r="AP83" s="147"/>
      <c r="AQ83" s="106" t="s">
        <v>21</v>
      </c>
      <c r="AR83" s="106"/>
      <c r="AS83" s="106"/>
      <c r="AT83" s="106"/>
      <c r="AU83" s="147">
        <f t="shared" si="28"/>
        <v>0</v>
      </c>
      <c r="AV83" s="147"/>
      <c r="AW83" s="147"/>
      <c r="AX83" s="147"/>
    </row>
    <row r="84" spans="2:50" ht="15" customHeight="1" x14ac:dyDescent="0.25">
      <c r="B84" s="106" t="s">
        <v>22</v>
      </c>
      <c r="C84" s="106"/>
      <c r="D84" s="106"/>
      <c r="E84" s="106"/>
      <c r="F84" s="141"/>
      <c r="G84" s="141"/>
      <c r="H84" s="141"/>
      <c r="I84" s="141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53"/>
      <c r="AA84" s="106" t="s">
        <v>22</v>
      </c>
      <c r="AB84" s="106"/>
      <c r="AC84" s="106"/>
      <c r="AD84" s="106"/>
      <c r="AE84" s="147" t="e">
        <f t="shared" si="29"/>
        <v>#DIV/0!</v>
      </c>
      <c r="AF84" s="147"/>
      <c r="AG84" s="147"/>
      <c r="AH84" s="147"/>
      <c r="AI84" s="106" t="s">
        <v>22</v>
      </c>
      <c r="AJ84" s="106"/>
      <c r="AK84" s="106"/>
      <c r="AL84" s="106"/>
      <c r="AM84" s="147" t="e">
        <f t="shared" si="27"/>
        <v>#DIV/0!</v>
      </c>
      <c r="AN84" s="147"/>
      <c r="AO84" s="147"/>
      <c r="AP84" s="147"/>
      <c r="AQ84" s="106" t="s">
        <v>22</v>
      </c>
      <c r="AR84" s="106"/>
      <c r="AS84" s="106"/>
      <c r="AT84" s="106"/>
      <c r="AU84" s="147">
        <f t="shared" si="28"/>
        <v>0</v>
      </c>
      <c r="AV84" s="147"/>
      <c r="AW84" s="147"/>
      <c r="AX84" s="147"/>
    </row>
    <row r="85" spans="2:50" ht="15" customHeight="1" x14ac:dyDescent="0.25">
      <c r="B85" s="106" t="s">
        <v>23</v>
      </c>
      <c r="C85" s="106"/>
      <c r="D85" s="106"/>
      <c r="E85" s="106"/>
      <c r="F85" s="141"/>
      <c r="G85" s="141"/>
      <c r="H85" s="141"/>
      <c r="I85" s="141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53"/>
      <c r="AA85" s="106" t="s">
        <v>23</v>
      </c>
      <c r="AB85" s="106"/>
      <c r="AC85" s="106"/>
      <c r="AD85" s="106"/>
      <c r="AE85" s="147" t="e">
        <f t="shared" si="29"/>
        <v>#DIV/0!</v>
      </c>
      <c r="AF85" s="147"/>
      <c r="AG85" s="147"/>
      <c r="AH85" s="147"/>
      <c r="AI85" s="106" t="s">
        <v>23</v>
      </c>
      <c r="AJ85" s="106"/>
      <c r="AK85" s="106"/>
      <c r="AL85" s="106"/>
      <c r="AM85" s="147" t="e">
        <f t="shared" si="27"/>
        <v>#DIV/0!</v>
      </c>
      <c r="AN85" s="147"/>
      <c r="AO85" s="147"/>
      <c r="AP85" s="147"/>
      <c r="AQ85" s="106" t="s">
        <v>23</v>
      </c>
      <c r="AR85" s="106"/>
      <c r="AS85" s="106"/>
      <c r="AT85" s="106"/>
      <c r="AU85" s="147">
        <f t="shared" si="28"/>
        <v>0</v>
      </c>
      <c r="AV85" s="147"/>
      <c r="AW85" s="147"/>
      <c r="AX85" s="147"/>
    </row>
    <row r="86" spans="2:50" ht="15" customHeight="1" x14ac:dyDescent="0.25">
      <c r="B86" s="106" t="s">
        <v>24</v>
      </c>
      <c r="C86" s="106"/>
      <c r="D86" s="106"/>
      <c r="E86" s="106"/>
      <c r="F86" s="141"/>
      <c r="G86" s="141"/>
      <c r="H86" s="141"/>
      <c r="I86" s="141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53"/>
      <c r="AA86" s="106" t="s">
        <v>24</v>
      </c>
      <c r="AB86" s="106"/>
      <c r="AC86" s="106"/>
      <c r="AD86" s="106"/>
      <c r="AE86" s="147" t="e">
        <f t="shared" si="29"/>
        <v>#DIV/0!</v>
      </c>
      <c r="AF86" s="147"/>
      <c r="AG86" s="147"/>
      <c r="AH86" s="147"/>
      <c r="AI86" s="106" t="s">
        <v>24</v>
      </c>
      <c r="AJ86" s="106"/>
      <c r="AK86" s="106"/>
      <c r="AL86" s="106"/>
      <c r="AM86" s="147" t="e">
        <f t="shared" si="27"/>
        <v>#DIV/0!</v>
      </c>
      <c r="AN86" s="147"/>
      <c r="AO86" s="147"/>
      <c r="AP86" s="147"/>
      <c r="AQ86" s="106" t="s">
        <v>24</v>
      </c>
      <c r="AR86" s="106"/>
      <c r="AS86" s="106"/>
      <c r="AT86" s="106"/>
      <c r="AU86" s="147">
        <f t="shared" si="28"/>
        <v>0</v>
      </c>
      <c r="AV86" s="147"/>
      <c r="AW86" s="147"/>
      <c r="AX86" s="147"/>
    </row>
    <row r="87" spans="2:50" ht="15" customHeight="1" x14ac:dyDescent="0.25">
      <c r="B87" s="106" t="s">
        <v>25</v>
      </c>
      <c r="C87" s="106"/>
      <c r="D87" s="106"/>
      <c r="E87" s="106"/>
      <c r="F87" s="141"/>
      <c r="G87" s="141"/>
      <c r="H87" s="141"/>
      <c r="I87" s="141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53"/>
      <c r="AA87" s="106" t="s">
        <v>25</v>
      </c>
      <c r="AB87" s="106"/>
      <c r="AC87" s="106"/>
      <c r="AD87" s="106"/>
      <c r="AE87" s="147" t="e">
        <f t="shared" si="29"/>
        <v>#DIV/0!</v>
      </c>
      <c r="AF87" s="147"/>
      <c r="AG87" s="147"/>
      <c r="AH87" s="147"/>
      <c r="AI87" s="106" t="s">
        <v>25</v>
      </c>
      <c r="AJ87" s="106"/>
      <c r="AK87" s="106"/>
      <c r="AL87" s="106"/>
      <c r="AM87" s="147" t="e">
        <f t="shared" si="27"/>
        <v>#DIV/0!</v>
      </c>
      <c r="AN87" s="147"/>
      <c r="AO87" s="147"/>
      <c r="AP87" s="147"/>
      <c r="AQ87" s="106" t="s">
        <v>25</v>
      </c>
      <c r="AR87" s="106"/>
      <c r="AS87" s="106"/>
      <c r="AT87" s="106"/>
      <c r="AU87" s="147">
        <f t="shared" si="28"/>
        <v>36.5</v>
      </c>
      <c r="AV87" s="147"/>
      <c r="AW87" s="147"/>
      <c r="AX87" s="147"/>
    </row>
    <row r="88" spans="2:50" ht="15" customHeight="1" x14ac:dyDescent="0.25">
      <c r="B88" s="106" t="s">
        <v>42</v>
      </c>
      <c r="C88" s="106"/>
      <c r="D88" s="106"/>
      <c r="E88" s="106"/>
      <c r="F88" s="148">
        <f>SUM(F76:I87)</f>
        <v>0</v>
      </c>
      <c r="G88" s="148"/>
      <c r="H88" s="148"/>
      <c r="I88" s="148"/>
      <c r="AA88" s="106" t="s">
        <v>42</v>
      </c>
      <c r="AB88" s="106"/>
      <c r="AC88" s="106"/>
      <c r="AD88" s="106"/>
      <c r="AE88" s="148" t="e">
        <f>SUM(AE76:AH87)</f>
        <v>#DIV/0!</v>
      </c>
      <c r="AF88" s="148"/>
      <c r="AG88" s="148"/>
      <c r="AH88" s="148"/>
      <c r="AI88" s="106" t="s">
        <v>42</v>
      </c>
      <c r="AJ88" s="106"/>
      <c r="AK88" s="106"/>
      <c r="AL88" s="106"/>
      <c r="AM88" s="148" t="e">
        <f>SUM(AM76:AP87)</f>
        <v>#DIV/0!</v>
      </c>
      <c r="AN88" s="148"/>
      <c r="AO88" s="148"/>
      <c r="AP88" s="148"/>
      <c r="AQ88" s="106" t="s">
        <v>42</v>
      </c>
      <c r="AR88" s="106"/>
      <c r="AS88" s="106"/>
      <c r="AT88" s="106"/>
      <c r="AU88" s="148">
        <f>SUM(AU76:AX87)</f>
        <v>36.5</v>
      </c>
      <c r="AV88" s="148"/>
      <c r="AW88" s="148"/>
      <c r="AX88" s="148"/>
    </row>
    <row r="90" spans="2:50" s="3" customFormat="1" x14ac:dyDescent="0.25">
      <c r="B90" s="99" t="s">
        <v>70</v>
      </c>
      <c r="C90" s="99"/>
      <c r="D90" s="99"/>
      <c r="E90" s="99"/>
      <c r="F90" s="99"/>
      <c r="G90" s="99"/>
      <c r="H90" s="99"/>
    </row>
    <row r="91" spans="2:50" s="3" customFormat="1" x14ac:dyDescent="0.25">
      <c r="B91" s="100">
        <v>1</v>
      </c>
      <c r="C91" s="100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8"/>
      <c r="AB91" s="98"/>
      <c r="AC91" s="98"/>
    </row>
    <row r="92" spans="2:50" s="3" customFormat="1" x14ac:dyDescent="0.25">
      <c r="B92" s="100">
        <v>2</v>
      </c>
      <c r="C92" s="100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  <c r="AC92" s="98"/>
    </row>
    <row r="93" spans="2:50" s="3" customFormat="1" x14ac:dyDescent="0.25">
      <c r="B93" s="100">
        <v>3</v>
      </c>
      <c r="C93" s="100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  <c r="AA93" s="98"/>
      <c r="AB93" s="98"/>
      <c r="AC93" s="98"/>
    </row>
    <row r="94" spans="2:50" s="3" customFormat="1" x14ac:dyDescent="0.25">
      <c r="B94" s="100">
        <v>4</v>
      </c>
      <c r="C94" s="100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98"/>
      <c r="AC94" s="98"/>
    </row>
    <row r="95" spans="2:50" s="3" customFormat="1" x14ac:dyDescent="0.25">
      <c r="B95" s="100">
        <v>5</v>
      </c>
      <c r="C95" s="100"/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  <c r="AA95" s="98"/>
      <c r="AB95" s="98"/>
      <c r="AC95" s="98"/>
    </row>
    <row r="96" spans="2:50" s="3" customFormat="1" x14ac:dyDescent="0.25"/>
    <row r="97" spans="2:90" s="3" customFormat="1" ht="15" customHeight="1" x14ac:dyDescent="0.25">
      <c r="B97" s="134" t="s">
        <v>58</v>
      </c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4"/>
      <c r="AH97" s="134"/>
      <c r="AI97" s="134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4"/>
      <c r="BA97" s="134"/>
      <c r="BB97" s="134"/>
      <c r="BC97" s="134"/>
      <c r="BD97" s="134"/>
      <c r="BE97" s="134"/>
      <c r="BF97" s="134"/>
      <c r="BG97" s="134"/>
      <c r="BH97" s="134"/>
      <c r="BI97" s="134"/>
      <c r="BJ97" s="134"/>
      <c r="BK97" s="134"/>
      <c r="BL97" s="134"/>
      <c r="BM97" s="134"/>
      <c r="BN97" s="134"/>
      <c r="BO97" s="134"/>
      <c r="BP97" s="134"/>
      <c r="BQ97" s="134"/>
      <c r="BR97" s="134"/>
      <c r="BS97" s="134"/>
      <c r="BT97" s="134"/>
      <c r="BU97" s="134"/>
      <c r="BV97" s="134"/>
      <c r="BW97" s="134"/>
      <c r="BX97" s="134"/>
      <c r="BY97" s="134"/>
      <c r="BZ97" s="134"/>
      <c r="CA97" s="134"/>
      <c r="CB97" s="134"/>
      <c r="CC97" s="134"/>
      <c r="CD97" s="134"/>
      <c r="CE97" s="134"/>
      <c r="CF97" s="134"/>
      <c r="CG97" s="134"/>
      <c r="CH97" s="134"/>
      <c r="CI97" s="134"/>
      <c r="CJ97" s="134"/>
      <c r="CK97" s="134"/>
      <c r="CL97" s="134"/>
    </row>
    <row r="98" spans="2:90" s="3" customFormat="1" ht="15" customHeight="1" x14ac:dyDescent="0.25">
      <c r="B98" s="135" t="s">
        <v>117</v>
      </c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  <c r="AP98" s="135"/>
      <c r="AQ98" s="135"/>
      <c r="AR98" s="135"/>
      <c r="AS98" s="135"/>
      <c r="AT98" s="135"/>
      <c r="AU98" s="135"/>
      <c r="AV98" s="135"/>
      <c r="AW98" s="135"/>
      <c r="AX98" s="135"/>
      <c r="AY98" s="135"/>
      <c r="AZ98" s="135"/>
      <c r="BA98" s="135"/>
      <c r="BB98" s="135"/>
      <c r="BC98" s="135"/>
      <c r="BD98" s="135"/>
      <c r="BE98" s="135"/>
      <c r="BF98" s="135"/>
      <c r="BG98" s="135"/>
      <c r="BH98" s="135"/>
      <c r="BI98" s="135"/>
      <c r="BJ98" s="135"/>
      <c r="BK98" s="135"/>
      <c r="BL98" s="135"/>
      <c r="BM98" s="135"/>
      <c r="BN98" s="135"/>
      <c r="BO98" s="135"/>
      <c r="BP98" s="135"/>
      <c r="BQ98" s="135"/>
      <c r="BR98" s="135"/>
      <c r="BS98" s="135"/>
      <c r="BT98" s="135"/>
      <c r="BU98" s="135"/>
      <c r="BV98" s="135"/>
      <c r="BW98" s="135"/>
      <c r="BX98" s="135"/>
      <c r="BY98" s="135"/>
      <c r="BZ98" s="135"/>
      <c r="CA98" s="135"/>
      <c r="CB98" s="135"/>
      <c r="CC98" s="135"/>
      <c r="CD98" s="135"/>
      <c r="CE98" s="135"/>
      <c r="CF98" s="135"/>
      <c r="CG98" s="135"/>
      <c r="CH98" s="135"/>
      <c r="CI98" s="135"/>
      <c r="CJ98" s="135"/>
      <c r="CK98" s="135"/>
      <c r="CL98" s="135"/>
    </row>
    <row r="99" spans="2:90" s="3" customFormat="1" ht="15" customHeight="1" x14ac:dyDescent="0.25"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5"/>
      <c r="AZ99" s="135"/>
      <c r="BA99" s="135"/>
      <c r="BB99" s="135"/>
      <c r="BC99" s="135"/>
      <c r="BD99" s="135"/>
      <c r="BE99" s="135"/>
      <c r="BF99" s="135"/>
      <c r="BG99" s="135"/>
      <c r="BH99" s="135"/>
      <c r="BI99" s="135"/>
      <c r="BJ99" s="135"/>
      <c r="BK99" s="135"/>
      <c r="BL99" s="135"/>
      <c r="BM99" s="135"/>
      <c r="BN99" s="135"/>
      <c r="BO99" s="135"/>
      <c r="BP99" s="135"/>
      <c r="BQ99" s="135"/>
      <c r="BR99" s="135"/>
      <c r="BS99" s="135"/>
      <c r="BT99" s="135"/>
      <c r="BU99" s="135"/>
      <c r="BV99" s="135"/>
      <c r="BW99" s="135"/>
      <c r="BX99" s="135"/>
      <c r="BY99" s="135"/>
      <c r="BZ99" s="135"/>
      <c r="CA99" s="135"/>
      <c r="CB99" s="135"/>
      <c r="CC99" s="135"/>
      <c r="CD99" s="135"/>
      <c r="CE99" s="135"/>
      <c r="CF99" s="135"/>
      <c r="CG99" s="135"/>
      <c r="CH99" s="135"/>
      <c r="CI99" s="135"/>
      <c r="CJ99" s="135"/>
      <c r="CK99" s="135"/>
      <c r="CL99" s="135"/>
    </row>
    <row r="100" spans="2:90" s="3" customFormat="1" ht="30" customHeight="1" x14ac:dyDescent="0.25">
      <c r="B100" s="106" t="s">
        <v>87</v>
      </c>
      <c r="C100" s="106"/>
      <c r="D100" s="106"/>
      <c r="E100" s="106"/>
      <c r="F100" s="106" t="s">
        <v>403</v>
      </c>
      <c r="G100" s="106"/>
      <c r="H100" s="106"/>
      <c r="I100" s="106"/>
      <c r="J100" s="106" t="s">
        <v>96</v>
      </c>
      <c r="K100" s="106"/>
      <c r="L100" s="106"/>
      <c r="M100" s="106"/>
      <c r="N100" s="106" t="s">
        <v>97</v>
      </c>
      <c r="O100" s="106"/>
      <c r="P100" s="106"/>
      <c r="Q100" s="106"/>
      <c r="R100" s="106" t="s">
        <v>108</v>
      </c>
      <c r="S100" s="106"/>
      <c r="T100" s="106"/>
      <c r="U100" s="106"/>
      <c r="V100" s="106" t="s">
        <v>111</v>
      </c>
      <c r="W100" s="106"/>
      <c r="X100" s="106"/>
      <c r="Y100" s="106"/>
      <c r="Z100" s="51" t="s">
        <v>404</v>
      </c>
      <c r="AA100" s="106" t="s">
        <v>99</v>
      </c>
      <c r="AB100" s="106"/>
      <c r="AC100" s="106"/>
      <c r="AD100" s="106"/>
      <c r="AE100" s="106" t="s">
        <v>102</v>
      </c>
      <c r="AF100" s="106"/>
      <c r="AG100" s="106"/>
      <c r="AH100" s="106"/>
      <c r="AI100" s="106" t="s">
        <v>109</v>
      </c>
      <c r="AJ100" s="106"/>
      <c r="AK100" s="106"/>
      <c r="AL100" s="106"/>
      <c r="AM100" s="106" t="s">
        <v>103</v>
      </c>
      <c r="AN100" s="106"/>
      <c r="AO100" s="106"/>
      <c r="AP100" s="106"/>
      <c r="AQ100" s="106" t="s">
        <v>104</v>
      </c>
      <c r="AR100" s="106"/>
      <c r="AS100" s="106"/>
      <c r="AT100" s="106"/>
      <c r="AU100" s="77" t="s">
        <v>400</v>
      </c>
      <c r="AV100" s="78"/>
      <c r="AW100" s="78"/>
      <c r="AX100" s="79"/>
      <c r="AY100" s="106" t="s">
        <v>105</v>
      </c>
      <c r="AZ100" s="106"/>
      <c r="BA100" s="106"/>
      <c r="BB100" s="106"/>
      <c r="BC100" s="106" t="s">
        <v>106</v>
      </c>
      <c r="BD100" s="106"/>
      <c r="BE100" s="106"/>
      <c r="BF100" s="106"/>
      <c r="BG100" s="106" t="s">
        <v>405</v>
      </c>
      <c r="BH100" s="106"/>
      <c r="BI100" s="106"/>
      <c r="BJ100" s="106"/>
      <c r="BK100" s="106" t="s">
        <v>59</v>
      </c>
      <c r="BL100" s="106"/>
      <c r="BM100" s="106"/>
      <c r="BN100" s="106"/>
      <c r="BO100" s="106"/>
      <c r="BP100" s="106"/>
      <c r="BQ100" s="106"/>
      <c r="BR100" s="106"/>
      <c r="BS100" s="106"/>
      <c r="BT100" s="106"/>
      <c r="BU100" s="106"/>
      <c r="BV100" s="106"/>
      <c r="BW100" s="106"/>
      <c r="BX100" s="106"/>
      <c r="BY100" s="106"/>
      <c r="BZ100" s="106"/>
      <c r="CA100" s="106"/>
      <c r="CB100" s="106"/>
      <c r="CC100" s="106"/>
      <c r="CD100" s="106"/>
      <c r="CE100" s="106"/>
      <c r="CF100" s="106"/>
      <c r="CG100" s="106"/>
      <c r="CH100" s="106"/>
      <c r="CI100" s="106"/>
      <c r="CJ100" s="106"/>
      <c r="CK100" s="106"/>
      <c r="CL100" s="106"/>
    </row>
    <row r="101" spans="2:90" s="3" customFormat="1" ht="29.25" customHeight="1" x14ac:dyDescent="0.25">
      <c r="B101" s="77" t="s">
        <v>14</v>
      </c>
      <c r="C101" s="78"/>
      <c r="D101" s="78"/>
      <c r="E101" s="79"/>
      <c r="F101" s="147" t="e">
        <f>((F60-F25)/(F25))*100</f>
        <v>#DIV/0!</v>
      </c>
      <c r="G101" s="147"/>
      <c r="H101" s="147"/>
      <c r="I101" s="147"/>
      <c r="J101" s="147" t="e">
        <f>((J60-J25)/(J25))*100</f>
        <v>#DIV/0!</v>
      </c>
      <c r="K101" s="147"/>
      <c r="L101" s="147"/>
      <c r="M101" s="147"/>
      <c r="N101" s="147" t="e">
        <f t="shared" ref="N101:N112" si="30">((N60-N25)/(N25))*100</f>
        <v>#DIV/0!</v>
      </c>
      <c r="O101" s="147"/>
      <c r="P101" s="147"/>
      <c r="Q101" s="147"/>
      <c r="R101" s="147" t="e">
        <f t="shared" ref="R101:R112" si="31">((R60-R25)/(R25))*100</f>
        <v>#DIV/0!</v>
      </c>
      <c r="S101" s="147"/>
      <c r="T101" s="147"/>
      <c r="U101" s="147"/>
      <c r="V101" s="147" t="e">
        <f t="shared" ref="V101:V112" si="32">((V60-V25)/(V25))*100</f>
        <v>#DIV/0!</v>
      </c>
      <c r="W101" s="147"/>
      <c r="X101" s="147"/>
      <c r="Y101" s="147"/>
      <c r="Z101" s="52" t="e">
        <f>((Z60-Z25)/(Z25))*100</f>
        <v>#DIV/0!</v>
      </c>
      <c r="AA101" s="147" t="e">
        <f>((AA60-AA25)/(AA25))*100</f>
        <v>#DIV/0!</v>
      </c>
      <c r="AB101" s="147"/>
      <c r="AC101" s="147"/>
      <c r="AD101" s="147"/>
      <c r="AE101" s="147" t="e">
        <f t="shared" ref="AE101:AE112" si="33">((AE60-AE25)/(AE25))*100</f>
        <v>#DIV/0!</v>
      </c>
      <c r="AF101" s="147"/>
      <c r="AG101" s="147"/>
      <c r="AH101" s="147"/>
      <c r="AI101" s="147" t="e">
        <f t="shared" ref="AI101:AI112" si="34">((AI60-AI25)/(AI25))*100</f>
        <v>#DIV/0!</v>
      </c>
      <c r="AJ101" s="147"/>
      <c r="AK101" s="147"/>
      <c r="AL101" s="147"/>
      <c r="AM101" s="147" t="e">
        <f t="shared" ref="AM101:AM112" si="35">((AM60-AM25)/(AM25))*100</f>
        <v>#DIV/0!</v>
      </c>
      <c r="AN101" s="147"/>
      <c r="AO101" s="147"/>
      <c r="AP101" s="147"/>
      <c r="AQ101" s="147" t="e">
        <f t="shared" ref="AQ101:AQ112" si="36">((AQ60-AQ25)/(AQ25))*100</f>
        <v>#DIV/0!</v>
      </c>
      <c r="AR101" s="147"/>
      <c r="AS101" s="147"/>
      <c r="AT101" s="147"/>
      <c r="AU101" s="147" t="e">
        <f t="shared" ref="AU101:AU112" si="37">((AU60-AU25)/(AU25))*100</f>
        <v>#DIV/0!</v>
      </c>
      <c r="AV101" s="147"/>
      <c r="AW101" s="147"/>
      <c r="AX101" s="147"/>
      <c r="AY101" s="147" t="e">
        <f t="shared" ref="AY101:AY112" si="38">((AY60-AY25)/(AY25))*100</f>
        <v>#DIV/0!</v>
      </c>
      <c r="AZ101" s="147"/>
      <c r="BA101" s="147"/>
      <c r="BB101" s="147"/>
      <c r="BC101" s="147" t="e">
        <f t="shared" ref="BC101:BC112" si="39">((BC60-BC25)/(BC25))*100</f>
        <v>#DIV/0!</v>
      </c>
      <c r="BD101" s="147"/>
      <c r="BE101" s="147"/>
      <c r="BF101" s="147"/>
      <c r="BG101" s="152" t="e">
        <f>(AU76-AU41)/AU41</f>
        <v>#DIV/0!</v>
      </c>
      <c r="BH101" s="152"/>
      <c r="BI101" s="152"/>
      <c r="BJ101" s="152"/>
      <c r="BK101" s="98"/>
      <c r="BL101" s="98"/>
      <c r="BM101" s="98"/>
      <c r="BN101" s="98"/>
      <c r="BO101" s="98"/>
      <c r="BP101" s="98"/>
      <c r="BQ101" s="98"/>
      <c r="BR101" s="98"/>
      <c r="BS101" s="98"/>
      <c r="BT101" s="98"/>
      <c r="BU101" s="98"/>
      <c r="BV101" s="98"/>
      <c r="BW101" s="98"/>
      <c r="BX101" s="98"/>
      <c r="BY101" s="98"/>
      <c r="BZ101" s="98"/>
      <c r="CA101" s="98"/>
      <c r="CB101" s="98"/>
      <c r="CC101" s="98"/>
      <c r="CD101" s="98"/>
      <c r="CE101" s="98"/>
      <c r="CF101" s="98"/>
      <c r="CG101" s="98"/>
      <c r="CH101" s="98"/>
      <c r="CI101" s="98"/>
      <c r="CJ101" s="98"/>
      <c r="CK101" s="98"/>
      <c r="CL101" s="98"/>
    </row>
    <row r="102" spans="2:90" s="3" customFormat="1" ht="30" customHeight="1" x14ac:dyDescent="0.25">
      <c r="B102" s="77" t="s">
        <v>15</v>
      </c>
      <c r="C102" s="78"/>
      <c r="D102" s="78"/>
      <c r="E102" s="79"/>
      <c r="F102" s="147" t="e">
        <f t="shared" ref="F102:F112" si="40">((F61-F26)/(F26))*100</f>
        <v>#DIV/0!</v>
      </c>
      <c r="G102" s="147"/>
      <c r="H102" s="147"/>
      <c r="I102" s="147"/>
      <c r="J102" s="147" t="e">
        <f t="shared" ref="J102:J112" si="41">((J61-J26)/(J26))*100</f>
        <v>#DIV/0!</v>
      </c>
      <c r="K102" s="147"/>
      <c r="L102" s="147"/>
      <c r="M102" s="147"/>
      <c r="N102" s="147" t="e">
        <f t="shared" si="30"/>
        <v>#DIV/0!</v>
      </c>
      <c r="O102" s="147"/>
      <c r="P102" s="147"/>
      <c r="Q102" s="147"/>
      <c r="R102" s="147" t="e">
        <f t="shared" si="31"/>
        <v>#DIV/0!</v>
      </c>
      <c r="S102" s="147"/>
      <c r="T102" s="147"/>
      <c r="U102" s="147"/>
      <c r="V102" s="147" t="e">
        <f t="shared" si="32"/>
        <v>#DIV/0!</v>
      </c>
      <c r="W102" s="147"/>
      <c r="X102" s="147"/>
      <c r="Y102" s="147"/>
      <c r="Z102" s="52" t="e">
        <f t="shared" ref="Z102:AA112" si="42">((Z61-Z26)/(Z26))*100</f>
        <v>#DIV/0!</v>
      </c>
      <c r="AA102" s="147" t="e">
        <f t="shared" si="42"/>
        <v>#DIV/0!</v>
      </c>
      <c r="AB102" s="147"/>
      <c r="AC102" s="147"/>
      <c r="AD102" s="147"/>
      <c r="AE102" s="147" t="e">
        <f t="shared" si="33"/>
        <v>#DIV/0!</v>
      </c>
      <c r="AF102" s="147"/>
      <c r="AG102" s="147"/>
      <c r="AH102" s="147"/>
      <c r="AI102" s="147" t="e">
        <f t="shared" si="34"/>
        <v>#DIV/0!</v>
      </c>
      <c r="AJ102" s="147"/>
      <c r="AK102" s="147"/>
      <c r="AL102" s="147"/>
      <c r="AM102" s="147" t="e">
        <f t="shared" si="35"/>
        <v>#DIV/0!</v>
      </c>
      <c r="AN102" s="147"/>
      <c r="AO102" s="147"/>
      <c r="AP102" s="147"/>
      <c r="AQ102" s="147" t="e">
        <f t="shared" si="36"/>
        <v>#DIV/0!</v>
      </c>
      <c r="AR102" s="147"/>
      <c r="AS102" s="147"/>
      <c r="AT102" s="147"/>
      <c r="AU102" s="147" t="e">
        <f t="shared" si="37"/>
        <v>#DIV/0!</v>
      </c>
      <c r="AV102" s="147"/>
      <c r="AW102" s="147"/>
      <c r="AX102" s="147"/>
      <c r="AY102" s="147" t="e">
        <f t="shared" si="38"/>
        <v>#DIV/0!</v>
      </c>
      <c r="AZ102" s="147"/>
      <c r="BA102" s="147"/>
      <c r="BB102" s="147"/>
      <c r="BC102" s="147" t="e">
        <f t="shared" si="39"/>
        <v>#DIV/0!</v>
      </c>
      <c r="BD102" s="147"/>
      <c r="BE102" s="147"/>
      <c r="BF102" s="147"/>
      <c r="BG102" s="152" t="e">
        <f t="shared" ref="BG102:BG112" si="43">(AU77-AU42)/AU42</f>
        <v>#DIV/0!</v>
      </c>
      <c r="BH102" s="152"/>
      <c r="BI102" s="152"/>
      <c r="BJ102" s="152"/>
      <c r="BK102" s="98"/>
      <c r="BL102" s="98"/>
      <c r="BM102" s="98"/>
      <c r="BN102" s="98"/>
      <c r="BO102" s="98"/>
      <c r="BP102" s="98"/>
      <c r="BQ102" s="98"/>
      <c r="BR102" s="98"/>
      <c r="BS102" s="98"/>
      <c r="BT102" s="98"/>
      <c r="BU102" s="98"/>
      <c r="BV102" s="98"/>
      <c r="BW102" s="98"/>
      <c r="BX102" s="98"/>
      <c r="BY102" s="98"/>
      <c r="BZ102" s="98"/>
      <c r="CA102" s="98"/>
      <c r="CB102" s="98"/>
      <c r="CC102" s="98"/>
      <c r="CD102" s="98"/>
      <c r="CE102" s="98"/>
      <c r="CF102" s="98"/>
      <c r="CG102" s="98"/>
      <c r="CH102" s="98"/>
      <c r="CI102" s="98"/>
      <c r="CJ102" s="98"/>
      <c r="CK102" s="98"/>
      <c r="CL102" s="98"/>
    </row>
    <row r="103" spans="2:90" s="3" customFormat="1" ht="30.75" customHeight="1" x14ac:dyDescent="0.25">
      <c r="B103" s="77" t="s">
        <v>118</v>
      </c>
      <c r="C103" s="78"/>
      <c r="D103" s="78"/>
      <c r="E103" s="79"/>
      <c r="F103" s="147" t="e">
        <f t="shared" si="40"/>
        <v>#DIV/0!</v>
      </c>
      <c r="G103" s="147"/>
      <c r="H103" s="147"/>
      <c r="I103" s="147"/>
      <c r="J103" s="147" t="e">
        <f t="shared" si="41"/>
        <v>#DIV/0!</v>
      </c>
      <c r="K103" s="147"/>
      <c r="L103" s="147"/>
      <c r="M103" s="147"/>
      <c r="N103" s="147" t="e">
        <f t="shared" si="30"/>
        <v>#DIV/0!</v>
      </c>
      <c r="O103" s="147"/>
      <c r="P103" s="147"/>
      <c r="Q103" s="147"/>
      <c r="R103" s="147" t="e">
        <f t="shared" si="31"/>
        <v>#DIV/0!</v>
      </c>
      <c r="S103" s="147"/>
      <c r="T103" s="147"/>
      <c r="U103" s="147"/>
      <c r="V103" s="147" t="e">
        <f t="shared" si="32"/>
        <v>#DIV/0!</v>
      </c>
      <c r="W103" s="147"/>
      <c r="X103" s="147"/>
      <c r="Y103" s="147"/>
      <c r="Z103" s="52" t="e">
        <f t="shared" si="42"/>
        <v>#DIV/0!</v>
      </c>
      <c r="AA103" s="147" t="e">
        <f t="shared" si="42"/>
        <v>#DIV/0!</v>
      </c>
      <c r="AB103" s="147"/>
      <c r="AC103" s="147"/>
      <c r="AD103" s="147"/>
      <c r="AE103" s="147" t="e">
        <f t="shared" si="33"/>
        <v>#DIV/0!</v>
      </c>
      <c r="AF103" s="147"/>
      <c r="AG103" s="147"/>
      <c r="AH103" s="147"/>
      <c r="AI103" s="147" t="e">
        <f t="shared" si="34"/>
        <v>#DIV/0!</v>
      </c>
      <c r="AJ103" s="147"/>
      <c r="AK103" s="147"/>
      <c r="AL103" s="147"/>
      <c r="AM103" s="147" t="e">
        <f t="shared" si="35"/>
        <v>#DIV/0!</v>
      </c>
      <c r="AN103" s="147"/>
      <c r="AO103" s="147"/>
      <c r="AP103" s="147"/>
      <c r="AQ103" s="147" t="e">
        <f t="shared" si="36"/>
        <v>#DIV/0!</v>
      </c>
      <c r="AR103" s="147"/>
      <c r="AS103" s="147"/>
      <c r="AT103" s="147"/>
      <c r="AU103" s="147" t="e">
        <f t="shared" si="37"/>
        <v>#DIV/0!</v>
      </c>
      <c r="AV103" s="147"/>
      <c r="AW103" s="147"/>
      <c r="AX103" s="147"/>
      <c r="AY103" s="147" t="e">
        <f t="shared" si="38"/>
        <v>#DIV/0!</v>
      </c>
      <c r="AZ103" s="147"/>
      <c r="BA103" s="147"/>
      <c r="BB103" s="147"/>
      <c r="BC103" s="147" t="e">
        <f t="shared" si="39"/>
        <v>#DIV/0!</v>
      </c>
      <c r="BD103" s="147"/>
      <c r="BE103" s="147"/>
      <c r="BF103" s="147"/>
      <c r="BG103" s="152" t="e">
        <f t="shared" si="43"/>
        <v>#DIV/0!</v>
      </c>
      <c r="BH103" s="152"/>
      <c r="BI103" s="152"/>
      <c r="BJ103" s="152"/>
      <c r="BK103" s="98"/>
      <c r="BL103" s="98"/>
      <c r="BM103" s="98"/>
      <c r="BN103" s="98"/>
      <c r="BO103" s="98"/>
      <c r="BP103" s="98"/>
      <c r="BQ103" s="98"/>
      <c r="BR103" s="98"/>
      <c r="BS103" s="98"/>
      <c r="BT103" s="98"/>
      <c r="BU103" s="98"/>
      <c r="BV103" s="98"/>
      <c r="BW103" s="98"/>
      <c r="BX103" s="98"/>
      <c r="BY103" s="98"/>
      <c r="BZ103" s="98"/>
      <c r="CA103" s="98"/>
      <c r="CB103" s="98"/>
      <c r="CC103" s="98"/>
      <c r="CD103" s="98"/>
      <c r="CE103" s="98"/>
      <c r="CF103" s="98"/>
      <c r="CG103" s="98"/>
      <c r="CH103" s="98"/>
      <c r="CI103" s="98"/>
      <c r="CJ103" s="98"/>
      <c r="CK103" s="98"/>
      <c r="CL103" s="98"/>
    </row>
    <row r="104" spans="2:90" s="3" customFormat="1" ht="29.25" customHeight="1" x14ac:dyDescent="0.25">
      <c r="B104" s="77" t="s">
        <v>119</v>
      </c>
      <c r="C104" s="78"/>
      <c r="D104" s="78"/>
      <c r="E104" s="79"/>
      <c r="F104" s="147" t="e">
        <f t="shared" si="40"/>
        <v>#DIV/0!</v>
      </c>
      <c r="G104" s="147"/>
      <c r="H104" s="147"/>
      <c r="I104" s="147"/>
      <c r="J104" s="147" t="e">
        <f t="shared" si="41"/>
        <v>#DIV/0!</v>
      </c>
      <c r="K104" s="147"/>
      <c r="L104" s="147"/>
      <c r="M104" s="147"/>
      <c r="N104" s="147" t="e">
        <f t="shared" si="30"/>
        <v>#DIV/0!</v>
      </c>
      <c r="O104" s="147"/>
      <c r="P104" s="147"/>
      <c r="Q104" s="147"/>
      <c r="R104" s="147" t="e">
        <f t="shared" si="31"/>
        <v>#DIV/0!</v>
      </c>
      <c r="S104" s="147"/>
      <c r="T104" s="147"/>
      <c r="U104" s="147"/>
      <c r="V104" s="147" t="e">
        <f t="shared" si="32"/>
        <v>#DIV/0!</v>
      </c>
      <c r="W104" s="147"/>
      <c r="X104" s="147"/>
      <c r="Y104" s="147"/>
      <c r="Z104" s="52" t="e">
        <f t="shared" si="42"/>
        <v>#DIV/0!</v>
      </c>
      <c r="AA104" s="147" t="e">
        <f t="shared" si="42"/>
        <v>#DIV/0!</v>
      </c>
      <c r="AB104" s="147"/>
      <c r="AC104" s="147"/>
      <c r="AD104" s="147"/>
      <c r="AE104" s="147" t="e">
        <f t="shared" si="33"/>
        <v>#DIV/0!</v>
      </c>
      <c r="AF104" s="147"/>
      <c r="AG104" s="147"/>
      <c r="AH104" s="147"/>
      <c r="AI104" s="147" t="e">
        <f t="shared" si="34"/>
        <v>#DIV/0!</v>
      </c>
      <c r="AJ104" s="147"/>
      <c r="AK104" s="147"/>
      <c r="AL104" s="147"/>
      <c r="AM104" s="147" t="e">
        <f t="shared" si="35"/>
        <v>#DIV/0!</v>
      </c>
      <c r="AN104" s="147"/>
      <c r="AO104" s="147"/>
      <c r="AP104" s="147"/>
      <c r="AQ104" s="147" t="e">
        <f t="shared" si="36"/>
        <v>#DIV/0!</v>
      </c>
      <c r="AR104" s="147"/>
      <c r="AS104" s="147"/>
      <c r="AT104" s="147"/>
      <c r="AU104" s="147" t="e">
        <f t="shared" si="37"/>
        <v>#DIV/0!</v>
      </c>
      <c r="AV104" s="147"/>
      <c r="AW104" s="147"/>
      <c r="AX104" s="147"/>
      <c r="AY104" s="147" t="e">
        <f t="shared" si="38"/>
        <v>#DIV/0!</v>
      </c>
      <c r="AZ104" s="147"/>
      <c r="BA104" s="147"/>
      <c r="BB104" s="147"/>
      <c r="BC104" s="147" t="e">
        <f t="shared" si="39"/>
        <v>#DIV/0!</v>
      </c>
      <c r="BD104" s="147"/>
      <c r="BE104" s="147"/>
      <c r="BF104" s="147"/>
      <c r="BG104" s="152" t="e">
        <f t="shared" si="43"/>
        <v>#DIV/0!</v>
      </c>
      <c r="BH104" s="152"/>
      <c r="BI104" s="152"/>
      <c r="BJ104" s="152"/>
      <c r="BK104" s="98"/>
      <c r="BL104" s="98"/>
      <c r="BM104" s="98"/>
      <c r="BN104" s="98"/>
      <c r="BO104" s="98"/>
      <c r="BP104" s="98"/>
      <c r="BQ104" s="98"/>
      <c r="BR104" s="98"/>
      <c r="BS104" s="98"/>
      <c r="BT104" s="98"/>
      <c r="BU104" s="98"/>
      <c r="BV104" s="98"/>
      <c r="BW104" s="98"/>
      <c r="BX104" s="98"/>
      <c r="BY104" s="98"/>
      <c r="BZ104" s="98"/>
      <c r="CA104" s="98"/>
      <c r="CB104" s="98"/>
      <c r="CC104" s="98"/>
      <c r="CD104" s="98"/>
      <c r="CE104" s="98"/>
      <c r="CF104" s="98"/>
      <c r="CG104" s="98"/>
      <c r="CH104" s="98"/>
      <c r="CI104" s="98"/>
      <c r="CJ104" s="98"/>
      <c r="CK104" s="98"/>
      <c r="CL104" s="98"/>
    </row>
    <row r="105" spans="2:90" s="3" customFormat="1" ht="30" customHeight="1" x14ac:dyDescent="0.25">
      <c r="B105" s="77" t="s">
        <v>120</v>
      </c>
      <c r="C105" s="78"/>
      <c r="D105" s="78"/>
      <c r="E105" s="79"/>
      <c r="F105" s="147" t="e">
        <f t="shared" si="40"/>
        <v>#DIV/0!</v>
      </c>
      <c r="G105" s="147"/>
      <c r="H105" s="147"/>
      <c r="I105" s="147"/>
      <c r="J105" s="147" t="e">
        <f t="shared" si="41"/>
        <v>#DIV/0!</v>
      </c>
      <c r="K105" s="147"/>
      <c r="L105" s="147"/>
      <c r="M105" s="147"/>
      <c r="N105" s="147" t="e">
        <f t="shared" si="30"/>
        <v>#DIV/0!</v>
      </c>
      <c r="O105" s="147"/>
      <c r="P105" s="147"/>
      <c r="Q105" s="147"/>
      <c r="R105" s="147" t="e">
        <f t="shared" si="31"/>
        <v>#DIV/0!</v>
      </c>
      <c r="S105" s="147"/>
      <c r="T105" s="147"/>
      <c r="U105" s="147"/>
      <c r="V105" s="147" t="e">
        <f t="shared" si="32"/>
        <v>#DIV/0!</v>
      </c>
      <c r="W105" s="147"/>
      <c r="X105" s="147"/>
      <c r="Y105" s="147"/>
      <c r="Z105" s="52" t="e">
        <f t="shared" si="42"/>
        <v>#DIV/0!</v>
      </c>
      <c r="AA105" s="147" t="e">
        <f t="shared" si="42"/>
        <v>#DIV/0!</v>
      </c>
      <c r="AB105" s="147"/>
      <c r="AC105" s="147"/>
      <c r="AD105" s="147"/>
      <c r="AE105" s="147" t="e">
        <f t="shared" si="33"/>
        <v>#DIV/0!</v>
      </c>
      <c r="AF105" s="147"/>
      <c r="AG105" s="147"/>
      <c r="AH105" s="147"/>
      <c r="AI105" s="147" t="e">
        <f t="shared" si="34"/>
        <v>#DIV/0!</v>
      </c>
      <c r="AJ105" s="147"/>
      <c r="AK105" s="147"/>
      <c r="AL105" s="147"/>
      <c r="AM105" s="147" t="e">
        <f t="shared" si="35"/>
        <v>#DIV/0!</v>
      </c>
      <c r="AN105" s="147"/>
      <c r="AO105" s="147"/>
      <c r="AP105" s="147"/>
      <c r="AQ105" s="147" t="e">
        <f t="shared" si="36"/>
        <v>#DIV/0!</v>
      </c>
      <c r="AR105" s="147"/>
      <c r="AS105" s="147"/>
      <c r="AT105" s="147"/>
      <c r="AU105" s="147" t="e">
        <f t="shared" si="37"/>
        <v>#DIV/0!</v>
      </c>
      <c r="AV105" s="147"/>
      <c r="AW105" s="147"/>
      <c r="AX105" s="147"/>
      <c r="AY105" s="147" t="e">
        <f t="shared" si="38"/>
        <v>#DIV/0!</v>
      </c>
      <c r="AZ105" s="147"/>
      <c r="BA105" s="147"/>
      <c r="BB105" s="147"/>
      <c r="BC105" s="147" t="e">
        <f t="shared" si="39"/>
        <v>#DIV/0!</v>
      </c>
      <c r="BD105" s="147"/>
      <c r="BE105" s="147"/>
      <c r="BF105" s="147"/>
      <c r="BG105" s="152" t="e">
        <f t="shared" si="43"/>
        <v>#DIV/0!</v>
      </c>
      <c r="BH105" s="152"/>
      <c r="BI105" s="152"/>
      <c r="BJ105" s="152"/>
      <c r="BK105" s="98"/>
      <c r="BL105" s="98"/>
      <c r="BM105" s="98"/>
      <c r="BN105" s="98"/>
      <c r="BO105" s="98"/>
      <c r="BP105" s="98"/>
      <c r="BQ105" s="98"/>
      <c r="BR105" s="98"/>
      <c r="BS105" s="98"/>
      <c r="BT105" s="98"/>
      <c r="BU105" s="98"/>
      <c r="BV105" s="98"/>
      <c r="BW105" s="98"/>
      <c r="BX105" s="98"/>
      <c r="BY105" s="98"/>
      <c r="BZ105" s="98"/>
      <c r="CA105" s="98"/>
      <c r="CB105" s="98"/>
      <c r="CC105" s="98"/>
      <c r="CD105" s="98"/>
      <c r="CE105" s="98"/>
      <c r="CF105" s="98"/>
      <c r="CG105" s="98"/>
      <c r="CH105" s="98"/>
      <c r="CI105" s="98"/>
      <c r="CJ105" s="98"/>
      <c r="CK105" s="98"/>
      <c r="CL105" s="98"/>
    </row>
    <row r="106" spans="2:90" s="3" customFormat="1" ht="30" customHeight="1" x14ac:dyDescent="0.25">
      <c r="B106" s="77" t="s">
        <v>19</v>
      </c>
      <c r="C106" s="78"/>
      <c r="D106" s="78"/>
      <c r="E106" s="79"/>
      <c r="F106" s="147" t="e">
        <f t="shared" si="40"/>
        <v>#DIV/0!</v>
      </c>
      <c r="G106" s="147"/>
      <c r="H106" s="147"/>
      <c r="I106" s="147"/>
      <c r="J106" s="147" t="e">
        <f t="shared" si="41"/>
        <v>#DIV/0!</v>
      </c>
      <c r="K106" s="147"/>
      <c r="L106" s="147"/>
      <c r="M106" s="147"/>
      <c r="N106" s="147" t="e">
        <f t="shared" si="30"/>
        <v>#DIV/0!</v>
      </c>
      <c r="O106" s="147"/>
      <c r="P106" s="147"/>
      <c r="Q106" s="147"/>
      <c r="R106" s="147" t="e">
        <f t="shared" si="31"/>
        <v>#DIV/0!</v>
      </c>
      <c r="S106" s="147"/>
      <c r="T106" s="147"/>
      <c r="U106" s="147"/>
      <c r="V106" s="147" t="e">
        <f t="shared" si="32"/>
        <v>#DIV/0!</v>
      </c>
      <c r="W106" s="147"/>
      <c r="X106" s="147"/>
      <c r="Y106" s="147"/>
      <c r="Z106" s="52" t="e">
        <f t="shared" si="42"/>
        <v>#DIV/0!</v>
      </c>
      <c r="AA106" s="147" t="e">
        <f t="shared" si="42"/>
        <v>#DIV/0!</v>
      </c>
      <c r="AB106" s="147"/>
      <c r="AC106" s="147"/>
      <c r="AD106" s="147"/>
      <c r="AE106" s="147" t="e">
        <f t="shared" si="33"/>
        <v>#DIV/0!</v>
      </c>
      <c r="AF106" s="147"/>
      <c r="AG106" s="147"/>
      <c r="AH106" s="147"/>
      <c r="AI106" s="147" t="e">
        <f t="shared" si="34"/>
        <v>#DIV/0!</v>
      </c>
      <c r="AJ106" s="147"/>
      <c r="AK106" s="147"/>
      <c r="AL106" s="147"/>
      <c r="AM106" s="147" t="e">
        <f t="shared" si="35"/>
        <v>#DIV/0!</v>
      </c>
      <c r="AN106" s="147"/>
      <c r="AO106" s="147"/>
      <c r="AP106" s="147"/>
      <c r="AQ106" s="147" t="e">
        <f t="shared" si="36"/>
        <v>#DIV/0!</v>
      </c>
      <c r="AR106" s="147"/>
      <c r="AS106" s="147"/>
      <c r="AT106" s="147"/>
      <c r="AU106" s="147" t="e">
        <f t="shared" si="37"/>
        <v>#DIV/0!</v>
      </c>
      <c r="AV106" s="147"/>
      <c r="AW106" s="147"/>
      <c r="AX106" s="147"/>
      <c r="AY106" s="147" t="e">
        <f t="shared" si="38"/>
        <v>#DIV/0!</v>
      </c>
      <c r="AZ106" s="147"/>
      <c r="BA106" s="147"/>
      <c r="BB106" s="147"/>
      <c r="BC106" s="147" t="e">
        <f t="shared" si="39"/>
        <v>#DIV/0!</v>
      </c>
      <c r="BD106" s="147"/>
      <c r="BE106" s="147"/>
      <c r="BF106" s="147"/>
      <c r="BG106" s="152" t="e">
        <f t="shared" si="43"/>
        <v>#DIV/0!</v>
      </c>
      <c r="BH106" s="152"/>
      <c r="BI106" s="152"/>
      <c r="BJ106" s="152"/>
      <c r="BK106" s="98"/>
      <c r="BL106" s="98"/>
      <c r="BM106" s="98"/>
      <c r="BN106" s="98"/>
      <c r="BO106" s="98"/>
      <c r="BP106" s="98"/>
      <c r="BQ106" s="98"/>
      <c r="BR106" s="98"/>
      <c r="BS106" s="98"/>
      <c r="BT106" s="98"/>
      <c r="BU106" s="98"/>
      <c r="BV106" s="98"/>
      <c r="BW106" s="98"/>
      <c r="BX106" s="98"/>
      <c r="BY106" s="98"/>
      <c r="BZ106" s="98"/>
      <c r="CA106" s="98"/>
      <c r="CB106" s="98"/>
      <c r="CC106" s="98"/>
      <c r="CD106" s="98"/>
      <c r="CE106" s="98"/>
      <c r="CF106" s="98"/>
      <c r="CG106" s="98"/>
      <c r="CH106" s="98"/>
      <c r="CI106" s="98"/>
      <c r="CJ106" s="98"/>
      <c r="CK106" s="98"/>
      <c r="CL106" s="98"/>
    </row>
    <row r="107" spans="2:90" s="3" customFormat="1" ht="30.75" customHeight="1" x14ac:dyDescent="0.25">
      <c r="B107" s="77" t="s">
        <v>20</v>
      </c>
      <c r="C107" s="78"/>
      <c r="D107" s="78"/>
      <c r="E107" s="79"/>
      <c r="F107" s="147" t="e">
        <f t="shared" si="40"/>
        <v>#DIV/0!</v>
      </c>
      <c r="G107" s="147"/>
      <c r="H107" s="147"/>
      <c r="I107" s="147"/>
      <c r="J107" s="147" t="e">
        <f t="shared" si="41"/>
        <v>#DIV/0!</v>
      </c>
      <c r="K107" s="147"/>
      <c r="L107" s="147"/>
      <c r="M107" s="147"/>
      <c r="N107" s="147" t="e">
        <f t="shared" si="30"/>
        <v>#DIV/0!</v>
      </c>
      <c r="O107" s="147"/>
      <c r="P107" s="147"/>
      <c r="Q107" s="147"/>
      <c r="R107" s="147" t="e">
        <f t="shared" si="31"/>
        <v>#DIV/0!</v>
      </c>
      <c r="S107" s="147"/>
      <c r="T107" s="147"/>
      <c r="U107" s="147"/>
      <c r="V107" s="147" t="e">
        <f t="shared" si="32"/>
        <v>#DIV/0!</v>
      </c>
      <c r="W107" s="147"/>
      <c r="X107" s="147"/>
      <c r="Y107" s="147"/>
      <c r="Z107" s="52" t="e">
        <f t="shared" si="42"/>
        <v>#DIV/0!</v>
      </c>
      <c r="AA107" s="147" t="e">
        <f t="shared" si="42"/>
        <v>#DIV/0!</v>
      </c>
      <c r="AB107" s="147"/>
      <c r="AC107" s="147"/>
      <c r="AD107" s="147"/>
      <c r="AE107" s="147" t="e">
        <f t="shared" si="33"/>
        <v>#DIV/0!</v>
      </c>
      <c r="AF107" s="147"/>
      <c r="AG107" s="147"/>
      <c r="AH107" s="147"/>
      <c r="AI107" s="147" t="e">
        <f t="shared" si="34"/>
        <v>#DIV/0!</v>
      </c>
      <c r="AJ107" s="147"/>
      <c r="AK107" s="147"/>
      <c r="AL107" s="147"/>
      <c r="AM107" s="147" t="e">
        <f t="shared" si="35"/>
        <v>#DIV/0!</v>
      </c>
      <c r="AN107" s="147"/>
      <c r="AO107" s="147"/>
      <c r="AP107" s="147"/>
      <c r="AQ107" s="147" t="e">
        <f t="shared" si="36"/>
        <v>#DIV/0!</v>
      </c>
      <c r="AR107" s="147"/>
      <c r="AS107" s="147"/>
      <c r="AT107" s="147"/>
      <c r="AU107" s="147" t="e">
        <f t="shared" si="37"/>
        <v>#DIV/0!</v>
      </c>
      <c r="AV107" s="147"/>
      <c r="AW107" s="147"/>
      <c r="AX107" s="147"/>
      <c r="AY107" s="147" t="e">
        <f t="shared" si="38"/>
        <v>#DIV/0!</v>
      </c>
      <c r="AZ107" s="147"/>
      <c r="BA107" s="147"/>
      <c r="BB107" s="147"/>
      <c r="BC107" s="147" t="e">
        <f t="shared" si="39"/>
        <v>#DIV/0!</v>
      </c>
      <c r="BD107" s="147"/>
      <c r="BE107" s="147"/>
      <c r="BF107" s="147"/>
      <c r="BG107" s="152" t="e">
        <f t="shared" si="43"/>
        <v>#DIV/0!</v>
      </c>
      <c r="BH107" s="152"/>
      <c r="BI107" s="152"/>
      <c r="BJ107" s="152"/>
      <c r="BK107" s="98"/>
      <c r="BL107" s="98"/>
      <c r="BM107" s="98"/>
      <c r="BN107" s="98"/>
      <c r="BO107" s="98"/>
      <c r="BP107" s="98"/>
      <c r="BQ107" s="98"/>
      <c r="BR107" s="98"/>
      <c r="BS107" s="98"/>
      <c r="BT107" s="98"/>
      <c r="BU107" s="98"/>
      <c r="BV107" s="98"/>
      <c r="BW107" s="98"/>
      <c r="BX107" s="98"/>
      <c r="BY107" s="98"/>
      <c r="BZ107" s="98"/>
      <c r="CA107" s="98"/>
      <c r="CB107" s="98"/>
      <c r="CC107" s="98"/>
      <c r="CD107" s="98"/>
      <c r="CE107" s="98"/>
      <c r="CF107" s="98"/>
      <c r="CG107" s="98"/>
      <c r="CH107" s="98"/>
      <c r="CI107" s="98"/>
      <c r="CJ107" s="98"/>
      <c r="CK107" s="98"/>
      <c r="CL107" s="98"/>
    </row>
    <row r="108" spans="2:90" s="3" customFormat="1" ht="30" customHeight="1" x14ac:dyDescent="0.25">
      <c r="B108" s="77" t="s">
        <v>21</v>
      </c>
      <c r="C108" s="78"/>
      <c r="D108" s="78"/>
      <c r="E108" s="79"/>
      <c r="F108" s="147" t="e">
        <f t="shared" si="40"/>
        <v>#DIV/0!</v>
      </c>
      <c r="G108" s="147"/>
      <c r="H108" s="147"/>
      <c r="I108" s="147"/>
      <c r="J108" s="147" t="e">
        <f t="shared" si="41"/>
        <v>#DIV/0!</v>
      </c>
      <c r="K108" s="147"/>
      <c r="L108" s="147"/>
      <c r="M108" s="147"/>
      <c r="N108" s="147" t="e">
        <f t="shared" si="30"/>
        <v>#DIV/0!</v>
      </c>
      <c r="O108" s="147"/>
      <c r="P108" s="147"/>
      <c r="Q108" s="147"/>
      <c r="R108" s="147" t="e">
        <f t="shared" si="31"/>
        <v>#DIV/0!</v>
      </c>
      <c r="S108" s="147"/>
      <c r="T108" s="147"/>
      <c r="U108" s="147"/>
      <c r="V108" s="147" t="e">
        <f t="shared" si="32"/>
        <v>#DIV/0!</v>
      </c>
      <c r="W108" s="147"/>
      <c r="X108" s="147"/>
      <c r="Y108" s="147"/>
      <c r="Z108" s="52" t="e">
        <f t="shared" si="42"/>
        <v>#DIV/0!</v>
      </c>
      <c r="AA108" s="147" t="e">
        <f t="shared" si="42"/>
        <v>#DIV/0!</v>
      </c>
      <c r="AB108" s="147"/>
      <c r="AC108" s="147"/>
      <c r="AD108" s="147"/>
      <c r="AE108" s="147" t="e">
        <f t="shared" si="33"/>
        <v>#DIV/0!</v>
      </c>
      <c r="AF108" s="147"/>
      <c r="AG108" s="147"/>
      <c r="AH108" s="147"/>
      <c r="AI108" s="147" t="e">
        <f t="shared" si="34"/>
        <v>#DIV/0!</v>
      </c>
      <c r="AJ108" s="147"/>
      <c r="AK108" s="147"/>
      <c r="AL108" s="147"/>
      <c r="AM108" s="147" t="e">
        <f t="shared" si="35"/>
        <v>#DIV/0!</v>
      </c>
      <c r="AN108" s="147"/>
      <c r="AO108" s="147"/>
      <c r="AP108" s="147"/>
      <c r="AQ108" s="147" t="e">
        <f t="shared" si="36"/>
        <v>#DIV/0!</v>
      </c>
      <c r="AR108" s="147"/>
      <c r="AS108" s="147"/>
      <c r="AT108" s="147"/>
      <c r="AU108" s="147" t="e">
        <f t="shared" si="37"/>
        <v>#DIV/0!</v>
      </c>
      <c r="AV108" s="147"/>
      <c r="AW108" s="147"/>
      <c r="AX108" s="147"/>
      <c r="AY108" s="147" t="e">
        <f t="shared" si="38"/>
        <v>#DIV/0!</v>
      </c>
      <c r="AZ108" s="147"/>
      <c r="BA108" s="147"/>
      <c r="BB108" s="147"/>
      <c r="BC108" s="147" t="e">
        <f t="shared" si="39"/>
        <v>#DIV/0!</v>
      </c>
      <c r="BD108" s="147"/>
      <c r="BE108" s="147"/>
      <c r="BF108" s="147"/>
      <c r="BG108" s="152" t="e">
        <f t="shared" si="43"/>
        <v>#DIV/0!</v>
      </c>
      <c r="BH108" s="152"/>
      <c r="BI108" s="152"/>
      <c r="BJ108" s="152"/>
      <c r="BK108" s="98"/>
      <c r="BL108" s="98"/>
      <c r="BM108" s="98"/>
      <c r="BN108" s="98"/>
      <c r="BO108" s="98"/>
      <c r="BP108" s="98"/>
      <c r="BQ108" s="98"/>
      <c r="BR108" s="98"/>
      <c r="BS108" s="98"/>
      <c r="BT108" s="98"/>
      <c r="BU108" s="98"/>
      <c r="BV108" s="98"/>
      <c r="BW108" s="98"/>
      <c r="BX108" s="98"/>
      <c r="BY108" s="98"/>
      <c r="BZ108" s="98"/>
      <c r="CA108" s="98"/>
      <c r="CB108" s="98"/>
      <c r="CC108" s="98"/>
      <c r="CD108" s="98"/>
      <c r="CE108" s="98"/>
      <c r="CF108" s="98"/>
      <c r="CG108" s="98"/>
      <c r="CH108" s="98"/>
      <c r="CI108" s="98"/>
      <c r="CJ108" s="98"/>
      <c r="CK108" s="98"/>
      <c r="CL108" s="98"/>
    </row>
    <row r="109" spans="2:90" s="3" customFormat="1" ht="30" customHeight="1" x14ac:dyDescent="0.25">
      <c r="B109" s="77" t="s">
        <v>22</v>
      </c>
      <c r="C109" s="78"/>
      <c r="D109" s="78"/>
      <c r="E109" s="79"/>
      <c r="F109" s="147" t="e">
        <f t="shared" si="40"/>
        <v>#DIV/0!</v>
      </c>
      <c r="G109" s="147"/>
      <c r="H109" s="147"/>
      <c r="I109" s="147"/>
      <c r="J109" s="147" t="e">
        <f t="shared" si="41"/>
        <v>#DIV/0!</v>
      </c>
      <c r="K109" s="147"/>
      <c r="L109" s="147"/>
      <c r="M109" s="147"/>
      <c r="N109" s="147" t="e">
        <f t="shared" si="30"/>
        <v>#DIV/0!</v>
      </c>
      <c r="O109" s="147"/>
      <c r="P109" s="147"/>
      <c r="Q109" s="147"/>
      <c r="R109" s="147" t="e">
        <f t="shared" si="31"/>
        <v>#DIV/0!</v>
      </c>
      <c r="S109" s="147"/>
      <c r="T109" s="147"/>
      <c r="U109" s="147"/>
      <c r="V109" s="147" t="e">
        <f t="shared" si="32"/>
        <v>#DIV/0!</v>
      </c>
      <c r="W109" s="147"/>
      <c r="X109" s="147"/>
      <c r="Y109" s="147"/>
      <c r="Z109" s="52" t="e">
        <f t="shared" si="42"/>
        <v>#DIV/0!</v>
      </c>
      <c r="AA109" s="147" t="e">
        <f t="shared" si="42"/>
        <v>#DIV/0!</v>
      </c>
      <c r="AB109" s="147"/>
      <c r="AC109" s="147"/>
      <c r="AD109" s="147"/>
      <c r="AE109" s="147" t="e">
        <f t="shared" si="33"/>
        <v>#DIV/0!</v>
      </c>
      <c r="AF109" s="147"/>
      <c r="AG109" s="147"/>
      <c r="AH109" s="147"/>
      <c r="AI109" s="147" t="e">
        <f t="shared" si="34"/>
        <v>#DIV/0!</v>
      </c>
      <c r="AJ109" s="147"/>
      <c r="AK109" s="147"/>
      <c r="AL109" s="147"/>
      <c r="AM109" s="147" t="e">
        <f t="shared" si="35"/>
        <v>#DIV/0!</v>
      </c>
      <c r="AN109" s="147"/>
      <c r="AO109" s="147"/>
      <c r="AP109" s="147"/>
      <c r="AQ109" s="147" t="e">
        <f t="shared" si="36"/>
        <v>#DIV/0!</v>
      </c>
      <c r="AR109" s="147"/>
      <c r="AS109" s="147"/>
      <c r="AT109" s="147"/>
      <c r="AU109" s="147" t="e">
        <f t="shared" si="37"/>
        <v>#DIV/0!</v>
      </c>
      <c r="AV109" s="147"/>
      <c r="AW109" s="147"/>
      <c r="AX109" s="147"/>
      <c r="AY109" s="147" t="e">
        <f t="shared" si="38"/>
        <v>#DIV/0!</v>
      </c>
      <c r="AZ109" s="147"/>
      <c r="BA109" s="147"/>
      <c r="BB109" s="147"/>
      <c r="BC109" s="147" t="e">
        <f t="shared" si="39"/>
        <v>#DIV/0!</v>
      </c>
      <c r="BD109" s="147"/>
      <c r="BE109" s="147"/>
      <c r="BF109" s="147"/>
      <c r="BG109" s="152" t="e">
        <f t="shared" si="43"/>
        <v>#DIV/0!</v>
      </c>
      <c r="BH109" s="152"/>
      <c r="BI109" s="152"/>
      <c r="BJ109" s="152"/>
      <c r="BK109" s="98"/>
      <c r="BL109" s="98"/>
      <c r="BM109" s="98"/>
      <c r="BN109" s="98"/>
      <c r="BO109" s="98"/>
      <c r="BP109" s="98"/>
      <c r="BQ109" s="98"/>
      <c r="BR109" s="98"/>
      <c r="BS109" s="98"/>
      <c r="BT109" s="98"/>
      <c r="BU109" s="98"/>
      <c r="BV109" s="98"/>
      <c r="BW109" s="98"/>
      <c r="BX109" s="98"/>
      <c r="BY109" s="98"/>
      <c r="BZ109" s="98"/>
      <c r="CA109" s="98"/>
      <c r="CB109" s="98"/>
      <c r="CC109" s="98"/>
      <c r="CD109" s="98"/>
      <c r="CE109" s="98"/>
      <c r="CF109" s="98"/>
      <c r="CG109" s="98"/>
      <c r="CH109" s="98"/>
      <c r="CI109" s="98"/>
      <c r="CJ109" s="98"/>
      <c r="CK109" s="98"/>
      <c r="CL109" s="98"/>
    </row>
    <row r="110" spans="2:90" s="3" customFormat="1" ht="30" customHeight="1" x14ac:dyDescent="0.25">
      <c r="B110" s="77" t="s">
        <v>23</v>
      </c>
      <c r="C110" s="78"/>
      <c r="D110" s="78"/>
      <c r="E110" s="79"/>
      <c r="F110" s="147" t="e">
        <f t="shared" si="40"/>
        <v>#DIV/0!</v>
      </c>
      <c r="G110" s="147"/>
      <c r="H110" s="147"/>
      <c r="I110" s="147"/>
      <c r="J110" s="147" t="e">
        <f t="shared" si="41"/>
        <v>#DIV/0!</v>
      </c>
      <c r="K110" s="147"/>
      <c r="L110" s="147"/>
      <c r="M110" s="147"/>
      <c r="N110" s="147" t="e">
        <f t="shared" si="30"/>
        <v>#DIV/0!</v>
      </c>
      <c r="O110" s="147"/>
      <c r="P110" s="147"/>
      <c r="Q110" s="147"/>
      <c r="R110" s="147" t="e">
        <f t="shared" si="31"/>
        <v>#DIV/0!</v>
      </c>
      <c r="S110" s="147"/>
      <c r="T110" s="147"/>
      <c r="U110" s="147"/>
      <c r="V110" s="147" t="e">
        <f t="shared" si="32"/>
        <v>#DIV/0!</v>
      </c>
      <c r="W110" s="147"/>
      <c r="X110" s="147"/>
      <c r="Y110" s="147"/>
      <c r="Z110" s="52" t="e">
        <f t="shared" si="42"/>
        <v>#DIV/0!</v>
      </c>
      <c r="AA110" s="147" t="e">
        <f t="shared" si="42"/>
        <v>#DIV/0!</v>
      </c>
      <c r="AB110" s="147"/>
      <c r="AC110" s="147"/>
      <c r="AD110" s="147"/>
      <c r="AE110" s="147" t="e">
        <f t="shared" si="33"/>
        <v>#DIV/0!</v>
      </c>
      <c r="AF110" s="147"/>
      <c r="AG110" s="147"/>
      <c r="AH110" s="147"/>
      <c r="AI110" s="147" t="e">
        <f t="shared" si="34"/>
        <v>#DIV/0!</v>
      </c>
      <c r="AJ110" s="147"/>
      <c r="AK110" s="147"/>
      <c r="AL110" s="147"/>
      <c r="AM110" s="147" t="e">
        <f t="shared" si="35"/>
        <v>#DIV/0!</v>
      </c>
      <c r="AN110" s="147"/>
      <c r="AO110" s="147"/>
      <c r="AP110" s="147"/>
      <c r="AQ110" s="147" t="e">
        <f t="shared" si="36"/>
        <v>#DIV/0!</v>
      </c>
      <c r="AR110" s="147"/>
      <c r="AS110" s="147"/>
      <c r="AT110" s="147"/>
      <c r="AU110" s="147" t="e">
        <f t="shared" si="37"/>
        <v>#DIV/0!</v>
      </c>
      <c r="AV110" s="147"/>
      <c r="AW110" s="147"/>
      <c r="AX110" s="147"/>
      <c r="AY110" s="147" t="e">
        <f t="shared" si="38"/>
        <v>#DIV/0!</v>
      </c>
      <c r="AZ110" s="147"/>
      <c r="BA110" s="147"/>
      <c r="BB110" s="147"/>
      <c r="BC110" s="147" t="e">
        <f t="shared" si="39"/>
        <v>#DIV/0!</v>
      </c>
      <c r="BD110" s="147"/>
      <c r="BE110" s="147"/>
      <c r="BF110" s="147"/>
      <c r="BG110" s="152" t="e">
        <f t="shared" si="43"/>
        <v>#DIV/0!</v>
      </c>
      <c r="BH110" s="152"/>
      <c r="BI110" s="152"/>
      <c r="BJ110" s="152"/>
      <c r="BK110" s="98"/>
      <c r="BL110" s="98"/>
      <c r="BM110" s="98"/>
      <c r="BN110" s="98"/>
      <c r="BO110" s="98"/>
      <c r="BP110" s="98"/>
      <c r="BQ110" s="98"/>
      <c r="BR110" s="98"/>
      <c r="BS110" s="98"/>
      <c r="BT110" s="98"/>
      <c r="BU110" s="98"/>
      <c r="BV110" s="98"/>
      <c r="BW110" s="98"/>
      <c r="BX110" s="98"/>
      <c r="BY110" s="98"/>
      <c r="BZ110" s="98"/>
      <c r="CA110" s="98"/>
      <c r="CB110" s="98"/>
      <c r="CC110" s="98"/>
      <c r="CD110" s="98"/>
      <c r="CE110" s="98"/>
      <c r="CF110" s="98"/>
      <c r="CG110" s="98"/>
      <c r="CH110" s="98"/>
      <c r="CI110" s="98"/>
      <c r="CJ110" s="98"/>
      <c r="CK110" s="98"/>
      <c r="CL110" s="98"/>
    </row>
    <row r="111" spans="2:90" s="3" customFormat="1" ht="30" customHeight="1" x14ac:dyDescent="0.25">
      <c r="B111" s="77" t="s">
        <v>24</v>
      </c>
      <c r="C111" s="78"/>
      <c r="D111" s="78"/>
      <c r="E111" s="79"/>
      <c r="F111" s="147" t="e">
        <f t="shared" si="40"/>
        <v>#DIV/0!</v>
      </c>
      <c r="G111" s="147"/>
      <c r="H111" s="147"/>
      <c r="I111" s="147"/>
      <c r="J111" s="147" t="e">
        <f t="shared" si="41"/>
        <v>#DIV/0!</v>
      </c>
      <c r="K111" s="147"/>
      <c r="L111" s="147"/>
      <c r="M111" s="147"/>
      <c r="N111" s="147" t="e">
        <f t="shared" si="30"/>
        <v>#DIV/0!</v>
      </c>
      <c r="O111" s="147"/>
      <c r="P111" s="147"/>
      <c r="Q111" s="147"/>
      <c r="R111" s="147" t="e">
        <f t="shared" si="31"/>
        <v>#DIV/0!</v>
      </c>
      <c r="S111" s="147"/>
      <c r="T111" s="147"/>
      <c r="U111" s="147"/>
      <c r="V111" s="147" t="e">
        <f t="shared" si="32"/>
        <v>#DIV/0!</v>
      </c>
      <c r="W111" s="147"/>
      <c r="X111" s="147"/>
      <c r="Y111" s="147"/>
      <c r="Z111" s="52" t="e">
        <f t="shared" si="42"/>
        <v>#DIV/0!</v>
      </c>
      <c r="AA111" s="147" t="e">
        <f t="shared" si="42"/>
        <v>#DIV/0!</v>
      </c>
      <c r="AB111" s="147"/>
      <c r="AC111" s="147"/>
      <c r="AD111" s="147"/>
      <c r="AE111" s="147" t="e">
        <f t="shared" si="33"/>
        <v>#DIV/0!</v>
      </c>
      <c r="AF111" s="147"/>
      <c r="AG111" s="147"/>
      <c r="AH111" s="147"/>
      <c r="AI111" s="147" t="e">
        <f t="shared" si="34"/>
        <v>#DIV/0!</v>
      </c>
      <c r="AJ111" s="147"/>
      <c r="AK111" s="147"/>
      <c r="AL111" s="147"/>
      <c r="AM111" s="147" t="e">
        <f t="shared" si="35"/>
        <v>#DIV/0!</v>
      </c>
      <c r="AN111" s="147"/>
      <c r="AO111" s="147"/>
      <c r="AP111" s="147"/>
      <c r="AQ111" s="147" t="e">
        <f t="shared" si="36"/>
        <v>#DIV/0!</v>
      </c>
      <c r="AR111" s="147"/>
      <c r="AS111" s="147"/>
      <c r="AT111" s="147"/>
      <c r="AU111" s="147" t="e">
        <f t="shared" si="37"/>
        <v>#DIV/0!</v>
      </c>
      <c r="AV111" s="147"/>
      <c r="AW111" s="147"/>
      <c r="AX111" s="147"/>
      <c r="AY111" s="147" t="e">
        <f t="shared" si="38"/>
        <v>#DIV/0!</v>
      </c>
      <c r="AZ111" s="147"/>
      <c r="BA111" s="147"/>
      <c r="BB111" s="147"/>
      <c r="BC111" s="147" t="e">
        <f t="shared" si="39"/>
        <v>#DIV/0!</v>
      </c>
      <c r="BD111" s="147"/>
      <c r="BE111" s="147"/>
      <c r="BF111" s="147"/>
      <c r="BG111" s="152" t="e">
        <f t="shared" si="43"/>
        <v>#DIV/0!</v>
      </c>
      <c r="BH111" s="152"/>
      <c r="BI111" s="152"/>
      <c r="BJ111" s="152"/>
      <c r="BK111" s="98"/>
      <c r="BL111" s="98"/>
      <c r="BM111" s="98"/>
      <c r="BN111" s="98"/>
      <c r="BO111" s="98"/>
      <c r="BP111" s="98"/>
      <c r="BQ111" s="98"/>
      <c r="BR111" s="98"/>
      <c r="BS111" s="98"/>
      <c r="BT111" s="98"/>
      <c r="BU111" s="98"/>
      <c r="BV111" s="98"/>
      <c r="BW111" s="98"/>
      <c r="BX111" s="98"/>
      <c r="BY111" s="98"/>
      <c r="BZ111" s="98"/>
      <c r="CA111" s="98"/>
      <c r="CB111" s="98"/>
      <c r="CC111" s="98"/>
      <c r="CD111" s="98"/>
      <c r="CE111" s="98"/>
      <c r="CF111" s="98"/>
      <c r="CG111" s="98"/>
      <c r="CH111" s="98"/>
      <c r="CI111" s="98"/>
      <c r="CJ111" s="98"/>
      <c r="CK111" s="98"/>
      <c r="CL111" s="98"/>
    </row>
    <row r="112" spans="2:90" s="3" customFormat="1" ht="30.75" customHeight="1" x14ac:dyDescent="0.25">
      <c r="B112" s="77" t="s">
        <v>25</v>
      </c>
      <c r="C112" s="78"/>
      <c r="D112" s="78"/>
      <c r="E112" s="79"/>
      <c r="F112" s="147" t="e">
        <f t="shared" si="40"/>
        <v>#DIV/0!</v>
      </c>
      <c r="G112" s="147"/>
      <c r="H112" s="147"/>
      <c r="I112" s="147"/>
      <c r="J112" s="147" t="e">
        <f t="shared" si="41"/>
        <v>#DIV/0!</v>
      </c>
      <c r="K112" s="147"/>
      <c r="L112" s="147"/>
      <c r="M112" s="147"/>
      <c r="N112" s="147" t="e">
        <f t="shared" si="30"/>
        <v>#DIV/0!</v>
      </c>
      <c r="O112" s="147"/>
      <c r="P112" s="147"/>
      <c r="Q112" s="147"/>
      <c r="R112" s="147" t="e">
        <f t="shared" si="31"/>
        <v>#DIV/0!</v>
      </c>
      <c r="S112" s="147"/>
      <c r="T112" s="147"/>
      <c r="U112" s="147"/>
      <c r="V112" s="147" t="e">
        <f t="shared" si="32"/>
        <v>#DIV/0!</v>
      </c>
      <c r="W112" s="147"/>
      <c r="X112" s="147"/>
      <c r="Y112" s="147"/>
      <c r="Z112" s="52" t="e">
        <f t="shared" si="42"/>
        <v>#DIV/0!</v>
      </c>
      <c r="AA112" s="147" t="e">
        <f t="shared" si="42"/>
        <v>#DIV/0!</v>
      </c>
      <c r="AB112" s="147"/>
      <c r="AC112" s="147"/>
      <c r="AD112" s="147"/>
      <c r="AE112" s="147" t="e">
        <f t="shared" si="33"/>
        <v>#DIV/0!</v>
      </c>
      <c r="AF112" s="147"/>
      <c r="AG112" s="147"/>
      <c r="AH112" s="147"/>
      <c r="AI112" s="147" t="e">
        <f t="shared" si="34"/>
        <v>#DIV/0!</v>
      </c>
      <c r="AJ112" s="147"/>
      <c r="AK112" s="147"/>
      <c r="AL112" s="147"/>
      <c r="AM112" s="147" t="e">
        <f t="shared" si="35"/>
        <v>#DIV/0!</v>
      </c>
      <c r="AN112" s="147"/>
      <c r="AO112" s="147"/>
      <c r="AP112" s="147"/>
      <c r="AQ112" s="147" t="e">
        <f t="shared" si="36"/>
        <v>#DIV/0!</v>
      </c>
      <c r="AR112" s="147"/>
      <c r="AS112" s="147"/>
      <c r="AT112" s="147"/>
      <c r="AU112" s="147" t="e">
        <f t="shared" si="37"/>
        <v>#DIV/0!</v>
      </c>
      <c r="AV112" s="147"/>
      <c r="AW112" s="147"/>
      <c r="AX112" s="147"/>
      <c r="AY112" s="147" t="e">
        <f t="shared" si="38"/>
        <v>#DIV/0!</v>
      </c>
      <c r="AZ112" s="147"/>
      <c r="BA112" s="147"/>
      <c r="BB112" s="147"/>
      <c r="BC112" s="147" t="e">
        <f t="shared" si="39"/>
        <v>#DIV/0!</v>
      </c>
      <c r="BD112" s="147"/>
      <c r="BE112" s="147"/>
      <c r="BF112" s="147"/>
      <c r="BG112" s="152" t="e">
        <f t="shared" si="43"/>
        <v>#DIV/0!</v>
      </c>
      <c r="BH112" s="152"/>
      <c r="BI112" s="152"/>
      <c r="BJ112" s="152"/>
      <c r="BK112" s="98"/>
      <c r="BL112" s="98"/>
      <c r="BM112" s="98"/>
      <c r="BN112" s="98"/>
      <c r="BO112" s="98"/>
      <c r="BP112" s="98"/>
      <c r="BQ112" s="98"/>
      <c r="BR112" s="98"/>
      <c r="BS112" s="98"/>
      <c r="BT112" s="98"/>
      <c r="BU112" s="98"/>
      <c r="BV112" s="98"/>
      <c r="BW112" s="98"/>
      <c r="BX112" s="98"/>
      <c r="BY112" s="98"/>
      <c r="BZ112" s="98"/>
      <c r="CA112" s="98"/>
      <c r="CB112" s="98"/>
      <c r="CC112" s="98"/>
      <c r="CD112" s="98"/>
      <c r="CE112" s="98"/>
      <c r="CF112" s="98"/>
      <c r="CG112" s="98"/>
      <c r="CH112" s="98"/>
      <c r="CI112" s="98"/>
      <c r="CJ112" s="98"/>
      <c r="CK112" s="98"/>
      <c r="CL112" s="98"/>
    </row>
    <row r="113" spans="2:90" ht="30.75" customHeight="1" x14ac:dyDescent="0.25">
      <c r="B113" s="146" t="s">
        <v>60</v>
      </c>
      <c r="C113" s="146"/>
      <c r="D113" s="146"/>
      <c r="E113" s="146"/>
      <c r="F113" s="148" t="e">
        <f>AVERAGE(F101:I112)</f>
        <v>#DIV/0!</v>
      </c>
      <c r="G113" s="148"/>
      <c r="H113" s="148"/>
      <c r="I113" s="148"/>
      <c r="J113" s="148" t="e">
        <f t="shared" ref="J113" si="44">AVERAGE(J101:M112)</f>
        <v>#DIV/0!</v>
      </c>
      <c r="K113" s="148"/>
      <c r="L113" s="148"/>
      <c r="M113" s="148"/>
      <c r="N113" s="148" t="e">
        <f t="shared" ref="N113" si="45">AVERAGE(N101:Q112)</f>
        <v>#DIV/0!</v>
      </c>
      <c r="O113" s="148"/>
      <c r="P113" s="148"/>
      <c r="Q113" s="148"/>
      <c r="R113" s="148" t="e">
        <f t="shared" ref="R113" si="46">AVERAGE(R101:U112)</f>
        <v>#DIV/0!</v>
      </c>
      <c r="S113" s="148"/>
      <c r="T113" s="148"/>
      <c r="U113" s="148"/>
      <c r="V113" s="148" t="e">
        <f t="shared" ref="V113" si="47">AVERAGE(V101:Y112)</f>
        <v>#DIV/0!</v>
      </c>
      <c r="W113" s="148"/>
      <c r="X113" s="148"/>
      <c r="Y113" s="148"/>
      <c r="Z113" s="56" t="e">
        <f>AVERAGE(Z101:Z112)</f>
        <v>#DIV/0!</v>
      </c>
      <c r="AA113" s="148" t="e">
        <f t="shared" ref="AA113" si="48">AVERAGE(AA101:AD112)</f>
        <v>#DIV/0!</v>
      </c>
      <c r="AB113" s="148"/>
      <c r="AC113" s="148"/>
      <c r="AD113" s="148"/>
      <c r="AE113" s="148" t="e">
        <f t="shared" ref="AE113" si="49">AVERAGE(AE101:AH112)</f>
        <v>#DIV/0!</v>
      </c>
      <c r="AF113" s="148"/>
      <c r="AG113" s="148"/>
      <c r="AH113" s="148"/>
      <c r="AI113" s="148" t="e">
        <f t="shared" ref="AI113" si="50">AVERAGE(AI101:AL112)</f>
        <v>#DIV/0!</v>
      </c>
      <c r="AJ113" s="148"/>
      <c r="AK113" s="148"/>
      <c r="AL113" s="148"/>
      <c r="AM113" s="148" t="e">
        <f t="shared" ref="AM113" si="51">AVERAGE(AM101:AP112)</f>
        <v>#DIV/0!</v>
      </c>
      <c r="AN113" s="148"/>
      <c r="AO113" s="148"/>
      <c r="AP113" s="148"/>
      <c r="AQ113" s="148" t="e">
        <f t="shared" ref="AQ113" si="52">AVERAGE(AQ101:AT112)</f>
        <v>#DIV/0!</v>
      </c>
      <c r="AR113" s="148"/>
      <c r="AS113" s="148"/>
      <c r="AT113" s="148"/>
      <c r="AU113" s="148" t="e">
        <f t="shared" ref="AU113" si="53">AVERAGE(AU101:AX112)</f>
        <v>#DIV/0!</v>
      </c>
      <c r="AV113" s="148"/>
      <c r="AW113" s="148"/>
      <c r="AX113" s="148"/>
      <c r="AY113" s="148" t="e">
        <f t="shared" ref="AY113" si="54">AVERAGE(AY101:BB112)</f>
        <v>#DIV/0!</v>
      </c>
      <c r="AZ113" s="148"/>
      <c r="BA113" s="148"/>
      <c r="BB113" s="148"/>
      <c r="BC113" s="148" t="e">
        <f t="shared" ref="BC113" si="55">AVERAGE(BC101:BF112)</f>
        <v>#DIV/0!</v>
      </c>
      <c r="BD113" s="148"/>
      <c r="BE113" s="148"/>
      <c r="BF113" s="148"/>
      <c r="BG113" s="148" t="e">
        <f t="shared" ref="BG113" si="56">AVERAGE(BG101:BJ112)</f>
        <v>#DIV/0!</v>
      </c>
      <c r="BH113" s="148"/>
      <c r="BI113" s="148"/>
      <c r="BJ113" s="148"/>
      <c r="BK113" s="136"/>
      <c r="BL113" s="136"/>
      <c r="BM113" s="136"/>
      <c r="BN113" s="136"/>
      <c r="BO113" s="136"/>
      <c r="BP113" s="136"/>
      <c r="BQ113" s="136"/>
      <c r="BR113" s="136"/>
      <c r="BS113" s="136"/>
      <c r="BT113" s="136"/>
      <c r="BU113" s="136"/>
      <c r="BV113" s="136"/>
      <c r="BW113" s="136"/>
      <c r="BX113" s="136"/>
      <c r="BY113" s="136"/>
      <c r="BZ113" s="136"/>
      <c r="CA113" s="136"/>
      <c r="CB113" s="136"/>
      <c r="CC113" s="136"/>
      <c r="CD113" s="136"/>
      <c r="CE113" s="136"/>
      <c r="CF113" s="136"/>
      <c r="CG113" s="136"/>
      <c r="CH113" s="136"/>
      <c r="CI113" s="136"/>
      <c r="CJ113" s="136"/>
      <c r="CK113" s="136"/>
      <c r="CL113" s="136"/>
    </row>
  </sheetData>
  <customSheetViews>
    <customSheetView guid="{B971B8C9-324D-42D8-AD93-8A3D365F5BE3}" scale="80" topLeftCell="A95">
      <selection activeCell="F128" sqref="F128:I128"/>
      <pageMargins left="0.7" right="0.7" top="0.75" bottom="0.75" header="0.3" footer="0.3"/>
    </customSheetView>
  </customSheetViews>
  <mergeCells count="995">
    <mergeCell ref="AQ88:AT88"/>
    <mergeCell ref="AU88:AX88"/>
    <mergeCell ref="AQ85:AT85"/>
    <mergeCell ref="AU85:AX85"/>
    <mergeCell ref="AQ86:AT86"/>
    <mergeCell ref="AU86:AX86"/>
    <mergeCell ref="AQ87:AT87"/>
    <mergeCell ref="AU87:AX87"/>
    <mergeCell ref="F106:I106"/>
    <mergeCell ref="J106:M106"/>
    <mergeCell ref="N106:Q106"/>
    <mergeCell ref="R106:U106"/>
    <mergeCell ref="V106:Y106"/>
    <mergeCell ref="F105:I105"/>
    <mergeCell ref="J105:M105"/>
    <mergeCell ref="N105:Q105"/>
    <mergeCell ref="R105:U105"/>
    <mergeCell ref="AI106:AL106"/>
    <mergeCell ref="AM106:AP106"/>
    <mergeCell ref="AQ106:AT106"/>
    <mergeCell ref="AU106:AX106"/>
    <mergeCell ref="AA101:AD101"/>
    <mergeCell ref="AE101:AH101"/>
    <mergeCell ref="AI101:AL101"/>
    <mergeCell ref="AQ76:AT76"/>
    <mergeCell ref="AU76:AX76"/>
    <mergeCell ref="AQ77:AT77"/>
    <mergeCell ref="AU77:AX77"/>
    <mergeCell ref="AQ78:AT78"/>
    <mergeCell ref="AU78:AX78"/>
    <mergeCell ref="AQ51:AT51"/>
    <mergeCell ref="AQ52:AT52"/>
    <mergeCell ref="AU52:AX52"/>
    <mergeCell ref="AQ53:AT53"/>
    <mergeCell ref="AU53:AX53"/>
    <mergeCell ref="AQ74:AX75"/>
    <mergeCell ref="AU70:AX70"/>
    <mergeCell ref="AU51:AX51"/>
    <mergeCell ref="AQ69:AT69"/>
    <mergeCell ref="AU69:AX69"/>
    <mergeCell ref="AU60:AX60"/>
    <mergeCell ref="B110:E110"/>
    <mergeCell ref="F110:I110"/>
    <mergeCell ref="J110:M110"/>
    <mergeCell ref="AQ79:AT79"/>
    <mergeCell ref="AU79:AX79"/>
    <mergeCell ref="AQ80:AT80"/>
    <mergeCell ref="AU80:AX80"/>
    <mergeCell ref="AQ81:AT81"/>
    <mergeCell ref="AU81:AX81"/>
    <mergeCell ref="AQ82:AT82"/>
    <mergeCell ref="AU82:AX82"/>
    <mergeCell ref="AQ83:AT83"/>
    <mergeCell ref="AU83:AX83"/>
    <mergeCell ref="AQ84:AT84"/>
    <mergeCell ref="AU84:AX84"/>
    <mergeCell ref="N110:Q110"/>
    <mergeCell ref="R110:U110"/>
    <mergeCell ref="V110:Y110"/>
    <mergeCell ref="B109:E109"/>
    <mergeCell ref="F109:I109"/>
    <mergeCell ref="J109:M109"/>
    <mergeCell ref="N109:Q109"/>
    <mergeCell ref="R109:U109"/>
    <mergeCell ref="V109:Y109"/>
    <mergeCell ref="AQ48:AT48"/>
    <mergeCell ref="AU48:AX48"/>
    <mergeCell ref="AQ49:AT49"/>
    <mergeCell ref="AQ50:AT50"/>
    <mergeCell ref="AU50:AX50"/>
    <mergeCell ref="B113:E113"/>
    <mergeCell ref="AQ39:AX40"/>
    <mergeCell ref="AQ41:AT41"/>
    <mergeCell ref="AQ42:AT42"/>
    <mergeCell ref="AU42:AX42"/>
    <mergeCell ref="AQ43:AT43"/>
    <mergeCell ref="AQ44:AT44"/>
    <mergeCell ref="AU44:AX44"/>
    <mergeCell ref="AQ45:AT45"/>
    <mergeCell ref="AQ46:AT46"/>
    <mergeCell ref="AE113:AH113"/>
    <mergeCell ref="AI113:AL113"/>
    <mergeCell ref="AM113:AP113"/>
    <mergeCell ref="AQ113:AT113"/>
    <mergeCell ref="AU113:AX113"/>
    <mergeCell ref="AQ103:AT103"/>
    <mergeCell ref="AU103:AX103"/>
    <mergeCell ref="B112:E112"/>
    <mergeCell ref="B111:E111"/>
    <mergeCell ref="BC113:BF113"/>
    <mergeCell ref="BG100:BJ100"/>
    <mergeCell ref="BG101:BJ101"/>
    <mergeCell ref="BG102:BJ102"/>
    <mergeCell ref="BG103:BJ103"/>
    <mergeCell ref="BG104:BJ104"/>
    <mergeCell ref="BC104:BF104"/>
    <mergeCell ref="BC102:BF102"/>
    <mergeCell ref="BK100:CL100"/>
    <mergeCell ref="BK101:CL101"/>
    <mergeCell ref="BC100:BF100"/>
    <mergeCell ref="BK112:CL112"/>
    <mergeCell ref="BK113:CL113"/>
    <mergeCell ref="BG111:BJ111"/>
    <mergeCell ref="BG112:BJ112"/>
    <mergeCell ref="BG113:BJ113"/>
    <mergeCell ref="BG105:BJ105"/>
    <mergeCell ref="BG106:BJ106"/>
    <mergeCell ref="BG107:BJ107"/>
    <mergeCell ref="BG108:BJ108"/>
    <mergeCell ref="BG109:BJ109"/>
    <mergeCell ref="BG110:BJ110"/>
    <mergeCell ref="BC105:BF105"/>
    <mergeCell ref="BC112:BF112"/>
    <mergeCell ref="BK109:CL109"/>
    <mergeCell ref="BK110:CL110"/>
    <mergeCell ref="BK111:CL111"/>
    <mergeCell ref="AI107:AL107"/>
    <mergeCell ref="AM107:AP107"/>
    <mergeCell ref="AQ107:AT107"/>
    <mergeCell ref="AU107:AX107"/>
    <mergeCell ref="AY107:BB107"/>
    <mergeCell ref="AA110:AD110"/>
    <mergeCell ref="AE110:AH110"/>
    <mergeCell ref="AI110:AL110"/>
    <mergeCell ref="AM110:AP110"/>
    <mergeCell ref="AQ110:AT110"/>
    <mergeCell ref="AU110:AX110"/>
    <mergeCell ref="AY110:BB110"/>
    <mergeCell ref="BC110:BF110"/>
    <mergeCell ref="AI109:AL109"/>
    <mergeCell ref="AM109:AP109"/>
    <mergeCell ref="AQ109:AT109"/>
    <mergeCell ref="AU109:AX109"/>
    <mergeCell ref="AY109:BB109"/>
    <mergeCell ref="BC109:BF109"/>
    <mergeCell ref="AA111:AD111"/>
    <mergeCell ref="AE111:AH111"/>
    <mergeCell ref="B98:CL99"/>
    <mergeCell ref="B97:CL97"/>
    <mergeCell ref="BK107:CL107"/>
    <mergeCell ref="BK106:CL106"/>
    <mergeCell ref="BK105:CL105"/>
    <mergeCell ref="BK104:CL104"/>
    <mergeCell ref="BK103:CL103"/>
    <mergeCell ref="BK102:CL102"/>
    <mergeCell ref="BK108:CL108"/>
    <mergeCell ref="B108:E108"/>
    <mergeCell ref="F108:I108"/>
    <mergeCell ref="J108:M108"/>
    <mergeCell ref="N108:Q108"/>
    <mergeCell ref="R108:U108"/>
    <mergeCell ref="V108:Y108"/>
    <mergeCell ref="B107:E107"/>
    <mergeCell ref="F107:I107"/>
    <mergeCell ref="J107:M107"/>
    <mergeCell ref="N107:Q107"/>
    <mergeCell ref="R107:U107"/>
    <mergeCell ref="V107:Y107"/>
    <mergeCell ref="AA107:AD107"/>
    <mergeCell ref="AE107:AH107"/>
    <mergeCell ref="B106:E106"/>
    <mergeCell ref="AY113:BB113"/>
    <mergeCell ref="F113:I113"/>
    <mergeCell ref="J113:M113"/>
    <mergeCell ref="N113:Q113"/>
    <mergeCell ref="R113:U113"/>
    <mergeCell ref="V113:Y113"/>
    <mergeCell ref="AA113:AD113"/>
    <mergeCell ref="AA112:AD112"/>
    <mergeCell ref="AE112:AH112"/>
    <mergeCell ref="AI112:AL112"/>
    <mergeCell ref="AM112:AP112"/>
    <mergeCell ref="AQ112:AT112"/>
    <mergeCell ref="AU112:AX112"/>
    <mergeCell ref="AY112:BB112"/>
    <mergeCell ref="N112:Q112"/>
    <mergeCell ref="R112:U112"/>
    <mergeCell ref="V112:Y112"/>
    <mergeCell ref="AI111:AL111"/>
    <mergeCell ref="AM111:AP111"/>
    <mergeCell ref="AQ111:AT111"/>
    <mergeCell ref="AU111:AX111"/>
    <mergeCell ref="AY111:BB111"/>
    <mergeCell ref="BC111:BF111"/>
    <mergeCell ref="F112:I112"/>
    <mergeCell ref="J112:M112"/>
    <mergeCell ref="AA108:AD108"/>
    <mergeCell ref="AE108:AH108"/>
    <mergeCell ref="AI108:AL108"/>
    <mergeCell ref="AM108:AP108"/>
    <mergeCell ref="AQ108:AT108"/>
    <mergeCell ref="AU108:AX108"/>
    <mergeCell ref="AY108:BB108"/>
    <mergeCell ref="BC108:BF108"/>
    <mergeCell ref="F111:I111"/>
    <mergeCell ref="J111:M111"/>
    <mergeCell ref="N111:Q111"/>
    <mergeCell ref="R111:U111"/>
    <mergeCell ref="V111:Y111"/>
    <mergeCell ref="AA109:AD109"/>
    <mergeCell ref="AE109:AH109"/>
    <mergeCell ref="AY106:BB106"/>
    <mergeCell ref="BC106:BF106"/>
    <mergeCell ref="BC107:BF107"/>
    <mergeCell ref="BC103:BF103"/>
    <mergeCell ref="AA102:AD102"/>
    <mergeCell ref="AE102:AH102"/>
    <mergeCell ref="AI102:AL102"/>
    <mergeCell ref="AM102:AP102"/>
    <mergeCell ref="AQ102:AT102"/>
    <mergeCell ref="AU102:AX102"/>
    <mergeCell ref="AY102:BB102"/>
    <mergeCell ref="AA103:AD103"/>
    <mergeCell ref="AE103:AH103"/>
    <mergeCell ref="AA106:AD106"/>
    <mergeCell ref="AE106:AH106"/>
    <mergeCell ref="AM101:AP101"/>
    <mergeCell ref="AQ101:AT101"/>
    <mergeCell ref="AU101:AX101"/>
    <mergeCell ref="AY101:BB101"/>
    <mergeCell ref="BC101:BF101"/>
    <mergeCell ref="AA100:AD100"/>
    <mergeCell ref="AE100:AH100"/>
    <mergeCell ref="AI100:AL100"/>
    <mergeCell ref="AM100:AP100"/>
    <mergeCell ref="AQ100:AT100"/>
    <mergeCell ref="AU100:AX100"/>
    <mergeCell ref="AY100:BB100"/>
    <mergeCell ref="B103:E103"/>
    <mergeCell ref="F103:I103"/>
    <mergeCell ref="J103:M103"/>
    <mergeCell ref="N103:Q103"/>
    <mergeCell ref="R103:U103"/>
    <mergeCell ref="V103:Y103"/>
    <mergeCell ref="AI103:AL103"/>
    <mergeCell ref="AM103:AP103"/>
    <mergeCell ref="AY103:BB103"/>
    <mergeCell ref="V105:Y105"/>
    <mergeCell ref="AU104:AX104"/>
    <mergeCell ref="AY104:BB104"/>
    <mergeCell ref="B104:E104"/>
    <mergeCell ref="F104:I104"/>
    <mergeCell ref="J104:M104"/>
    <mergeCell ref="N104:Q104"/>
    <mergeCell ref="R104:U104"/>
    <mergeCell ref="V104:Y104"/>
    <mergeCell ref="AA104:AD104"/>
    <mergeCell ref="AE104:AH104"/>
    <mergeCell ref="AI104:AL104"/>
    <mergeCell ref="AM104:AP104"/>
    <mergeCell ref="AQ104:AT104"/>
    <mergeCell ref="AA105:AD105"/>
    <mergeCell ref="AE105:AH105"/>
    <mergeCell ref="AI105:AL105"/>
    <mergeCell ref="AM105:AP105"/>
    <mergeCell ref="AQ105:AT105"/>
    <mergeCell ref="AU105:AX105"/>
    <mergeCell ref="AY105:BB105"/>
    <mergeCell ref="B105:E105"/>
    <mergeCell ref="B88:E88"/>
    <mergeCell ref="F88:I88"/>
    <mergeCell ref="AA88:AD88"/>
    <mergeCell ref="AE88:AH88"/>
    <mergeCell ref="AI88:AL88"/>
    <mergeCell ref="AM88:AP88"/>
    <mergeCell ref="B102:E102"/>
    <mergeCell ref="F102:I102"/>
    <mergeCell ref="J102:M102"/>
    <mergeCell ref="N102:Q102"/>
    <mergeCell ref="R102:U102"/>
    <mergeCell ref="V102:Y102"/>
    <mergeCell ref="B101:E101"/>
    <mergeCell ref="F101:I101"/>
    <mergeCell ref="J101:M101"/>
    <mergeCell ref="N101:Q101"/>
    <mergeCell ref="R101:U101"/>
    <mergeCell ref="V101:Y101"/>
    <mergeCell ref="B100:E100"/>
    <mergeCell ref="F100:I100"/>
    <mergeCell ref="J100:M100"/>
    <mergeCell ref="N100:Q100"/>
    <mergeCell ref="R100:U100"/>
    <mergeCell ref="V100:Y100"/>
    <mergeCell ref="B94:C94"/>
    <mergeCell ref="D94:AC94"/>
    <mergeCell ref="B95:C95"/>
    <mergeCell ref="D95:AC95"/>
    <mergeCell ref="B90:H90"/>
    <mergeCell ref="B91:C91"/>
    <mergeCell ref="D91:AC91"/>
    <mergeCell ref="B92:C92"/>
    <mergeCell ref="D92:AC92"/>
    <mergeCell ref="B93:C93"/>
    <mergeCell ref="D93:AC93"/>
    <mergeCell ref="AA86:AD86"/>
    <mergeCell ref="AE86:AH86"/>
    <mergeCell ref="AI86:AL86"/>
    <mergeCell ref="AM86:AP86"/>
    <mergeCell ref="B87:E87"/>
    <mergeCell ref="F87:I87"/>
    <mergeCell ref="J87:M87"/>
    <mergeCell ref="N87:Q87"/>
    <mergeCell ref="R87:U87"/>
    <mergeCell ref="V87:Y87"/>
    <mergeCell ref="B86:E86"/>
    <mergeCell ref="F86:I86"/>
    <mergeCell ref="J86:M86"/>
    <mergeCell ref="N86:Q86"/>
    <mergeCell ref="R86:U86"/>
    <mergeCell ref="V86:Y86"/>
    <mergeCell ref="AA87:AD87"/>
    <mergeCell ref="AE87:AH87"/>
    <mergeCell ref="AI87:AL87"/>
    <mergeCell ref="AM87:AP87"/>
    <mergeCell ref="AA84:AD84"/>
    <mergeCell ref="AE84:AH84"/>
    <mergeCell ref="AI84:AL84"/>
    <mergeCell ref="AM84:AP84"/>
    <mergeCell ref="B85:E85"/>
    <mergeCell ref="F85:I85"/>
    <mergeCell ref="J85:M85"/>
    <mergeCell ref="N85:Q85"/>
    <mergeCell ref="R85:U85"/>
    <mergeCell ref="V85:Y85"/>
    <mergeCell ref="B84:E84"/>
    <mergeCell ref="F84:I84"/>
    <mergeCell ref="J84:M84"/>
    <mergeCell ref="N84:Q84"/>
    <mergeCell ref="R84:U84"/>
    <mergeCell ref="V84:Y84"/>
    <mergeCell ref="AA85:AD85"/>
    <mergeCell ref="AE85:AH85"/>
    <mergeCell ref="AI85:AL85"/>
    <mergeCell ref="AM85:AP85"/>
    <mergeCell ref="AA82:AD82"/>
    <mergeCell ref="AE82:AH82"/>
    <mergeCell ref="AI82:AL82"/>
    <mergeCell ref="AM82:AP82"/>
    <mergeCell ref="B83:E83"/>
    <mergeCell ref="F83:I83"/>
    <mergeCell ref="J83:M83"/>
    <mergeCell ref="N83:Q83"/>
    <mergeCell ref="R83:U83"/>
    <mergeCell ref="V83:Y83"/>
    <mergeCell ref="B82:E82"/>
    <mergeCell ref="F82:I82"/>
    <mergeCell ref="J82:M82"/>
    <mergeCell ref="N82:Q82"/>
    <mergeCell ref="R82:U82"/>
    <mergeCell ref="V82:Y82"/>
    <mergeCell ref="AA83:AD83"/>
    <mergeCell ref="AE83:AH83"/>
    <mergeCell ref="AI83:AL83"/>
    <mergeCell ref="AM83:AP83"/>
    <mergeCell ref="AA80:AD80"/>
    <mergeCell ref="AE80:AH80"/>
    <mergeCell ref="AI80:AL80"/>
    <mergeCell ref="AM80:AP80"/>
    <mergeCell ref="B81:E81"/>
    <mergeCell ref="F81:I81"/>
    <mergeCell ref="J81:M81"/>
    <mergeCell ref="N81:Q81"/>
    <mergeCell ref="R81:U81"/>
    <mergeCell ref="V81:Y81"/>
    <mergeCell ref="B80:E80"/>
    <mergeCell ref="F80:I80"/>
    <mergeCell ref="J80:M80"/>
    <mergeCell ref="N80:Q80"/>
    <mergeCell ref="R80:U80"/>
    <mergeCell ref="V80:Y80"/>
    <mergeCell ref="AA81:AD81"/>
    <mergeCell ref="AE81:AH81"/>
    <mergeCell ref="AI81:AL81"/>
    <mergeCell ref="AM81:AP81"/>
    <mergeCell ref="AA78:AD78"/>
    <mergeCell ref="AE78:AH78"/>
    <mergeCell ref="AI78:AL78"/>
    <mergeCell ref="AM78:AP78"/>
    <mergeCell ref="B79:E79"/>
    <mergeCell ref="F79:I79"/>
    <mergeCell ref="J79:M79"/>
    <mergeCell ref="N79:Q79"/>
    <mergeCell ref="R79:U79"/>
    <mergeCell ref="V79:Y79"/>
    <mergeCell ref="B78:E78"/>
    <mergeCell ref="F78:I78"/>
    <mergeCell ref="J78:M78"/>
    <mergeCell ref="N78:Q78"/>
    <mergeCell ref="R78:U78"/>
    <mergeCell ref="V78:Y78"/>
    <mergeCell ref="AA79:AD79"/>
    <mergeCell ref="AE79:AH79"/>
    <mergeCell ref="AI79:AL79"/>
    <mergeCell ref="AM79:AP79"/>
    <mergeCell ref="B74:Y74"/>
    <mergeCell ref="AA74:AH75"/>
    <mergeCell ref="AI74:AP75"/>
    <mergeCell ref="B75:E75"/>
    <mergeCell ref="F75:I75"/>
    <mergeCell ref="J75:M75"/>
    <mergeCell ref="N75:Q75"/>
    <mergeCell ref="R75:U75"/>
    <mergeCell ref="V75:Y75"/>
    <mergeCell ref="AA76:AD76"/>
    <mergeCell ref="AE76:AH76"/>
    <mergeCell ref="AI76:AL76"/>
    <mergeCell ref="AM76:AP76"/>
    <mergeCell ref="B77:E77"/>
    <mergeCell ref="F77:I77"/>
    <mergeCell ref="J77:M77"/>
    <mergeCell ref="N77:Q77"/>
    <mergeCell ref="R77:U77"/>
    <mergeCell ref="V77:Y77"/>
    <mergeCell ref="B76:E76"/>
    <mergeCell ref="F76:I76"/>
    <mergeCell ref="J76:M76"/>
    <mergeCell ref="N76:Q76"/>
    <mergeCell ref="R76:U76"/>
    <mergeCell ref="V76:Y76"/>
    <mergeCell ref="AA77:AD77"/>
    <mergeCell ref="AE77:AH77"/>
    <mergeCell ref="AI77:AL77"/>
    <mergeCell ref="AM77:AP77"/>
    <mergeCell ref="B72:E72"/>
    <mergeCell ref="F72:I72"/>
    <mergeCell ref="J72:M72"/>
    <mergeCell ref="N72:Q72"/>
    <mergeCell ref="R72:U72"/>
    <mergeCell ref="V72:Y72"/>
    <mergeCell ref="AA72:AD72"/>
    <mergeCell ref="AA71:AD71"/>
    <mergeCell ref="AE71:AH71"/>
    <mergeCell ref="B71:E71"/>
    <mergeCell ref="F71:I71"/>
    <mergeCell ref="J71:M71"/>
    <mergeCell ref="N71:Q71"/>
    <mergeCell ref="R71:U71"/>
    <mergeCell ref="V71:Y71"/>
    <mergeCell ref="BC72:BF72"/>
    <mergeCell ref="AE72:AH72"/>
    <mergeCell ref="AI72:AL72"/>
    <mergeCell ref="AM72:AP72"/>
    <mergeCell ref="AQ72:AT72"/>
    <mergeCell ref="AU72:AX72"/>
    <mergeCell ref="AY72:BB72"/>
    <mergeCell ref="AY71:BB71"/>
    <mergeCell ref="BC71:BF71"/>
    <mergeCell ref="AI71:AL71"/>
    <mergeCell ref="AM71:AP71"/>
    <mergeCell ref="AQ71:AT71"/>
    <mergeCell ref="AU71:AX71"/>
    <mergeCell ref="AY69:BB69"/>
    <mergeCell ref="BC69:BF69"/>
    <mergeCell ref="B70:E70"/>
    <mergeCell ref="F70:I70"/>
    <mergeCell ref="J70:M70"/>
    <mergeCell ref="N70:Q70"/>
    <mergeCell ref="R70:U70"/>
    <mergeCell ref="B69:E69"/>
    <mergeCell ref="F69:I69"/>
    <mergeCell ref="AA69:AD69"/>
    <mergeCell ref="AE69:AH69"/>
    <mergeCell ref="AI69:AL69"/>
    <mergeCell ref="AM69:AP69"/>
    <mergeCell ref="AY70:BB70"/>
    <mergeCell ref="BC70:BF70"/>
    <mergeCell ref="V70:Y70"/>
    <mergeCell ref="AA70:AD70"/>
    <mergeCell ref="AE70:AH70"/>
    <mergeCell ref="AI70:AL70"/>
    <mergeCell ref="AM70:AP70"/>
    <mergeCell ref="AQ70:AT70"/>
    <mergeCell ref="J69:M69"/>
    <mergeCell ref="N69:Q69"/>
    <mergeCell ref="R69:U69"/>
    <mergeCell ref="B68:E68"/>
    <mergeCell ref="F68:I68"/>
    <mergeCell ref="AA68:AD68"/>
    <mergeCell ref="AE68:AH68"/>
    <mergeCell ref="AI68:AL68"/>
    <mergeCell ref="B67:E67"/>
    <mergeCell ref="F67:I67"/>
    <mergeCell ref="AA67:AD67"/>
    <mergeCell ref="AE67:AH67"/>
    <mergeCell ref="AI67:AL67"/>
    <mergeCell ref="AM68:AP68"/>
    <mergeCell ref="AQ68:AT68"/>
    <mergeCell ref="AU68:AX68"/>
    <mergeCell ref="AY68:BB68"/>
    <mergeCell ref="BC68:BF68"/>
    <mergeCell ref="AQ67:AT67"/>
    <mergeCell ref="AU67:AX67"/>
    <mergeCell ref="AY67:BB67"/>
    <mergeCell ref="BC67:BF67"/>
    <mergeCell ref="AM67:AP67"/>
    <mergeCell ref="B66:E66"/>
    <mergeCell ref="F66:I66"/>
    <mergeCell ref="AA66:AD66"/>
    <mergeCell ref="AE66:AH66"/>
    <mergeCell ref="AI66:AL66"/>
    <mergeCell ref="B65:E65"/>
    <mergeCell ref="F65:I65"/>
    <mergeCell ref="AA65:AD65"/>
    <mergeCell ref="AE65:AH65"/>
    <mergeCell ref="AI65:AL65"/>
    <mergeCell ref="J65:M65"/>
    <mergeCell ref="N65:Q65"/>
    <mergeCell ref="R65:U65"/>
    <mergeCell ref="V65:Y65"/>
    <mergeCell ref="AM66:AP66"/>
    <mergeCell ref="AQ66:AT66"/>
    <mergeCell ref="AU66:AX66"/>
    <mergeCell ref="AY66:BB66"/>
    <mergeCell ref="BC66:BF66"/>
    <mergeCell ref="AQ65:AT65"/>
    <mergeCell ref="AU65:AX65"/>
    <mergeCell ref="AY65:BB65"/>
    <mergeCell ref="BC65:BF65"/>
    <mergeCell ref="AM65:AP65"/>
    <mergeCell ref="B64:E64"/>
    <mergeCell ref="F64:I64"/>
    <mergeCell ref="AA64:AD64"/>
    <mergeCell ref="AE64:AH64"/>
    <mergeCell ref="AI64:AL64"/>
    <mergeCell ref="B63:E63"/>
    <mergeCell ref="F63:I63"/>
    <mergeCell ref="AA63:AD63"/>
    <mergeCell ref="AE63:AH63"/>
    <mergeCell ref="AI63:AL63"/>
    <mergeCell ref="J63:M63"/>
    <mergeCell ref="N63:Q63"/>
    <mergeCell ref="R63:U63"/>
    <mergeCell ref="V63:Y63"/>
    <mergeCell ref="N61:Q61"/>
    <mergeCell ref="R61:U61"/>
    <mergeCell ref="V61:Y61"/>
    <mergeCell ref="J62:M62"/>
    <mergeCell ref="N62:Q62"/>
    <mergeCell ref="R62:U62"/>
    <mergeCell ref="V62:Y62"/>
    <mergeCell ref="BC64:BF64"/>
    <mergeCell ref="AQ63:AT63"/>
    <mergeCell ref="AU63:AX63"/>
    <mergeCell ref="AY63:BB63"/>
    <mergeCell ref="BC63:BF63"/>
    <mergeCell ref="AM63:AP63"/>
    <mergeCell ref="AA62:AD62"/>
    <mergeCell ref="AE62:AH62"/>
    <mergeCell ref="AI62:AL62"/>
    <mergeCell ref="BC62:BF62"/>
    <mergeCell ref="BC61:BF61"/>
    <mergeCell ref="AY60:BB60"/>
    <mergeCell ref="AM64:AP64"/>
    <mergeCell ref="AQ64:AT64"/>
    <mergeCell ref="AU64:AX64"/>
    <mergeCell ref="AY64:BB64"/>
    <mergeCell ref="AM62:AP62"/>
    <mergeCell ref="AQ62:AT62"/>
    <mergeCell ref="AU62:AX62"/>
    <mergeCell ref="AY62:BB62"/>
    <mergeCell ref="AQ61:AT61"/>
    <mergeCell ref="AU61:AX61"/>
    <mergeCell ref="AY61:BB61"/>
    <mergeCell ref="B55:J55"/>
    <mergeCell ref="K55:P55"/>
    <mergeCell ref="B56:J56"/>
    <mergeCell ref="K56:P56"/>
    <mergeCell ref="B57:BF57"/>
    <mergeCell ref="B58:E59"/>
    <mergeCell ref="F58:Y58"/>
    <mergeCell ref="AA58:AT58"/>
    <mergeCell ref="AU58:BF58"/>
    <mergeCell ref="F59:I59"/>
    <mergeCell ref="J59:M59"/>
    <mergeCell ref="N59:Q59"/>
    <mergeCell ref="B61:E61"/>
    <mergeCell ref="F61:I61"/>
    <mergeCell ref="AA61:AD61"/>
    <mergeCell ref="AE61:AH61"/>
    <mergeCell ref="AI61:AL61"/>
    <mergeCell ref="AM61:AP61"/>
    <mergeCell ref="J61:M61"/>
    <mergeCell ref="AY59:BB59"/>
    <mergeCell ref="BC59:BF59"/>
    <mergeCell ref="B60:E60"/>
    <mergeCell ref="F60:I60"/>
    <mergeCell ref="AA60:AD60"/>
    <mergeCell ref="AE60:AH60"/>
    <mergeCell ref="AI60:AL60"/>
    <mergeCell ref="AM60:AP60"/>
    <mergeCell ref="AQ60:AT60"/>
    <mergeCell ref="AA59:AD59"/>
    <mergeCell ref="AE59:AH59"/>
    <mergeCell ref="AI59:AL59"/>
    <mergeCell ref="AM59:AP59"/>
    <mergeCell ref="AQ59:AT59"/>
    <mergeCell ref="AU59:AX59"/>
    <mergeCell ref="BC60:BF60"/>
    <mergeCell ref="J60:M60"/>
    <mergeCell ref="N60:Q60"/>
    <mergeCell ref="R60:U60"/>
    <mergeCell ref="V60:Y60"/>
    <mergeCell ref="R59:U59"/>
    <mergeCell ref="V59:Y59"/>
    <mergeCell ref="B39:Y39"/>
    <mergeCell ref="AA39:AH40"/>
    <mergeCell ref="J68:M68"/>
    <mergeCell ref="N68:Q68"/>
    <mergeCell ref="R68:U68"/>
    <mergeCell ref="V68:Y68"/>
    <mergeCell ref="J64:M64"/>
    <mergeCell ref="N64:Q64"/>
    <mergeCell ref="R64:U64"/>
    <mergeCell ref="V64:Y64"/>
    <mergeCell ref="B62:E62"/>
    <mergeCell ref="F62:I62"/>
    <mergeCell ref="J49:M49"/>
    <mergeCell ref="N49:Q49"/>
    <mergeCell ref="AA49:AD49"/>
    <mergeCell ref="AE49:AH49"/>
    <mergeCell ref="AA50:AD50"/>
    <mergeCell ref="AE50:AH50"/>
    <mergeCell ref="R46:U46"/>
    <mergeCell ref="V69:Y69"/>
    <mergeCell ref="J66:M66"/>
    <mergeCell ref="N66:Q66"/>
    <mergeCell ref="R66:U66"/>
    <mergeCell ref="V66:Y66"/>
    <mergeCell ref="J67:M67"/>
    <mergeCell ref="N67:Q67"/>
    <mergeCell ref="R67:U67"/>
    <mergeCell ref="V67:Y67"/>
    <mergeCell ref="AI49:AL49"/>
    <mergeCell ref="AM49:AP49"/>
    <mergeCell ref="B49:E49"/>
    <mergeCell ref="F49:I49"/>
    <mergeCell ref="J52:M52"/>
    <mergeCell ref="N52:Q52"/>
    <mergeCell ref="B46:E46"/>
    <mergeCell ref="F46:I46"/>
    <mergeCell ref="AI48:AL48"/>
    <mergeCell ref="AM48:AP48"/>
    <mergeCell ref="B48:E48"/>
    <mergeCell ref="F48:I48"/>
    <mergeCell ref="R48:U48"/>
    <mergeCell ref="V48:Y48"/>
    <mergeCell ref="J48:M48"/>
    <mergeCell ref="N48:Q48"/>
    <mergeCell ref="V51:Y51"/>
    <mergeCell ref="AA51:AD51"/>
    <mergeCell ref="AE51:AH51"/>
    <mergeCell ref="AI51:AL51"/>
    <mergeCell ref="AM51:AP51"/>
    <mergeCell ref="B51:E51"/>
    <mergeCell ref="F51:I51"/>
    <mergeCell ref="R51:U51"/>
    <mergeCell ref="AU49:AX49"/>
    <mergeCell ref="V49:Y49"/>
    <mergeCell ref="J41:M41"/>
    <mergeCell ref="AE53:AH53"/>
    <mergeCell ref="AI53:AL53"/>
    <mergeCell ref="AM53:AP53"/>
    <mergeCell ref="B53:E53"/>
    <mergeCell ref="F53:I53"/>
    <mergeCell ref="AA53:AD53"/>
    <mergeCell ref="AA52:AD52"/>
    <mergeCell ref="AE52:AH52"/>
    <mergeCell ref="AI52:AL52"/>
    <mergeCell ref="AM52:AP52"/>
    <mergeCell ref="B52:E52"/>
    <mergeCell ref="F52:I52"/>
    <mergeCell ref="R52:U52"/>
    <mergeCell ref="V52:Y52"/>
    <mergeCell ref="R49:U49"/>
    <mergeCell ref="AA48:AD48"/>
    <mergeCell ref="AE48:AH48"/>
    <mergeCell ref="AA46:AD46"/>
    <mergeCell ref="AE46:AH46"/>
    <mergeCell ref="AI46:AL46"/>
    <mergeCell ref="AM46:AP46"/>
    <mergeCell ref="AI50:AL50"/>
    <mergeCell ref="AM50:AP50"/>
    <mergeCell ref="B50:E50"/>
    <mergeCell ref="F50:I50"/>
    <mergeCell ref="R50:U50"/>
    <mergeCell ref="V50:Y50"/>
    <mergeCell ref="J50:M50"/>
    <mergeCell ref="N50:Q50"/>
    <mergeCell ref="J51:M51"/>
    <mergeCell ref="N51:Q51"/>
    <mergeCell ref="V46:Y46"/>
    <mergeCell ref="J46:M46"/>
    <mergeCell ref="N46:Q46"/>
    <mergeCell ref="AU47:AX47"/>
    <mergeCell ref="V47:Y47"/>
    <mergeCell ref="AA47:AD47"/>
    <mergeCell ref="AE47:AH47"/>
    <mergeCell ref="AI47:AL47"/>
    <mergeCell ref="AM47:AP47"/>
    <mergeCell ref="AU46:AX46"/>
    <mergeCell ref="AQ47:AT47"/>
    <mergeCell ref="B47:E47"/>
    <mergeCell ref="F47:I47"/>
    <mergeCell ref="R47:U47"/>
    <mergeCell ref="J47:M47"/>
    <mergeCell ref="N47:Q47"/>
    <mergeCell ref="B40:E40"/>
    <mergeCell ref="N41:Q41"/>
    <mergeCell ref="AI39:AP40"/>
    <mergeCell ref="AU45:AX45"/>
    <mergeCell ref="V45:Y45"/>
    <mergeCell ref="AA45:AD45"/>
    <mergeCell ref="AE45:AH45"/>
    <mergeCell ref="AI45:AL45"/>
    <mergeCell ref="AM45:AP45"/>
    <mergeCell ref="B45:E45"/>
    <mergeCell ref="F45:I45"/>
    <mergeCell ref="R45:U45"/>
    <mergeCell ref="AA44:AD44"/>
    <mergeCell ref="AE44:AH44"/>
    <mergeCell ref="AI44:AL44"/>
    <mergeCell ref="AM44:AP44"/>
    <mergeCell ref="B44:E44"/>
    <mergeCell ref="F44:I44"/>
    <mergeCell ref="R44:U44"/>
    <mergeCell ref="V44:Y44"/>
    <mergeCell ref="J44:M44"/>
    <mergeCell ref="N44:Q44"/>
    <mergeCell ref="J45:M45"/>
    <mergeCell ref="N45:Q45"/>
    <mergeCell ref="AA42:AD42"/>
    <mergeCell ref="AE42:AH42"/>
    <mergeCell ref="AI42:AL42"/>
    <mergeCell ref="AM42:AP42"/>
    <mergeCell ref="B42:E42"/>
    <mergeCell ref="F42:I42"/>
    <mergeCell ref="R42:U42"/>
    <mergeCell ref="V42:Y42"/>
    <mergeCell ref="J42:M42"/>
    <mergeCell ref="N42:Q42"/>
    <mergeCell ref="AU43:AX43"/>
    <mergeCell ref="V43:Y43"/>
    <mergeCell ref="AA43:AD43"/>
    <mergeCell ref="AE43:AH43"/>
    <mergeCell ref="AI43:AL43"/>
    <mergeCell ref="AM43:AP43"/>
    <mergeCell ref="B43:E43"/>
    <mergeCell ref="F43:I43"/>
    <mergeCell ref="R43:U43"/>
    <mergeCell ref="J43:M43"/>
    <mergeCell ref="N43:Q43"/>
    <mergeCell ref="AI37:AL37"/>
    <mergeCell ref="AM37:AP37"/>
    <mergeCell ref="AQ37:AT37"/>
    <mergeCell ref="AU37:AX37"/>
    <mergeCell ref="B37:E37"/>
    <mergeCell ref="F37:I37"/>
    <mergeCell ref="J37:M37"/>
    <mergeCell ref="N37:Q37"/>
    <mergeCell ref="R37:U37"/>
    <mergeCell ref="V37:Y37"/>
    <mergeCell ref="BC34:BF34"/>
    <mergeCell ref="AY33:BB33"/>
    <mergeCell ref="BC33:BF33"/>
    <mergeCell ref="B34:E34"/>
    <mergeCell ref="F34:I34"/>
    <mergeCell ref="J34:M34"/>
    <mergeCell ref="AU41:AX41"/>
    <mergeCell ref="V41:Y41"/>
    <mergeCell ref="AA41:AD41"/>
    <mergeCell ref="AE41:AH41"/>
    <mergeCell ref="AI41:AL41"/>
    <mergeCell ref="AM41:AP41"/>
    <mergeCell ref="B41:E41"/>
    <mergeCell ref="F41:I41"/>
    <mergeCell ref="R41:U41"/>
    <mergeCell ref="F40:I40"/>
    <mergeCell ref="J40:M40"/>
    <mergeCell ref="N40:Q40"/>
    <mergeCell ref="R40:U40"/>
    <mergeCell ref="V40:Y40"/>
    <mergeCell ref="BC37:BF37"/>
    <mergeCell ref="AY37:BB37"/>
    <mergeCell ref="AA37:AD37"/>
    <mergeCell ref="AE37:AH37"/>
    <mergeCell ref="BC36:BF36"/>
    <mergeCell ref="AY35:BB35"/>
    <mergeCell ref="BC35:BF35"/>
    <mergeCell ref="B36:E36"/>
    <mergeCell ref="F36:I36"/>
    <mergeCell ref="J36:M36"/>
    <mergeCell ref="N36:Q36"/>
    <mergeCell ref="R36:U36"/>
    <mergeCell ref="V36:Y36"/>
    <mergeCell ref="AA36:AD36"/>
    <mergeCell ref="AE36:AH36"/>
    <mergeCell ref="AA35:AD35"/>
    <mergeCell ref="AE35:AH35"/>
    <mergeCell ref="AI35:AL35"/>
    <mergeCell ref="AM35:AP35"/>
    <mergeCell ref="AQ35:AT35"/>
    <mergeCell ref="AU35:AX35"/>
    <mergeCell ref="B35:E35"/>
    <mergeCell ref="F35:I35"/>
    <mergeCell ref="J35:M35"/>
    <mergeCell ref="N35:Q35"/>
    <mergeCell ref="R35:U35"/>
    <mergeCell ref="V35:Y35"/>
    <mergeCell ref="AI34:AL34"/>
    <mergeCell ref="AM34:AP34"/>
    <mergeCell ref="AQ34:AT34"/>
    <mergeCell ref="AU34:AX34"/>
    <mergeCell ref="AI36:AL36"/>
    <mergeCell ref="AM36:AP36"/>
    <mergeCell ref="AQ36:AT36"/>
    <mergeCell ref="AU36:AX36"/>
    <mergeCell ref="AY36:BB36"/>
    <mergeCell ref="AY34:BB34"/>
    <mergeCell ref="AI33:AL33"/>
    <mergeCell ref="AM33:AP33"/>
    <mergeCell ref="AQ33:AT33"/>
    <mergeCell ref="AU33:AX33"/>
    <mergeCell ref="B33:E33"/>
    <mergeCell ref="F33:I33"/>
    <mergeCell ref="J33:M33"/>
    <mergeCell ref="N33:Q33"/>
    <mergeCell ref="R33:U33"/>
    <mergeCell ref="V33:Y33"/>
    <mergeCell ref="J31:M31"/>
    <mergeCell ref="N31:Q31"/>
    <mergeCell ref="R31:U31"/>
    <mergeCell ref="V31:Y31"/>
    <mergeCell ref="N34:Q34"/>
    <mergeCell ref="R34:U34"/>
    <mergeCell ref="V34:Y34"/>
    <mergeCell ref="AA34:AD34"/>
    <mergeCell ref="AE34:AH34"/>
    <mergeCell ref="AA33:AD33"/>
    <mergeCell ref="AE33:AH33"/>
    <mergeCell ref="AI32:AL32"/>
    <mergeCell ref="AM32:AP32"/>
    <mergeCell ref="AQ32:AT32"/>
    <mergeCell ref="AU32:AX32"/>
    <mergeCell ref="AY32:BB32"/>
    <mergeCell ref="BC32:BF32"/>
    <mergeCell ref="AY31:BB31"/>
    <mergeCell ref="BC31:BF31"/>
    <mergeCell ref="B32:E32"/>
    <mergeCell ref="F32:I32"/>
    <mergeCell ref="J32:M32"/>
    <mergeCell ref="N32:Q32"/>
    <mergeCell ref="R32:U32"/>
    <mergeCell ref="V32:Y32"/>
    <mergeCell ref="AA32:AD32"/>
    <mergeCell ref="AE32:AH32"/>
    <mergeCell ref="AA31:AD31"/>
    <mergeCell ref="AE31:AH31"/>
    <mergeCell ref="AI31:AL31"/>
    <mergeCell ref="AM31:AP31"/>
    <mergeCell ref="AQ31:AT31"/>
    <mergeCell ref="AU31:AX31"/>
    <mergeCell ref="B31:E31"/>
    <mergeCell ref="F31:I31"/>
    <mergeCell ref="BC30:BF30"/>
    <mergeCell ref="AY29:BB29"/>
    <mergeCell ref="BC29:BF29"/>
    <mergeCell ref="B30:E30"/>
    <mergeCell ref="F30:I30"/>
    <mergeCell ref="J30:M30"/>
    <mergeCell ref="N30:Q30"/>
    <mergeCell ref="R30:U30"/>
    <mergeCell ref="V30:Y30"/>
    <mergeCell ref="AA30:AD30"/>
    <mergeCell ref="AE30:AH30"/>
    <mergeCell ref="AA29:AD29"/>
    <mergeCell ref="AE29:AH29"/>
    <mergeCell ref="AI29:AL29"/>
    <mergeCell ref="AM29:AP29"/>
    <mergeCell ref="AQ29:AT29"/>
    <mergeCell ref="AU29:AX29"/>
    <mergeCell ref="B29:E29"/>
    <mergeCell ref="F29:I29"/>
    <mergeCell ref="J29:M29"/>
    <mergeCell ref="N29:Q29"/>
    <mergeCell ref="R29:U29"/>
    <mergeCell ref="V29:Y29"/>
    <mergeCell ref="AI30:AL30"/>
    <mergeCell ref="AM30:AP30"/>
    <mergeCell ref="AQ30:AT30"/>
    <mergeCell ref="AU30:AX30"/>
    <mergeCell ref="AY30:BB30"/>
    <mergeCell ref="AI28:AL28"/>
    <mergeCell ref="AM28:AP28"/>
    <mergeCell ref="AQ28:AT28"/>
    <mergeCell ref="AU28:AX28"/>
    <mergeCell ref="AY28:BB28"/>
    <mergeCell ref="BC28:BF28"/>
    <mergeCell ref="AY27:BB27"/>
    <mergeCell ref="BC27:BF27"/>
    <mergeCell ref="B28:E28"/>
    <mergeCell ref="F28:I28"/>
    <mergeCell ref="J28:M28"/>
    <mergeCell ref="N28:Q28"/>
    <mergeCell ref="R28:U28"/>
    <mergeCell ref="V28:Y28"/>
    <mergeCell ref="AA28:AD28"/>
    <mergeCell ref="AE28:AH28"/>
    <mergeCell ref="AA27:AD27"/>
    <mergeCell ref="AE27:AH27"/>
    <mergeCell ref="AI27:AL27"/>
    <mergeCell ref="AM27:AP27"/>
    <mergeCell ref="AQ27:AT27"/>
    <mergeCell ref="AU27:AX27"/>
    <mergeCell ref="B27:E27"/>
    <mergeCell ref="F27:I27"/>
    <mergeCell ref="J27:M27"/>
    <mergeCell ref="N27:Q27"/>
    <mergeCell ref="R27:U27"/>
    <mergeCell ref="V27:Y27"/>
    <mergeCell ref="AI26:AL26"/>
    <mergeCell ref="AM26:AP26"/>
    <mergeCell ref="AQ26:AT26"/>
    <mergeCell ref="AU26:AX26"/>
    <mergeCell ref="AY26:BB26"/>
    <mergeCell ref="BC26:BF26"/>
    <mergeCell ref="AY25:BB25"/>
    <mergeCell ref="BC25:BF25"/>
    <mergeCell ref="B26:E26"/>
    <mergeCell ref="F26:I26"/>
    <mergeCell ref="J26:M26"/>
    <mergeCell ref="N26:Q26"/>
    <mergeCell ref="R26:U26"/>
    <mergeCell ref="V26:Y26"/>
    <mergeCell ref="AA26:AD26"/>
    <mergeCell ref="AE26:AH26"/>
    <mergeCell ref="AA25:AD25"/>
    <mergeCell ref="AE25:AH25"/>
    <mergeCell ref="AI25:AL25"/>
    <mergeCell ref="AM25:AP25"/>
    <mergeCell ref="AQ25:AT25"/>
    <mergeCell ref="AU25:AX25"/>
    <mergeCell ref="B25:E25"/>
    <mergeCell ref="F25:I25"/>
    <mergeCell ref="B15:O15"/>
    <mergeCell ref="C16:P16"/>
    <mergeCell ref="F17:S17"/>
    <mergeCell ref="G18:T18"/>
    <mergeCell ref="B20:J20"/>
    <mergeCell ref="K20:P20"/>
    <mergeCell ref="B22:BF22"/>
    <mergeCell ref="F23:Y23"/>
    <mergeCell ref="BC24:BF24"/>
    <mergeCell ref="AQ24:AT24"/>
    <mergeCell ref="AA23:AT23"/>
    <mergeCell ref="AU24:AX24"/>
    <mergeCell ref="AY24:BB24"/>
    <mergeCell ref="B23:E24"/>
    <mergeCell ref="AI24:AL24"/>
    <mergeCell ref="AM24:AP24"/>
    <mergeCell ref="AU23:BF23"/>
    <mergeCell ref="AE24:AH24"/>
    <mergeCell ref="AA24:AD24"/>
    <mergeCell ref="J25:M25"/>
    <mergeCell ref="N25:Q25"/>
    <mergeCell ref="R25:U25"/>
    <mergeCell ref="V25:Y25"/>
    <mergeCell ref="B21:J21"/>
    <mergeCell ref="K21:P21"/>
    <mergeCell ref="F24:I24"/>
    <mergeCell ref="J24:M24"/>
    <mergeCell ref="N24:Q24"/>
    <mergeCell ref="R24:U24"/>
    <mergeCell ref="V24:Y24"/>
    <mergeCell ref="B2:I7"/>
    <mergeCell ref="J2:AP4"/>
    <mergeCell ref="AQ2:AV2"/>
    <mergeCell ref="AQ3:AV3"/>
    <mergeCell ref="AQ4:AV4"/>
    <mergeCell ref="J5:AP7"/>
    <mergeCell ref="AQ5:AV5"/>
    <mergeCell ref="AQ6:AV6"/>
    <mergeCell ref="AQ7:AV7"/>
    <mergeCell ref="B12:U12"/>
    <mergeCell ref="V12:AV12"/>
    <mergeCell ref="B13:J13"/>
    <mergeCell ref="K13:AC13"/>
    <mergeCell ref="AD13:AM13"/>
    <mergeCell ref="AN13:AV13"/>
    <mergeCell ref="B9:AV9"/>
    <mergeCell ref="B10:J10"/>
    <mergeCell ref="K10:AE10"/>
    <mergeCell ref="AF10:AJ10"/>
    <mergeCell ref="AK10:AV10"/>
    <mergeCell ref="B11:U11"/>
    <mergeCell ref="V11:AV1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</sheetPr>
  <dimension ref="A2:BO103"/>
  <sheetViews>
    <sheetView tabSelected="1" topLeftCell="A4" zoomScale="90" zoomScaleNormal="90" workbookViewId="0">
      <selection activeCell="K20" sqref="K20:P20"/>
    </sheetView>
  </sheetViews>
  <sheetFormatPr baseColWidth="10" defaultColWidth="4" defaultRowHeight="15" x14ac:dyDescent="0.25"/>
  <cols>
    <col min="3" max="3" width="6.28515625" customWidth="1"/>
    <col min="6" max="6" width="5.42578125" customWidth="1"/>
    <col min="8" max="8" width="5.7109375" customWidth="1"/>
    <col min="9" max="9" width="12.42578125" customWidth="1"/>
  </cols>
  <sheetData>
    <row r="2" spans="2:51" x14ac:dyDescent="0.25">
      <c r="B2" s="116"/>
      <c r="C2" s="116"/>
      <c r="D2" s="116"/>
      <c r="E2" s="116"/>
      <c r="F2" s="116"/>
      <c r="G2" s="116"/>
      <c r="H2" s="116"/>
      <c r="I2" s="116"/>
      <c r="J2" s="120" t="s">
        <v>291</v>
      </c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1" t="s">
        <v>0</v>
      </c>
      <c r="AU2" s="122"/>
      <c r="AV2" s="122"/>
      <c r="AW2" s="122"/>
      <c r="AX2" s="122"/>
      <c r="AY2" s="123"/>
    </row>
    <row r="3" spans="2:51" x14ac:dyDescent="0.25">
      <c r="B3" s="116"/>
      <c r="C3" s="116"/>
      <c r="D3" s="116"/>
      <c r="E3" s="116"/>
      <c r="F3" s="116"/>
      <c r="G3" s="116"/>
      <c r="H3" s="116"/>
      <c r="I3" s="116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17" t="s">
        <v>383</v>
      </c>
      <c r="AU3" s="118"/>
      <c r="AV3" s="118"/>
      <c r="AW3" s="118"/>
      <c r="AX3" s="118"/>
      <c r="AY3" s="119"/>
    </row>
    <row r="4" spans="2:51" x14ac:dyDescent="0.25">
      <c r="B4" s="116"/>
      <c r="C4" s="116"/>
      <c r="D4" s="116"/>
      <c r="E4" s="116"/>
      <c r="F4" s="116"/>
      <c r="G4" s="116"/>
      <c r="H4" s="116"/>
      <c r="I4" s="116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1" t="s">
        <v>1</v>
      </c>
      <c r="AU4" s="122"/>
      <c r="AV4" s="122"/>
      <c r="AW4" s="122"/>
      <c r="AX4" s="122"/>
      <c r="AY4" s="123"/>
    </row>
    <row r="5" spans="2:51" x14ac:dyDescent="0.25">
      <c r="B5" s="116"/>
      <c r="C5" s="116"/>
      <c r="D5" s="116"/>
      <c r="E5" s="116"/>
      <c r="F5" s="116"/>
      <c r="G5" s="116"/>
      <c r="H5" s="116"/>
      <c r="I5" s="116"/>
      <c r="J5" s="120" t="s">
        <v>386</v>
      </c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17" t="s">
        <v>437</v>
      </c>
      <c r="AU5" s="118"/>
      <c r="AV5" s="118"/>
      <c r="AW5" s="118"/>
      <c r="AX5" s="118"/>
      <c r="AY5" s="119"/>
    </row>
    <row r="6" spans="2:51" x14ac:dyDescent="0.25">
      <c r="B6" s="116"/>
      <c r="C6" s="116"/>
      <c r="D6" s="116"/>
      <c r="E6" s="116"/>
      <c r="F6" s="116"/>
      <c r="G6" s="116"/>
      <c r="H6" s="116"/>
      <c r="I6" s="116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1" t="s">
        <v>2</v>
      </c>
      <c r="AU6" s="122"/>
      <c r="AV6" s="122"/>
      <c r="AW6" s="122"/>
      <c r="AX6" s="122"/>
      <c r="AY6" s="123"/>
    </row>
    <row r="7" spans="2:51" x14ac:dyDescent="0.25">
      <c r="B7" s="116"/>
      <c r="C7" s="116"/>
      <c r="D7" s="116"/>
      <c r="E7" s="116"/>
      <c r="F7" s="116"/>
      <c r="G7" s="116"/>
      <c r="H7" s="116"/>
      <c r="I7" s="116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17" t="s">
        <v>330</v>
      </c>
      <c r="AU7" s="118"/>
      <c r="AV7" s="118"/>
      <c r="AW7" s="118"/>
      <c r="AX7" s="118"/>
      <c r="AY7" s="119"/>
    </row>
    <row r="8" spans="2:51" x14ac:dyDescent="0.25">
      <c r="W8" s="101" t="s">
        <v>436</v>
      </c>
      <c r="X8" s="101"/>
      <c r="Y8" s="101"/>
    </row>
    <row r="9" spans="2:51" x14ac:dyDescent="0.25">
      <c r="B9" s="158" t="s">
        <v>265</v>
      </c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60"/>
    </row>
    <row r="10" spans="2:51" x14ac:dyDescent="0.25">
      <c r="B10" s="110" t="s">
        <v>3</v>
      </c>
      <c r="C10" s="110"/>
      <c r="D10" s="110"/>
      <c r="E10" s="110"/>
      <c r="F10" s="110"/>
      <c r="G10" s="110"/>
      <c r="H10" s="110"/>
      <c r="I10" s="110"/>
      <c r="J10" s="110"/>
      <c r="K10" s="111" t="s">
        <v>438</v>
      </c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0" t="s">
        <v>4</v>
      </c>
      <c r="AF10" s="110"/>
      <c r="AG10" s="110"/>
      <c r="AH10" s="110"/>
      <c r="AI10" s="110"/>
      <c r="AJ10" s="111" t="s">
        <v>439</v>
      </c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</row>
    <row r="11" spans="2:51" x14ac:dyDescent="0.25">
      <c r="B11" s="110" t="s">
        <v>5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2" t="s">
        <v>440</v>
      </c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</row>
    <row r="12" spans="2:51" x14ac:dyDescent="0.25">
      <c r="B12" s="110" t="s">
        <v>6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2" t="s">
        <v>441</v>
      </c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</row>
    <row r="13" spans="2:51" x14ac:dyDescent="0.25">
      <c r="B13" s="110" t="s">
        <v>33</v>
      </c>
      <c r="C13" s="110"/>
      <c r="D13" s="110"/>
      <c r="E13" s="110"/>
      <c r="F13" s="110"/>
      <c r="G13" s="110"/>
      <c r="H13" s="110"/>
      <c r="I13" s="110"/>
      <c r="J13" s="110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0" t="s">
        <v>34</v>
      </c>
      <c r="AD13" s="110"/>
      <c r="AE13" s="110"/>
      <c r="AF13" s="110"/>
      <c r="AG13" s="110"/>
      <c r="AH13" s="110"/>
      <c r="AI13" s="110"/>
      <c r="AJ13" s="110"/>
      <c r="AK13" s="110"/>
      <c r="AL13" s="110"/>
      <c r="AM13" s="112">
        <v>2021</v>
      </c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</row>
    <row r="14" spans="2:51" x14ac:dyDescent="0.25">
      <c r="AC14" s="110" t="s">
        <v>336</v>
      </c>
      <c r="AD14" s="110"/>
      <c r="AE14" s="110"/>
      <c r="AF14" s="110"/>
      <c r="AG14" s="110"/>
      <c r="AH14" s="110"/>
      <c r="AI14" s="110"/>
      <c r="AJ14" s="110"/>
      <c r="AK14" s="110"/>
      <c r="AL14" s="110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</row>
    <row r="15" spans="2:51" x14ac:dyDescent="0.25">
      <c r="B15" s="161" t="s">
        <v>7</v>
      </c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</row>
    <row r="16" spans="2:51" x14ac:dyDescent="0.25">
      <c r="C16" s="104" t="s">
        <v>61</v>
      </c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</row>
    <row r="17" spans="2:53" x14ac:dyDescent="0.25">
      <c r="D17" s="104" t="s">
        <v>8</v>
      </c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</row>
    <row r="18" spans="2:53" x14ac:dyDescent="0.25">
      <c r="F18" s="145" t="s">
        <v>9</v>
      </c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04"/>
      <c r="S18" s="104"/>
    </row>
    <row r="20" spans="2:53" x14ac:dyDescent="0.25">
      <c r="B20" s="161" t="s">
        <v>33</v>
      </c>
      <c r="C20" s="161"/>
      <c r="D20" s="161"/>
      <c r="E20" s="161"/>
      <c r="F20" s="161"/>
      <c r="G20" s="161"/>
      <c r="H20" s="161"/>
      <c r="I20" s="161"/>
      <c r="J20" s="161"/>
      <c r="K20" s="163">
        <v>2021</v>
      </c>
      <c r="L20" s="164"/>
      <c r="M20" s="164"/>
      <c r="N20" s="164"/>
      <c r="O20" s="164"/>
      <c r="P20" s="165"/>
    </row>
    <row r="21" spans="2:53" x14ac:dyDescent="0.25">
      <c r="B21" s="142" t="s">
        <v>13</v>
      </c>
      <c r="C21" s="142"/>
      <c r="D21" s="142"/>
      <c r="E21" s="142"/>
      <c r="F21" s="142"/>
      <c r="G21" s="142"/>
      <c r="H21" s="142"/>
      <c r="I21" s="142"/>
      <c r="J21" s="142"/>
      <c r="K21" s="166"/>
      <c r="L21" s="167"/>
      <c r="M21" s="167"/>
      <c r="N21" s="167"/>
      <c r="O21" s="167"/>
      <c r="P21" s="168"/>
    </row>
    <row r="22" spans="2:53" x14ac:dyDescent="0.25">
      <c r="B22" s="161" t="s">
        <v>62</v>
      </c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</row>
    <row r="23" spans="2:53" s="3" customFormat="1" ht="44.25" customHeight="1" x14ac:dyDescent="0.25">
      <c r="B23" s="106" t="s">
        <v>10</v>
      </c>
      <c r="C23" s="106"/>
      <c r="D23" s="106"/>
      <c r="E23" s="106"/>
      <c r="F23" s="106" t="s">
        <v>11</v>
      </c>
      <c r="G23" s="106"/>
      <c r="H23" s="106"/>
      <c r="I23" s="106"/>
      <c r="J23" s="106" t="s">
        <v>35</v>
      </c>
      <c r="K23" s="106"/>
      <c r="L23" s="106"/>
      <c r="M23" s="106"/>
      <c r="N23" s="106" t="s">
        <v>36</v>
      </c>
      <c r="O23" s="106"/>
      <c r="P23" s="106"/>
      <c r="Q23" s="106"/>
      <c r="R23" s="106" t="s">
        <v>37</v>
      </c>
      <c r="S23" s="106"/>
      <c r="T23" s="106"/>
      <c r="U23" s="106"/>
      <c r="V23" s="106" t="s">
        <v>38</v>
      </c>
      <c r="W23" s="106"/>
      <c r="X23" s="106"/>
      <c r="Y23" s="106"/>
      <c r="Z23" s="106" t="s">
        <v>73</v>
      </c>
      <c r="AA23" s="106"/>
      <c r="AB23" s="106"/>
      <c r="AC23" s="106"/>
      <c r="AD23" s="77" t="s">
        <v>64</v>
      </c>
      <c r="AE23" s="78"/>
      <c r="AF23" s="78"/>
      <c r="AG23" s="79"/>
      <c r="AH23" s="77" t="s">
        <v>65</v>
      </c>
      <c r="AI23" s="78"/>
      <c r="AJ23" s="78"/>
      <c r="AK23" s="79"/>
      <c r="AL23" s="77" t="s">
        <v>66</v>
      </c>
      <c r="AM23" s="78"/>
      <c r="AN23" s="78"/>
      <c r="AO23" s="79"/>
      <c r="AP23" s="77" t="s">
        <v>67</v>
      </c>
      <c r="AQ23" s="78"/>
      <c r="AR23" s="78"/>
      <c r="AS23" s="79"/>
      <c r="AT23" s="135" t="s">
        <v>43</v>
      </c>
      <c r="AU23" s="135"/>
      <c r="AV23" s="135"/>
      <c r="AW23" s="135"/>
      <c r="AX23" s="135"/>
      <c r="AY23" s="135"/>
      <c r="AZ23" s="135"/>
      <c r="BA23" s="135"/>
    </row>
    <row r="24" spans="2:53" s="3" customFormat="1" ht="15" customHeight="1" x14ac:dyDescent="0.25">
      <c r="B24" s="170">
        <v>44197</v>
      </c>
      <c r="C24" s="170"/>
      <c r="D24" s="170"/>
      <c r="E24" s="170"/>
      <c r="F24" s="170">
        <v>44227</v>
      </c>
      <c r="G24" s="170"/>
      <c r="H24" s="170"/>
      <c r="I24" s="170"/>
      <c r="J24" s="157">
        <v>31</v>
      </c>
      <c r="K24" s="157"/>
      <c r="L24" s="157"/>
      <c r="M24" s="157"/>
      <c r="N24" s="157">
        <v>31</v>
      </c>
      <c r="O24" s="157"/>
      <c r="P24" s="157"/>
      <c r="Q24" s="157"/>
      <c r="R24" s="76">
        <v>0</v>
      </c>
      <c r="S24" s="76"/>
      <c r="T24" s="76"/>
      <c r="U24" s="76"/>
      <c r="V24" s="76">
        <v>0</v>
      </c>
      <c r="W24" s="76"/>
      <c r="X24" s="76"/>
      <c r="Y24" s="76"/>
      <c r="Z24" s="171">
        <v>35521</v>
      </c>
      <c r="AA24" s="171"/>
      <c r="AB24" s="171"/>
      <c r="AC24" s="171"/>
      <c r="AD24" s="172">
        <f>Z24/J24</f>
        <v>1145.8387096774193</v>
      </c>
      <c r="AE24" s="169"/>
      <c r="AF24" s="169"/>
      <c r="AG24" s="169"/>
      <c r="AH24" s="169">
        <f>AD24*N24</f>
        <v>35521</v>
      </c>
      <c r="AI24" s="169"/>
      <c r="AJ24" s="169"/>
      <c r="AK24" s="169"/>
      <c r="AL24" s="169">
        <f>AD24*R24</f>
        <v>0</v>
      </c>
      <c r="AM24" s="169"/>
      <c r="AN24" s="169"/>
      <c r="AO24" s="169"/>
      <c r="AP24" s="169">
        <f>AD24*V24</f>
        <v>0</v>
      </c>
      <c r="AQ24" s="169"/>
      <c r="AR24" s="169"/>
      <c r="AS24" s="169"/>
      <c r="AT24" s="106" t="s">
        <v>14</v>
      </c>
      <c r="AU24" s="106"/>
      <c r="AV24" s="106"/>
      <c r="AW24" s="106"/>
      <c r="AX24" s="169">
        <f>AP24+AH25</f>
        <v>35521</v>
      </c>
      <c r="AY24" s="169"/>
      <c r="AZ24" s="169"/>
      <c r="BA24" s="169"/>
    </row>
    <row r="25" spans="2:53" s="3" customFormat="1" ht="15" customHeight="1" x14ac:dyDescent="0.25">
      <c r="B25" s="170">
        <v>44228</v>
      </c>
      <c r="C25" s="170"/>
      <c r="D25" s="170"/>
      <c r="E25" s="170"/>
      <c r="F25" s="170">
        <v>44255</v>
      </c>
      <c r="G25" s="170"/>
      <c r="H25" s="170"/>
      <c r="I25" s="170"/>
      <c r="J25" s="157">
        <v>28</v>
      </c>
      <c r="K25" s="157"/>
      <c r="L25" s="157"/>
      <c r="M25" s="157"/>
      <c r="N25" s="157">
        <f t="shared" ref="N25:N34" si="0">J25-R25-V25</f>
        <v>28</v>
      </c>
      <c r="O25" s="157"/>
      <c r="P25" s="157"/>
      <c r="Q25" s="157"/>
      <c r="R25" s="76">
        <v>0</v>
      </c>
      <c r="S25" s="76"/>
      <c r="T25" s="76"/>
      <c r="U25" s="76"/>
      <c r="V25" s="76">
        <v>0</v>
      </c>
      <c r="W25" s="76"/>
      <c r="X25" s="76"/>
      <c r="Y25" s="76"/>
      <c r="Z25" s="171">
        <v>35521</v>
      </c>
      <c r="AA25" s="171"/>
      <c r="AB25" s="171"/>
      <c r="AC25" s="171"/>
      <c r="AD25" s="169">
        <f t="shared" ref="AD25:AD30" si="1">Z25/J25</f>
        <v>1268.6071428571429</v>
      </c>
      <c r="AE25" s="169"/>
      <c r="AF25" s="169"/>
      <c r="AG25" s="169"/>
      <c r="AH25" s="169">
        <f t="shared" ref="AH25:AH30" si="2">AD25*N25</f>
        <v>35521</v>
      </c>
      <c r="AI25" s="169"/>
      <c r="AJ25" s="169"/>
      <c r="AK25" s="169"/>
      <c r="AL25" s="169">
        <f t="shared" ref="AL25:AL30" si="3">AD25*R25</f>
        <v>0</v>
      </c>
      <c r="AM25" s="169"/>
      <c r="AN25" s="169"/>
      <c r="AO25" s="169"/>
      <c r="AP25" s="169">
        <f t="shared" ref="AP25:AP30" si="4">AD25*V25</f>
        <v>0</v>
      </c>
      <c r="AQ25" s="169"/>
      <c r="AR25" s="169"/>
      <c r="AS25" s="169"/>
      <c r="AT25" s="106" t="s">
        <v>15</v>
      </c>
      <c r="AU25" s="106"/>
      <c r="AV25" s="106"/>
      <c r="AW25" s="106"/>
      <c r="AX25" s="169">
        <f>AL25</f>
        <v>0</v>
      </c>
      <c r="AY25" s="169"/>
      <c r="AZ25" s="169"/>
      <c r="BA25" s="169"/>
    </row>
    <row r="26" spans="2:53" s="3" customFormat="1" ht="15" customHeight="1" x14ac:dyDescent="0.25">
      <c r="B26" s="170">
        <v>44256</v>
      </c>
      <c r="C26" s="170"/>
      <c r="D26" s="170"/>
      <c r="E26" s="170"/>
      <c r="F26" s="170">
        <v>44286</v>
      </c>
      <c r="G26" s="170"/>
      <c r="H26" s="170"/>
      <c r="I26" s="170"/>
      <c r="J26" s="157">
        <v>31</v>
      </c>
      <c r="K26" s="157"/>
      <c r="L26" s="157"/>
      <c r="M26" s="157"/>
      <c r="N26" s="157">
        <f t="shared" si="0"/>
        <v>31</v>
      </c>
      <c r="O26" s="157"/>
      <c r="P26" s="157"/>
      <c r="Q26" s="157"/>
      <c r="R26" s="76">
        <v>0</v>
      </c>
      <c r="S26" s="76"/>
      <c r="T26" s="76"/>
      <c r="U26" s="76"/>
      <c r="V26" s="76">
        <v>0</v>
      </c>
      <c r="W26" s="76"/>
      <c r="X26" s="76"/>
      <c r="Y26" s="76"/>
      <c r="Z26" s="171">
        <v>40100</v>
      </c>
      <c r="AA26" s="171"/>
      <c r="AB26" s="171"/>
      <c r="AC26" s="171"/>
      <c r="AD26" s="169">
        <f t="shared" si="1"/>
        <v>1293.5483870967741</v>
      </c>
      <c r="AE26" s="169"/>
      <c r="AF26" s="169"/>
      <c r="AG26" s="169"/>
      <c r="AH26" s="169">
        <f t="shared" si="2"/>
        <v>40100</v>
      </c>
      <c r="AI26" s="169"/>
      <c r="AJ26" s="169"/>
      <c r="AK26" s="169"/>
      <c r="AL26" s="169">
        <f t="shared" si="3"/>
        <v>0</v>
      </c>
      <c r="AM26" s="169"/>
      <c r="AN26" s="169"/>
      <c r="AO26" s="169"/>
      <c r="AP26" s="169">
        <f t="shared" si="4"/>
        <v>0</v>
      </c>
      <c r="AQ26" s="169"/>
      <c r="AR26" s="169"/>
      <c r="AS26" s="169"/>
      <c r="AT26" s="106" t="s">
        <v>16</v>
      </c>
      <c r="AU26" s="106"/>
      <c r="AV26" s="106"/>
      <c r="AW26" s="106"/>
      <c r="AX26" s="169">
        <f>AP25+AH26</f>
        <v>40100</v>
      </c>
      <c r="AY26" s="169"/>
      <c r="AZ26" s="169"/>
      <c r="BA26" s="169"/>
    </row>
    <row r="27" spans="2:53" s="3" customFormat="1" ht="15" customHeight="1" x14ac:dyDescent="0.25">
      <c r="B27" s="170">
        <v>44287</v>
      </c>
      <c r="C27" s="170"/>
      <c r="D27" s="170"/>
      <c r="E27" s="170"/>
      <c r="F27" s="170">
        <v>44316</v>
      </c>
      <c r="G27" s="170"/>
      <c r="H27" s="170"/>
      <c r="I27" s="170"/>
      <c r="J27" s="157">
        <v>30</v>
      </c>
      <c r="K27" s="157"/>
      <c r="L27" s="157"/>
      <c r="M27" s="157"/>
      <c r="N27" s="157">
        <f t="shared" si="0"/>
        <v>30</v>
      </c>
      <c r="O27" s="157"/>
      <c r="P27" s="157"/>
      <c r="Q27" s="157"/>
      <c r="R27" s="76">
        <v>0</v>
      </c>
      <c r="S27" s="76"/>
      <c r="T27" s="76"/>
      <c r="U27" s="76"/>
      <c r="V27" s="76">
        <v>0</v>
      </c>
      <c r="W27" s="76"/>
      <c r="X27" s="76"/>
      <c r="Y27" s="76"/>
      <c r="Z27" s="171">
        <v>40100</v>
      </c>
      <c r="AA27" s="171"/>
      <c r="AB27" s="171"/>
      <c r="AC27" s="171"/>
      <c r="AD27" s="169">
        <f t="shared" si="1"/>
        <v>1336.6666666666667</v>
      </c>
      <c r="AE27" s="169"/>
      <c r="AF27" s="169"/>
      <c r="AG27" s="169"/>
      <c r="AH27" s="169">
        <f t="shared" si="2"/>
        <v>40100</v>
      </c>
      <c r="AI27" s="169"/>
      <c r="AJ27" s="169"/>
      <c r="AK27" s="169"/>
      <c r="AL27" s="169">
        <f t="shared" si="3"/>
        <v>0</v>
      </c>
      <c r="AM27" s="169"/>
      <c r="AN27" s="169"/>
      <c r="AO27" s="169"/>
      <c r="AP27" s="169">
        <f t="shared" si="4"/>
        <v>0</v>
      </c>
      <c r="AQ27" s="169"/>
      <c r="AR27" s="169"/>
      <c r="AS27" s="169"/>
      <c r="AT27" s="106" t="s">
        <v>17</v>
      </c>
      <c r="AU27" s="106"/>
      <c r="AV27" s="106"/>
      <c r="AW27" s="106"/>
      <c r="AX27" s="169">
        <f>AL26</f>
        <v>0</v>
      </c>
      <c r="AY27" s="169"/>
      <c r="AZ27" s="169"/>
      <c r="BA27" s="169"/>
    </row>
    <row r="28" spans="2:53" s="3" customFormat="1" ht="15" customHeight="1" x14ac:dyDescent="0.25">
      <c r="B28" s="173">
        <v>44317</v>
      </c>
      <c r="C28" s="174"/>
      <c r="D28" s="174"/>
      <c r="E28" s="175"/>
      <c r="F28" s="170">
        <v>44347</v>
      </c>
      <c r="G28" s="170"/>
      <c r="H28" s="170"/>
      <c r="I28" s="170"/>
      <c r="J28" s="157">
        <v>31</v>
      </c>
      <c r="K28" s="157"/>
      <c r="L28" s="157"/>
      <c r="M28" s="157"/>
      <c r="N28" s="157">
        <f t="shared" si="0"/>
        <v>31</v>
      </c>
      <c r="O28" s="157"/>
      <c r="P28" s="157"/>
      <c r="Q28" s="157"/>
      <c r="R28" s="76">
        <v>0</v>
      </c>
      <c r="S28" s="76"/>
      <c r="T28" s="76"/>
      <c r="U28" s="76"/>
      <c r="V28" s="76">
        <v>0</v>
      </c>
      <c r="W28" s="76"/>
      <c r="X28" s="76"/>
      <c r="Y28" s="76"/>
      <c r="Z28" s="171">
        <v>37741</v>
      </c>
      <c r="AA28" s="171"/>
      <c r="AB28" s="171"/>
      <c r="AC28" s="171"/>
      <c r="AD28" s="169">
        <f t="shared" si="1"/>
        <v>1217.4516129032259</v>
      </c>
      <c r="AE28" s="169"/>
      <c r="AF28" s="169"/>
      <c r="AG28" s="169"/>
      <c r="AH28" s="169">
        <f t="shared" si="2"/>
        <v>37741</v>
      </c>
      <c r="AI28" s="169"/>
      <c r="AJ28" s="169"/>
      <c r="AK28" s="169"/>
      <c r="AL28" s="169">
        <f t="shared" si="3"/>
        <v>0</v>
      </c>
      <c r="AM28" s="169"/>
      <c r="AN28" s="169"/>
      <c r="AO28" s="169"/>
      <c r="AP28" s="169">
        <f t="shared" si="4"/>
        <v>0</v>
      </c>
      <c r="AQ28" s="169"/>
      <c r="AR28" s="169"/>
      <c r="AS28" s="169"/>
      <c r="AT28" s="106" t="s">
        <v>18</v>
      </c>
      <c r="AU28" s="106"/>
      <c r="AV28" s="106"/>
      <c r="AW28" s="106"/>
      <c r="AX28" s="169">
        <f>AP26+AH27</f>
        <v>40100</v>
      </c>
      <c r="AY28" s="169"/>
      <c r="AZ28" s="169"/>
      <c r="BA28" s="169"/>
    </row>
    <row r="29" spans="2:53" s="3" customFormat="1" ht="15" customHeight="1" x14ac:dyDescent="0.25">
      <c r="B29" s="170">
        <v>44348</v>
      </c>
      <c r="C29" s="170"/>
      <c r="D29" s="170"/>
      <c r="E29" s="170"/>
      <c r="F29" s="170">
        <v>44377</v>
      </c>
      <c r="G29" s="170"/>
      <c r="H29" s="170"/>
      <c r="I29" s="170"/>
      <c r="J29" s="157">
        <v>30</v>
      </c>
      <c r="K29" s="157"/>
      <c r="L29" s="157"/>
      <c r="M29" s="157"/>
      <c r="N29" s="157">
        <f t="shared" si="0"/>
        <v>30</v>
      </c>
      <c r="O29" s="157"/>
      <c r="P29" s="157"/>
      <c r="Q29" s="157"/>
      <c r="R29" s="76">
        <v>0</v>
      </c>
      <c r="S29" s="76"/>
      <c r="T29" s="76"/>
      <c r="U29" s="76"/>
      <c r="V29" s="76">
        <v>0</v>
      </c>
      <c r="W29" s="76"/>
      <c r="X29" s="76"/>
      <c r="Y29" s="76"/>
      <c r="Z29" s="171">
        <v>37741</v>
      </c>
      <c r="AA29" s="171"/>
      <c r="AB29" s="171"/>
      <c r="AC29" s="171"/>
      <c r="AD29" s="169">
        <f t="shared" si="1"/>
        <v>1258.0333333333333</v>
      </c>
      <c r="AE29" s="169"/>
      <c r="AF29" s="169"/>
      <c r="AG29" s="169"/>
      <c r="AH29" s="169">
        <f t="shared" si="2"/>
        <v>37741</v>
      </c>
      <c r="AI29" s="169"/>
      <c r="AJ29" s="169"/>
      <c r="AK29" s="169"/>
      <c r="AL29" s="169">
        <f t="shared" si="3"/>
        <v>0</v>
      </c>
      <c r="AM29" s="169"/>
      <c r="AN29" s="169"/>
      <c r="AO29" s="169"/>
      <c r="AP29" s="169">
        <f t="shared" si="4"/>
        <v>0</v>
      </c>
      <c r="AQ29" s="169"/>
      <c r="AR29" s="169"/>
      <c r="AS29" s="169"/>
      <c r="AT29" s="106" t="s">
        <v>19</v>
      </c>
      <c r="AU29" s="106"/>
      <c r="AV29" s="106"/>
      <c r="AW29" s="106"/>
      <c r="AX29" s="169">
        <f>AL27</f>
        <v>0</v>
      </c>
      <c r="AY29" s="169"/>
      <c r="AZ29" s="169"/>
      <c r="BA29" s="169"/>
    </row>
    <row r="30" spans="2:53" s="3" customFormat="1" ht="15" customHeight="1" x14ac:dyDescent="0.25">
      <c r="B30" s="173">
        <v>44378</v>
      </c>
      <c r="C30" s="174"/>
      <c r="D30" s="174"/>
      <c r="E30" s="175"/>
      <c r="F30" s="170">
        <v>44408</v>
      </c>
      <c r="G30" s="170"/>
      <c r="H30" s="170"/>
      <c r="I30" s="170"/>
      <c r="J30" s="157">
        <v>31</v>
      </c>
      <c r="K30" s="157"/>
      <c r="L30" s="157"/>
      <c r="M30" s="157"/>
      <c r="N30" s="157">
        <f t="shared" si="0"/>
        <v>31</v>
      </c>
      <c r="O30" s="157"/>
      <c r="P30" s="157"/>
      <c r="Q30" s="157"/>
      <c r="R30" s="76">
        <v>0</v>
      </c>
      <c r="S30" s="76"/>
      <c r="T30" s="76"/>
      <c r="U30" s="76"/>
      <c r="V30" s="76">
        <v>0</v>
      </c>
      <c r="W30" s="76"/>
      <c r="X30" s="76"/>
      <c r="Y30" s="76"/>
      <c r="Z30" s="171">
        <v>43791</v>
      </c>
      <c r="AA30" s="171"/>
      <c r="AB30" s="171"/>
      <c r="AC30" s="171"/>
      <c r="AD30" s="169">
        <f t="shared" si="1"/>
        <v>1412.6129032258063</v>
      </c>
      <c r="AE30" s="169"/>
      <c r="AF30" s="169"/>
      <c r="AG30" s="169"/>
      <c r="AH30" s="169">
        <f t="shared" si="2"/>
        <v>43791</v>
      </c>
      <c r="AI30" s="169"/>
      <c r="AJ30" s="169"/>
      <c r="AK30" s="169"/>
      <c r="AL30" s="169">
        <f t="shared" si="3"/>
        <v>0</v>
      </c>
      <c r="AM30" s="169"/>
      <c r="AN30" s="169"/>
      <c r="AO30" s="169"/>
      <c r="AP30" s="169">
        <f t="shared" si="4"/>
        <v>0</v>
      </c>
      <c r="AQ30" s="169"/>
      <c r="AR30" s="169"/>
      <c r="AS30" s="169"/>
      <c r="AT30" s="106" t="s">
        <v>20</v>
      </c>
      <c r="AU30" s="106"/>
      <c r="AV30" s="106"/>
      <c r="AW30" s="106"/>
      <c r="AX30" s="169">
        <f>AH28+AP27</f>
        <v>37741</v>
      </c>
      <c r="AY30" s="169"/>
      <c r="AZ30" s="169"/>
      <c r="BA30" s="169"/>
    </row>
    <row r="31" spans="2:53" s="3" customFormat="1" ht="15" customHeight="1" x14ac:dyDescent="0.25">
      <c r="B31" s="170">
        <v>44409</v>
      </c>
      <c r="C31" s="170"/>
      <c r="D31" s="170"/>
      <c r="E31" s="170"/>
      <c r="F31" s="170">
        <v>44439</v>
      </c>
      <c r="G31" s="170"/>
      <c r="H31" s="170"/>
      <c r="I31" s="170"/>
      <c r="J31" s="157">
        <v>31</v>
      </c>
      <c r="K31" s="157"/>
      <c r="L31" s="157"/>
      <c r="M31" s="157"/>
      <c r="N31" s="157">
        <f t="shared" si="0"/>
        <v>31</v>
      </c>
      <c r="O31" s="157"/>
      <c r="P31" s="157"/>
      <c r="Q31" s="157"/>
      <c r="R31" s="76">
        <v>0</v>
      </c>
      <c r="S31" s="76"/>
      <c r="T31" s="76"/>
      <c r="U31" s="76"/>
      <c r="V31" s="76">
        <v>0</v>
      </c>
      <c r="W31" s="76"/>
      <c r="X31" s="76"/>
      <c r="Y31" s="76"/>
      <c r="Z31" s="171">
        <v>43791</v>
      </c>
      <c r="AA31" s="171"/>
      <c r="AB31" s="171"/>
      <c r="AC31" s="171"/>
      <c r="AD31" s="169">
        <f t="shared" ref="AD31:AD36" si="5">Z31/J31</f>
        <v>1412.6129032258063</v>
      </c>
      <c r="AE31" s="169"/>
      <c r="AF31" s="169"/>
      <c r="AG31" s="169"/>
      <c r="AH31" s="169">
        <f t="shared" ref="AH31:AH36" si="6">AD31*N31</f>
        <v>43791</v>
      </c>
      <c r="AI31" s="169"/>
      <c r="AJ31" s="169"/>
      <c r="AK31" s="169"/>
      <c r="AL31" s="169">
        <f t="shared" ref="AL31:AL36" si="7">AD31*R31</f>
        <v>0</v>
      </c>
      <c r="AM31" s="169"/>
      <c r="AN31" s="169"/>
      <c r="AO31" s="169"/>
      <c r="AP31" s="169">
        <f t="shared" ref="AP31:AP36" si="8">AD31*V31</f>
        <v>0</v>
      </c>
      <c r="AQ31" s="169"/>
      <c r="AR31" s="169"/>
      <c r="AS31" s="169"/>
      <c r="AT31" s="106" t="s">
        <v>21</v>
      </c>
      <c r="AU31" s="106"/>
      <c r="AV31" s="106"/>
      <c r="AW31" s="106"/>
      <c r="AX31" s="169">
        <f>AL28</f>
        <v>0</v>
      </c>
      <c r="AY31" s="169"/>
      <c r="AZ31" s="169"/>
      <c r="BA31" s="169"/>
    </row>
    <row r="32" spans="2:53" s="3" customFormat="1" ht="15" customHeight="1" x14ac:dyDescent="0.25">
      <c r="B32" s="173">
        <v>44440</v>
      </c>
      <c r="C32" s="174"/>
      <c r="D32" s="174"/>
      <c r="E32" s="175"/>
      <c r="F32" s="195">
        <v>44469</v>
      </c>
      <c r="G32" s="195"/>
      <c r="H32" s="195"/>
      <c r="I32" s="195"/>
      <c r="J32" s="157">
        <v>30</v>
      </c>
      <c r="K32" s="157"/>
      <c r="L32" s="157"/>
      <c r="M32" s="157"/>
      <c r="N32" s="157">
        <f t="shared" si="0"/>
        <v>30</v>
      </c>
      <c r="O32" s="157"/>
      <c r="P32" s="157"/>
      <c r="Q32" s="157"/>
      <c r="R32" s="76">
        <v>0</v>
      </c>
      <c r="S32" s="76"/>
      <c r="T32" s="76"/>
      <c r="U32" s="76"/>
      <c r="V32" s="76">
        <v>0</v>
      </c>
      <c r="W32" s="76"/>
      <c r="X32" s="76"/>
      <c r="Y32" s="76"/>
      <c r="Z32" s="171">
        <v>70552</v>
      </c>
      <c r="AA32" s="171"/>
      <c r="AB32" s="171"/>
      <c r="AC32" s="171"/>
      <c r="AD32" s="169">
        <f t="shared" si="5"/>
        <v>2351.7333333333331</v>
      </c>
      <c r="AE32" s="169"/>
      <c r="AF32" s="169"/>
      <c r="AG32" s="169"/>
      <c r="AH32" s="169">
        <f t="shared" si="6"/>
        <v>70552</v>
      </c>
      <c r="AI32" s="169"/>
      <c r="AJ32" s="169"/>
      <c r="AK32" s="169"/>
      <c r="AL32" s="169">
        <f t="shared" si="7"/>
        <v>0</v>
      </c>
      <c r="AM32" s="169"/>
      <c r="AN32" s="169"/>
      <c r="AO32" s="169"/>
      <c r="AP32" s="169">
        <f t="shared" si="8"/>
        <v>0</v>
      </c>
      <c r="AQ32" s="169"/>
      <c r="AR32" s="169"/>
      <c r="AS32" s="169"/>
      <c r="AT32" s="106" t="s">
        <v>22</v>
      </c>
      <c r="AU32" s="106"/>
      <c r="AV32" s="106"/>
      <c r="AW32" s="106"/>
      <c r="AX32" s="169">
        <f>AP28+AH29</f>
        <v>37741</v>
      </c>
      <c r="AY32" s="169"/>
      <c r="AZ32" s="169"/>
      <c r="BA32" s="169"/>
    </row>
    <row r="33" spans="1:67" s="3" customFormat="1" ht="15" customHeight="1" x14ac:dyDescent="0.25">
      <c r="B33" s="170">
        <v>44470</v>
      </c>
      <c r="C33" s="170"/>
      <c r="D33" s="170"/>
      <c r="E33" s="170"/>
      <c r="F33" s="170">
        <v>44500</v>
      </c>
      <c r="G33" s="170"/>
      <c r="H33" s="170"/>
      <c r="I33" s="170"/>
      <c r="J33" s="157">
        <v>31</v>
      </c>
      <c r="K33" s="157"/>
      <c r="L33" s="157"/>
      <c r="M33" s="157"/>
      <c r="N33" s="157">
        <f t="shared" si="0"/>
        <v>31</v>
      </c>
      <c r="O33" s="157"/>
      <c r="P33" s="157"/>
      <c r="Q33" s="157"/>
      <c r="R33" s="76">
        <v>0</v>
      </c>
      <c r="S33" s="76"/>
      <c r="T33" s="76"/>
      <c r="U33" s="76"/>
      <c r="V33" s="76">
        <v>0</v>
      </c>
      <c r="W33" s="76"/>
      <c r="X33" s="76"/>
      <c r="Y33" s="76"/>
      <c r="Z33" s="171">
        <v>70552</v>
      </c>
      <c r="AA33" s="171"/>
      <c r="AB33" s="171"/>
      <c r="AC33" s="171"/>
      <c r="AD33" s="169">
        <f t="shared" si="5"/>
        <v>2275.8709677419356</v>
      </c>
      <c r="AE33" s="169"/>
      <c r="AF33" s="169"/>
      <c r="AG33" s="169"/>
      <c r="AH33" s="169">
        <f t="shared" si="6"/>
        <v>70552</v>
      </c>
      <c r="AI33" s="169"/>
      <c r="AJ33" s="169"/>
      <c r="AK33" s="169"/>
      <c r="AL33" s="169">
        <f t="shared" si="7"/>
        <v>0</v>
      </c>
      <c r="AM33" s="169"/>
      <c r="AN33" s="169"/>
      <c r="AO33" s="169"/>
      <c r="AP33" s="169">
        <f t="shared" si="8"/>
        <v>0</v>
      </c>
      <c r="AQ33" s="169"/>
      <c r="AR33" s="169"/>
      <c r="AS33" s="169"/>
      <c r="AT33" s="106" t="s">
        <v>23</v>
      </c>
      <c r="AU33" s="106"/>
      <c r="AV33" s="106"/>
      <c r="AW33" s="106"/>
      <c r="AX33" s="169">
        <f>AL29</f>
        <v>0</v>
      </c>
      <c r="AY33" s="169"/>
      <c r="AZ33" s="169"/>
      <c r="BA33" s="169"/>
    </row>
    <row r="34" spans="1:67" s="3" customFormat="1" ht="15" customHeight="1" x14ac:dyDescent="0.25">
      <c r="B34" s="173">
        <v>44501</v>
      </c>
      <c r="C34" s="174"/>
      <c r="D34" s="174"/>
      <c r="E34" s="175"/>
      <c r="F34" s="170">
        <v>44530</v>
      </c>
      <c r="G34" s="170"/>
      <c r="H34" s="170"/>
      <c r="I34" s="170"/>
      <c r="J34" s="157">
        <f t="shared" ref="J34" si="9">F34-B34</f>
        <v>29</v>
      </c>
      <c r="K34" s="157"/>
      <c r="L34" s="157"/>
      <c r="M34" s="157"/>
      <c r="N34" s="157">
        <f t="shared" si="0"/>
        <v>29</v>
      </c>
      <c r="O34" s="157"/>
      <c r="P34" s="157"/>
      <c r="Q34" s="157"/>
      <c r="R34" s="76">
        <v>0</v>
      </c>
      <c r="S34" s="76"/>
      <c r="T34" s="76"/>
      <c r="U34" s="76"/>
      <c r="V34" s="76">
        <v>0</v>
      </c>
      <c r="W34" s="76"/>
      <c r="X34" s="76"/>
      <c r="Y34" s="76"/>
      <c r="Z34" s="171">
        <v>68589</v>
      </c>
      <c r="AA34" s="171"/>
      <c r="AB34" s="171"/>
      <c r="AC34" s="171"/>
      <c r="AD34" s="169">
        <f t="shared" si="5"/>
        <v>2365.1379310344828</v>
      </c>
      <c r="AE34" s="169"/>
      <c r="AF34" s="169"/>
      <c r="AG34" s="169"/>
      <c r="AH34" s="169">
        <f t="shared" si="6"/>
        <v>68589</v>
      </c>
      <c r="AI34" s="169"/>
      <c r="AJ34" s="169"/>
      <c r="AK34" s="169"/>
      <c r="AL34" s="169">
        <f t="shared" si="7"/>
        <v>0</v>
      </c>
      <c r="AM34" s="169"/>
      <c r="AN34" s="169"/>
      <c r="AO34" s="169"/>
      <c r="AP34" s="169">
        <f t="shared" si="8"/>
        <v>0</v>
      </c>
      <c r="AQ34" s="169"/>
      <c r="AR34" s="169"/>
      <c r="AS34" s="169"/>
      <c r="AT34" s="106" t="s">
        <v>24</v>
      </c>
      <c r="AU34" s="106"/>
      <c r="AV34" s="106"/>
      <c r="AW34" s="106"/>
      <c r="AX34" s="169">
        <f>AP29+AH30</f>
        <v>43791</v>
      </c>
      <c r="AY34" s="169"/>
      <c r="AZ34" s="169"/>
      <c r="BA34" s="169"/>
    </row>
    <row r="35" spans="1:67" s="3" customFormat="1" ht="15" customHeight="1" x14ac:dyDescent="0.25">
      <c r="B35" s="170">
        <v>44531</v>
      </c>
      <c r="C35" s="170"/>
      <c r="D35" s="170"/>
      <c r="E35" s="170"/>
      <c r="F35" s="170">
        <v>44561</v>
      </c>
      <c r="G35" s="170"/>
      <c r="H35" s="170"/>
      <c r="I35" s="170"/>
      <c r="J35" s="157">
        <v>31</v>
      </c>
      <c r="K35" s="157"/>
      <c r="L35" s="157"/>
      <c r="M35" s="157"/>
      <c r="N35" s="157">
        <v>31</v>
      </c>
      <c r="O35" s="157"/>
      <c r="P35" s="157"/>
      <c r="Q35" s="157"/>
      <c r="R35" s="76">
        <v>0</v>
      </c>
      <c r="S35" s="76"/>
      <c r="T35" s="76"/>
      <c r="U35" s="76"/>
      <c r="V35" s="76">
        <v>0</v>
      </c>
      <c r="W35" s="76"/>
      <c r="X35" s="76"/>
      <c r="Y35" s="76"/>
      <c r="Z35" s="171">
        <v>68589</v>
      </c>
      <c r="AA35" s="171"/>
      <c r="AB35" s="171"/>
      <c r="AC35" s="171"/>
      <c r="AD35" s="169">
        <f t="shared" si="5"/>
        <v>2212.5483870967741</v>
      </c>
      <c r="AE35" s="169"/>
      <c r="AF35" s="169"/>
      <c r="AG35" s="169"/>
      <c r="AH35" s="169">
        <f t="shared" si="6"/>
        <v>68589</v>
      </c>
      <c r="AI35" s="169"/>
      <c r="AJ35" s="169"/>
      <c r="AK35" s="169"/>
      <c r="AL35" s="169">
        <f t="shared" si="7"/>
        <v>0</v>
      </c>
      <c r="AM35" s="169"/>
      <c r="AN35" s="169"/>
      <c r="AO35" s="169"/>
      <c r="AP35" s="169">
        <f t="shared" si="8"/>
        <v>0</v>
      </c>
      <c r="AQ35" s="169"/>
      <c r="AR35" s="169"/>
      <c r="AS35" s="169"/>
      <c r="AT35" s="106" t="s">
        <v>25</v>
      </c>
      <c r="AU35" s="106"/>
      <c r="AV35" s="106"/>
      <c r="AW35" s="106"/>
      <c r="AX35" s="169">
        <f>AL30</f>
        <v>0</v>
      </c>
      <c r="AY35" s="169"/>
      <c r="AZ35" s="169"/>
      <c r="BA35" s="169"/>
    </row>
    <row r="36" spans="1:67" s="3" customFormat="1" ht="15" customHeight="1" x14ac:dyDescent="0.25">
      <c r="B36" s="170"/>
      <c r="C36" s="170"/>
      <c r="D36" s="170"/>
      <c r="E36" s="170"/>
      <c r="F36" s="170"/>
      <c r="G36" s="170"/>
      <c r="H36" s="170"/>
      <c r="I36" s="170"/>
      <c r="J36" s="157">
        <f t="shared" ref="J36" si="10">F36-B36</f>
        <v>0</v>
      </c>
      <c r="K36" s="157"/>
      <c r="L36" s="157"/>
      <c r="M36" s="157"/>
      <c r="N36" s="157">
        <f t="shared" ref="N36" si="11">J36-R36-V36</f>
        <v>0</v>
      </c>
      <c r="O36" s="157"/>
      <c r="P36" s="157"/>
      <c r="Q36" s="157"/>
      <c r="R36" s="76"/>
      <c r="S36" s="76"/>
      <c r="T36" s="76"/>
      <c r="U36" s="76"/>
      <c r="V36" s="76"/>
      <c r="W36" s="76"/>
      <c r="X36" s="76"/>
      <c r="Y36" s="76"/>
      <c r="Z36" s="171"/>
      <c r="AA36" s="171"/>
      <c r="AB36" s="171"/>
      <c r="AC36" s="171"/>
      <c r="AD36" s="169" t="e">
        <f t="shared" si="5"/>
        <v>#DIV/0!</v>
      </c>
      <c r="AE36" s="169"/>
      <c r="AF36" s="169"/>
      <c r="AG36" s="169"/>
      <c r="AH36" s="169" t="e">
        <f t="shared" si="6"/>
        <v>#DIV/0!</v>
      </c>
      <c r="AI36" s="169"/>
      <c r="AJ36" s="169"/>
      <c r="AK36" s="169"/>
      <c r="AL36" s="169" t="e">
        <f t="shared" si="7"/>
        <v>#DIV/0!</v>
      </c>
      <c r="AM36" s="169"/>
      <c r="AN36" s="169"/>
      <c r="AO36" s="169"/>
      <c r="AP36" s="169" t="e">
        <f t="shared" si="8"/>
        <v>#DIV/0!</v>
      </c>
      <c r="AQ36" s="169"/>
      <c r="AR36" s="169"/>
      <c r="AS36" s="169"/>
      <c r="AT36" s="106" t="s">
        <v>42</v>
      </c>
      <c r="AU36" s="106"/>
      <c r="AV36" s="106"/>
      <c r="AW36" s="106"/>
      <c r="AX36" s="176">
        <f>SUM(AX24:BA35)</f>
        <v>234994</v>
      </c>
      <c r="AY36" s="176"/>
      <c r="AZ36" s="176"/>
      <c r="BA36" s="176"/>
    </row>
    <row r="37" spans="1:67" s="3" customFormat="1" x14ac:dyDescent="0.25"/>
    <row r="38" spans="1:67" s="3" customFormat="1" ht="15" customHeight="1" x14ac:dyDescent="0.25">
      <c r="A38" s="161" t="s">
        <v>29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 t="s">
        <v>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86" t="s">
        <v>39</v>
      </c>
      <c r="AE38" s="87"/>
      <c r="AF38" s="87"/>
      <c r="AG38" s="87"/>
      <c r="AH38" s="87"/>
      <c r="AI38" s="87"/>
      <c r="AJ38" s="87"/>
      <c r="AK38" s="88"/>
      <c r="AL38" s="135" t="s">
        <v>44</v>
      </c>
      <c r="AM38" s="135"/>
      <c r="AN38" s="135"/>
      <c r="AO38" s="135"/>
      <c r="AP38" s="135"/>
      <c r="AQ38" s="135"/>
      <c r="AR38" s="135"/>
      <c r="AS38" s="107"/>
      <c r="AT38" s="63"/>
      <c r="AU38" s="64"/>
      <c r="AV38" s="64"/>
      <c r="AW38" s="64"/>
      <c r="AX38" s="64"/>
      <c r="AY38" s="64"/>
      <c r="AZ38" s="64"/>
      <c r="BA38" s="64"/>
    </row>
    <row r="39" spans="1:67" s="3" customFormat="1" ht="43.5" customHeight="1" x14ac:dyDescent="0.25">
      <c r="A39" s="4" t="s">
        <v>56</v>
      </c>
      <c r="B39" s="106" t="s">
        <v>40</v>
      </c>
      <c r="C39" s="106"/>
      <c r="D39" s="106"/>
      <c r="E39" s="106"/>
      <c r="F39" s="106" t="s">
        <v>27</v>
      </c>
      <c r="G39" s="106"/>
      <c r="H39" s="106"/>
      <c r="I39" s="106"/>
      <c r="J39" s="106" t="s">
        <v>116</v>
      </c>
      <c r="K39" s="106"/>
      <c r="L39" s="106"/>
      <c r="M39" s="106"/>
      <c r="N39" s="106" t="s">
        <v>379</v>
      </c>
      <c r="O39" s="106"/>
      <c r="P39" s="106"/>
      <c r="Q39" s="106"/>
      <c r="R39" s="106" t="s">
        <v>30</v>
      </c>
      <c r="S39" s="106"/>
      <c r="T39" s="106"/>
      <c r="U39" s="106"/>
      <c r="V39" s="106" t="s">
        <v>31</v>
      </c>
      <c r="W39" s="106"/>
      <c r="X39" s="106"/>
      <c r="Y39" s="106"/>
      <c r="Z39" s="77" t="s">
        <v>338</v>
      </c>
      <c r="AA39" s="78"/>
      <c r="AB39" s="78"/>
      <c r="AC39" s="79"/>
      <c r="AD39" s="89"/>
      <c r="AE39" s="90"/>
      <c r="AF39" s="90"/>
      <c r="AG39" s="90"/>
      <c r="AH39" s="90"/>
      <c r="AI39" s="90"/>
      <c r="AJ39" s="90"/>
      <c r="AK39" s="91"/>
      <c r="AL39" s="135"/>
      <c r="AM39" s="135"/>
      <c r="AN39" s="135"/>
      <c r="AO39" s="135"/>
      <c r="AP39" s="135"/>
      <c r="AQ39" s="135"/>
      <c r="AR39" s="135"/>
      <c r="AS39" s="107"/>
      <c r="AT39" s="63"/>
      <c r="AU39" s="64"/>
      <c r="AV39" s="64"/>
      <c r="AW39" s="64"/>
      <c r="AX39" s="64"/>
      <c r="AY39" s="64"/>
      <c r="AZ39" s="64"/>
      <c r="BA39" s="64"/>
      <c r="BK39" s="190"/>
      <c r="BL39" s="190"/>
      <c r="BM39" s="190"/>
      <c r="BN39" s="190"/>
      <c r="BO39" s="190"/>
    </row>
    <row r="40" spans="1:67" s="3" customFormat="1" ht="15" customHeight="1" x14ac:dyDescent="0.25">
      <c r="A40" s="51" t="s">
        <v>46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7" t="s">
        <v>14</v>
      </c>
      <c r="AE40" s="78"/>
      <c r="AF40" s="78"/>
      <c r="AG40" s="79"/>
      <c r="AH40" s="153" t="e">
        <f>(AX24)/(SUM(B40:Q40))</f>
        <v>#DIV/0!</v>
      </c>
      <c r="AI40" s="84"/>
      <c r="AJ40" s="84"/>
      <c r="AK40" s="85"/>
      <c r="AL40" s="106" t="s">
        <v>14</v>
      </c>
      <c r="AM40" s="106"/>
      <c r="AN40" s="106"/>
      <c r="AO40" s="106"/>
      <c r="AP40" s="157" t="e">
        <f>AX24/(SUM(R40:AC40))</f>
        <v>#DIV/0!</v>
      </c>
      <c r="AQ40" s="147"/>
      <c r="AR40" s="147"/>
      <c r="AS40" s="83"/>
      <c r="AT40" s="63"/>
      <c r="AU40" s="64"/>
      <c r="AV40" s="64"/>
      <c r="AW40" s="64"/>
      <c r="AX40" s="65"/>
      <c r="AY40" s="65"/>
      <c r="AZ40" s="65"/>
      <c r="BA40" s="65"/>
    </row>
    <row r="41" spans="1:67" s="3" customFormat="1" ht="15" customHeight="1" x14ac:dyDescent="0.25">
      <c r="A41" s="51" t="s">
        <v>47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7" t="s">
        <v>15</v>
      </c>
      <c r="AE41" s="78"/>
      <c r="AF41" s="78"/>
      <c r="AG41" s="79"/>
      <c r="AH41" s="153" t="e">
        <f>(AX25)/(SUM(B41:Q41))</f>
        <v>#DIV/0!</v>
      </c>
      <c r="AI41" s="84"/>
      <c r="AJ41" s="84"/>
      <c r="AK41" s="85"/>
      <c r="AL41" s="106" t="s">
        <v>15</v>
      </c>
      <c r="AM41" s="106"/>
      <c r="AN41" s="106"/>
      <c r="AO41" s="106"/>
      <c r="AP41" s="157" t="e">
        <f t="shared" ref="AP41:AP51" si="12">AX25/(SUM(R41:AC41))</f>
        <v>#DIV/0!</v>
      </c>
      <c r="AQ41" s="147"/>
      <c r="AR41" s="147"/>
      <c r="AS41" s="83"/>
      <c r="AT41" s="63"/>
      <c r="AU41" s="64"/>
      <c r="AV41" s="64"/>
      <c r="AW41" s="64"/>
      <c r="AX41" s="65"/>
      <c r="AY41" s="65"/>
      <c r="AZ41" s="65"/>
      <c r="BA41" s="65"/>
    </row>
    <row r="42" spans="1:67" s="3" customFormat="1" ht="15" customHeight="1" x14ac:dyDescent="0.25">
      <c r="A42" s="51" t="s">
        <v>48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7" t="s">
        <v>16</v>
      </c>
      <c r="AE42" s="78"/>
      <c r="AF42" s="78"/>
      <c r="AG42" s="79"/>
      <c r="AH42" s="153" t="e">
        <f t="shared" ref="AH42:AH51" si="13">(AX26)/(SUM(B42:Q42))</f>
        <v>#DIV/0!</v>
      </c>
      <c r="AI42" s="84"/>
      <c r="AJ42" s="84"/>
      <c r="AK42" s="85"/>
      <c r="AL42" s="106" t="s">
        <v>16</v>
      </c>
      <c r="AM42" s="106"/>
      <c r="AN42" s="106"/>
      <c r="AO42" s="106"/>
      <c r="AP42" s="157" t="e">
        <f t="shared" si="12"/>
        <v>#DIV/0!</v>
      </c>
      <c r="AQ42" s="147"/>
      <c r="AR42" s="147"/>
      <c r="AS42" s="83"/>
      <c r="AT42" s="63"/>
      <c r="AU42" s="64"/>
      <c r="AV42" s="64"/>
      <c r="AW42" s="64"/>
      <c r="AX42" s="65"/>
      <c r="AY42" s="65"/>
      <c r="AZ42" s="65"/>
      <c r="BA42" s="65"/>
    </row>
    <row r="43" spans="1:67" s="3" customFormat="1" ht="15" customHeight="1" x14ac:dyDescent="0.25">
      <c r="A43" s="51" t="s">
        <v>49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7" t="s">
        <v>17</v>
      </c>
      <c r="AE43" s="78"/>
      <c r="AF43" s="78"/>
      <c r="AG43" s="79"/>
      <c r="AH43" s="153" t="e">
        <f t="shared" si="13"/>
        <v>#DIV/0!</v>
      </c>
      <c r="AI43" s="84"/>
      <c r="AJ43" s="84"/>
      <c r="AK43" s="85"/>
      <c r="AL43" s="106" t="s">
        <v>17</v>
      </c>
      <c r="AM43" s="106"/>
      <c r="AN43" s="106"/>
      <c r="AO43" s="106"/>
      <c r="AP43" s="157" t="e">
        <f t="shared" si="12"/>
        <v>#DIV/0!</v>
      </c>
      <c r="AQ43" s="147"/>
      <c r="AR43" s="147"/>
      <c r="AS43" s="83"/>
      <c r="AT43" s="63"/>
      <c r="AU43" s="64"/>
      <c r="AV43" s="64"/>
      <c r="AW43" s="64"/>
      <c r="AX43" s="65"/>
      <c r="AY43" s="65"/>
      <c r="AZ43" s="65"/>
      <c r="BA43" s="65"/>
    </row>
    <row r="44" spans="1:67" s="3" customFormat="1" ht="15" customHeight="1" x14ac:dyDescent="0.25">
      <c r="A44" s="51" t="s">
        <v>48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7" t="s">
        <v>18</v>
      </c>
      <c r="AE44" s="78"/>
      <c r="AF44" s="78"/>
      <c r="AG44" s="79"/>
      <c r="AH44" s="153" t="e">
        <f t="shared" si="13"/>
        <v>#DIV/0!</v>
      </c>
      <c r="AI44" s="84"/>
      <c r="AJ44" s="84"/>
      <c r="AK44" s="85"/>
      <c r="AL44" s="106" t="s">
        <v>18</v>
      </c>
      <c r="AM44" s="106"/>
      <c r="AN44" s="106"/>
      <c r="AO44" s="106"/>
      <c r="AP44" s="157" t="e">
        <f t="shared" si="12"/>
        <v>#DIV/0!</v>
      </c>
      <c r="AQ44" s="147"/>
      <c r="AR44" s="147"/>
      <c r="AS44" s="83"/>
      <c r="AT44" s="63"/>
      <c r="AU44" s="64"/>
      <c r="AV44" s="64"/>
      <c r="AW44" s="64"/>
      <c r="AX44" s="65"/>
      <c r="AY44" s="65"/>
      <c r="AZ44" s="65"/>
      <c r="BA44" s="65"/>
    </row>
    <row r="45" spans="1:67" s="3" customFormat="1" ht="15" customHeight="1" x14ac:dyDescent="0.25">
      <c r="A45" s="51" t="s">
        <v>50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7" t="s">
        <v>19</v>
      </c>
      <c r="AE45" s="78"/>
      <c r="AF45" s="78"/>
      <c r="AG45" s="79"/>
      <c r="AH45" s="153" t="e">
        <f t="shared" si="13"/>
        <v>#DIV/0!</v>
      </c>
      <c r="AI45" s="84"/>
      <c r="AJ45" s="84"/>
      <c r="AK45" s="85"/>
      <c r="AL45" s="106" t="s">
        <v>19</v>
      </c>
      <c r="AM45" s="106"/>
      <c r="AN45" s="106"/>
      <c r="AO45" s="106"/>
      <c r="AP45" s="157" t="e">
        <f t="shared" si="12"/>
        <v>#DIV/0!</v>
      </c>
      <c r="AQ45" s="147"/>
      <c r="AR45" s="147"/>
      <c r="AS45" s="83"/>
      <c r="AT45" s="63"/>
      <c r="AU45" s="64"/>
      <c r="AV45" s="64"/>
      <c r="AW45" s="64"/>
      <c r="AX45" s="65"/>
      <c r="AY45" s="65"/>
      <c r="AZ45" s="65"/>
      <c r="BA45" s="65"/>
    </row>
    <row r="46" spans="1:67" s="3" customFormat="1" ht="15" customHeight="1" x14ac:dyDescent="0.25">
      <c r="A46" s="51" t="s">
        <v>50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7" t="s">
        <v>20</v>
      </c>
      <c r="AE46" s="78"/>
      <c r="AF46" s="78"/>
      <c r="AG46" s="79"/>
      <c r="AH46" s="153" t="e">
        <f t="shared" si="13"/>
        <v>#DIV/0!</v>
      </c>
      <c r="AI46" s="84"/>
      <c r="AJ46" s="84"/>
      <c r="AK46" s="85"/>
      <c r="AL46" s="106" t="s">
        <v>20</v>
      </c>
      <c r="AM46" s="106"/>
      <c r="AN46" s="106"/>
      <c r="AO46" s="106"/>
      <c r="AP46" s="157" t="e">
        <f t="shared" si="12"/>
        <v>#DIV/0!</v>
      </c>
      <c r="AQ46" s="147"/>
      <c r="AR46" s="147"/>
      <c r="AS46" s="83"/>
      <c r="AT46" s="63"/>
      <c r="AU46" s="64"/>
      <c r="AV46" s="64"/>
      <c r="AW46" s="64"/>
      <c r="AX46" s="65"/>
      <c r="AY46" s="65"/>
      <c r="AZ46" s="65"/>
      <c r="BA46" s="65"/>
    </row>
    <row r="47" spans="1:67" s="3" customFormat="1" ht="15" customHeight="1" x14ac:dyDescent="0.25">
      <c r="A47" s="51" t="s">
        <v>51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7" t="s">
        <v>21</v>
      </c>
      <c r="AE47" s="78"/>
      <c r="AF47" s="78"/>
      <c r="AG47" s="79"/>
      <c r="AH47" s="153" t="e">
        <f t="shared" si="13"/>
        <v>#DIV/0!</v>
      </c>
      <c r="AI47" s="84"/>
      <c r="AJ47" s="84"/>
      <c r="AK47" s="85"/>
      <c r="AL47" s="106" t="s">
        <v>21</v>
      </c>
      <c r="AM47" s="106"/>
      <c r="AN47" s="106"/>
      <c r="AO47" s="106"/>
      <c r="AP47" s="157" t="e">
        <f t="shared" si="12"/>
        <v>#DIV/0!</v>
      </c>
      <c r="AQ47" s="147"/>
      <c r="AR47" s="147"/>
      <c r="AS47" s="83"/>
      <c r="AT47" s="63"/>
      <c r="AU47" s="64"/>
      <c r="AV47" s="64"/>
      <c r="AW47" s="64"/>
      <c r="AX47" s="65"/>
      <c r="AY47" s="65"/>
      <c r="AZ47" s="65"/>
      <c r="BA47" s="65"/>
    </row>
    <row r="48" spans="1:67" s="3" customFormat="1" ht="15" customHeight="1" x14ac:dyDescent="0.25">
      <c r="A48" s="51" t="s">
        <v>52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7" t="s">
        <v>22</v>
      </c>
      <c r="AE48" s="78"/>
      <c r="AF48" s="78"/>
      <c r="AG48" s="79"/>
      <c r="AH48" s="153" t="e">
        <f t="shared" si="13"/>
        <v>#DIV/0!</v>
      </c>
      <c r="AI48" s="84"/>
      <c r="AJ48" s="84"/>
      <c r="AK48" s="85"/>
      <c r="AL48" s="106" t="s">
        <v>22</v>
      </c>
      <c r="AM48" s="106"/>
      <c r="AN48" s="106"/>
      <c r="AO48" s="106"/>
      <c r="AP48" s="157" t="e">
        <f t="shared" si="12"/>
        <v>#DIV/0!</v>
      </c>
      <c r="AQ48" s="147"/>
      <c r="AR48" s="147"/>
      <c r="AS48" s="83"/>
      <c r="AT48" s="63"/>
      <c r="AU48" s="64"/>
      <c r="AV48" s="64"/>
      <c r="AW48" s="64"/>
      <c r="AX48" s="65"/>
      <c r="AY48" s="65"/>
      <c r="AZ48" s="65"/>
      <c r="BA48" s="65"/>
    </row>
    <row r="49" spans="1:53" s="3" customFormat="1" ht="15" customHeight="1" x14ac:dyDescent="0.25">
      <c r="A49" s="51" t="s">
        <v>53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7" t="s">
        <v>23</v>
      </c>
      <c r="AE49" s="78"/>
      <c r="AF49" s="78"/>
      <c r="AG49" s="79"/>
      <c r="AH49" s="153" t="e">
        <f t="shared" si="13"/>
        <v>#DIV/0!</v>
      </c>
      <c r="AI49" s="84"/>
      <c r="AJ49" s="84"/>
      <c r="AK49" s="85"/>
      <c r="AL49" s="106" t="s">
        <v>23</v>
      </c>
      <c r="AM49" s="106"/>
      <c r="AN49" s="106"/>
      <c r="AO49" s="106"/>
      <c r="AP49" s="157" t="e">
        <f t="shared" si="12"/>
        <v>#DIV/0!</v>
      </c>
      <c r="AQ49" s="147"/>
      <c r="AR49" s="147"/>
      <c r="AS49" s="83"/>
      <c r="AT49" s="63"/>
      <c r="AU49" s="64"/>
      <c r="AV49" s="64"/>
      <c r="AW49" s="64"/>
      <c r="AX49" s="65"/>
      <c r="AY49" s="65"/>
      <c r="AZ49" s="65"/>
      <c r="BA49" s="65"/>
    </row>
    <row r="50" spans="1:53" s="3" customFormat="1" ht="15" customHeight="1" x14ac:dyDescent="0.25">
      <c r="A50" s="51" t="s">
        <v>54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7" t="s">
        <v>24</v>
      </c>
      <c r="AE50" s="78"/>
      <c r="AF50" s="78"/>
      <c r="AG50" s="79"/>
      <c r="AH50" s="153" t="e">
        <f t="shared" si="13"/>
        <v>#DIV/0!</v>
      </c>
      <c r="AI50" s="84"/>
      <c r="AJ50" s="84"/>
      <c r="AK50" s="85"/>
      <c r="AL50" s="106" t="s">
        <v>24</v>
      </c>
      <c r="AM50" s="106"/>
      <c r="AN50" s="106"/>
      <c r="AO50" s="106"/>
      <c r="AP50" s="157" t="e">
        <f t="shared" si="12"/>
        <v>#DIV/0!</v>
      </c>
      <c r="AQ50" s="147"/>
      <c r="AR50" s="147"/>
      <c r="AS50" s="83"/>
      <c r="AT50" s="63"/>
      <c r="AU50" s="64"/>
      <c r="AV50" s="64"/>
      <c r="AW50" s="64"/>
      <c r="AX50" s="65"/>
      <c r="AY50" s="65"/>
      <c r="AZ50" s="65"/>
      <c r="BA50" s="65"/>
    </row>
    <row r="51" spans="1:53" s="3" customFormat="1" ht="15" customHeight="1" x14ac:dyDescent="0.25">
      <c r="A51" s="51" t="s">
        <v>55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7" t="s">
        <v>25</v>
      </c>
      <c r="AE51" s="78"/>
      <c r="AF51" s="78"/>
      <c r="AG51" s="79"/>
      <c r="AH51" s="153" t="e">
        <f t="shared" si="13"/>
        <v>#DIV/0!</v>
      </c>
      <c r="AI51" s="84"/>
      <c r="AJ51" s="84"/>
      <c r="AK51" s="85"/>
      <c r="AL51" s="106" t="s">
        <v>25</v>
      </c>
      <c r="AM51" s="106"/>
      <c r="AN51" s="106"/>
      <c r="AO51" s="106"/>
      <c r="AP51" s="157" t="e">
        <f t="shared" si="12"/>
        <v>#DIV/0!</v>
      </c>
      <c r="AQ51" s="147"/>
      <c r="AR51" s="147"/>
      <c r="AS51" s="83"/>
      <c r="AT51" s="63"/>
      <c r="AU51" s="64"/>
      <c r="AV51" s="64"/>
      <c r="AW51" s="64"/>
      <c r="AX51" s="65"/>
      <c r="AY51" s="65"/>
      <c r="AZ51" s="65"/>
      <c r="BA51" s="65"/>
    </row>
    <row r="52" spans="1:53" s="3" customFormat="1" ht="15" customHeight="1" x14ac:dyDescent="0.25">
      <c r="AD52" s="77" t="s">
        <v>42</v>
      </c>
      <c r="AE52" s="78"/>
      <c r="AF52" s="78"/>
      <c r="AG52" s="79"/>
      <c r="AH52" s="191" t="e">
        <f>SUM(AH40:AK51)</f>
        <v>#DIV/0!</v>
      </c>
      <c r="AI52" s="192"/>
      <c r="AJ52" s="192"/>
      <c r="AK52" s="193"/>
      <c r="AL52" s="106" t="s">
        <v>42</v>
      </c>
      <c r="AM52" s="106"/>
      <c r="AN52" s="106"/>
      <c r="AO52" s="106"/>
      <c r="AP52" s="194" t="e">
        <f>SUM(AP40:AS51)</f>
        <v>#DIV/0!</v>
      </c>
      <c r="AQ52" s="194"/>
      <c r="AR52" s="194"/>
      <c r="AS52" s="191"/>
      <c r="AT52" s="63"/>
      <c r="AU52" s="64"/>
      <c r="AV52" s="64"/>
      <c r="AW52" s="64"/>
      <c r="AX52" s="66"/>
      <c r="AY52" s="66"/>
      <c r="AZ52" s="66"/>
      <c r="BA52" s="66"/>
    </row>
    <row r="53" spans="1:53" x14ac:dyDescent="0.25">
      <c r="B53" s="177" t="s">
        <v>45</v>
      </c>
      <c r="C53" s="177"/>
      <c r="D53" s="177"/>
      <c r="E53" s="177"/>
      <c r="F53" s="177"/>
      <c r="G53" s="177"/>
      <c r="H53" s="177"/>
      <c r="I53" s="177"/>
      <c r="J53" s="177"/>
      <c r="K53" s="163"/>
      <c r="L53" s="164"/>
      <c r="M53" s="164"/>
      <c r="N53" s="164"/>
      <c r="O53" s="164"/>
      <c r="P53" s="165"/>
    </row>
    <row r="54" spans="1:53" x14ac:dyDescent="0.25">
      <c r="B54" s="142" t="s">
        <v>13</v>
      </c>
      <c r="C54" s="142"/>
      <c r="D54" s="142"/>
      <c r="E54" s="142"/>
      <c r="F54" s="142"/>
      <c r="G54" s="142"/>
      <c r="H54" s="142"/>
      <c r="I54" s="142"/>
      <c r="J54" s="142"/>
      <c r="K54" s="166"/>
      <c r="L54" s="167"/>
      <c r="M54" s="167"/>
      <c r="N54" s="167"/>
      <c r="O54" s="167"/>
      <c r="P54" s="168"/>
    </row>
    <row r="55" spans="1:53" x14ac:dyDescent="0.25">
      <c r="B55" s="177" t="s">
        <v>62</v>
      </c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  <c r="AO55" s="177"/>
      <c r="AP55" s="177"/>
      <c r="AQ55" s="177"/>
      <c r="AR55" s="177"/>
      <c r="AS55" s="177"/>
      <c r="AT55" s="177"/>
      <c r="AU55" s="177"/>
      <c r="AV55" s="177"/>
      <c r="AW55" s="177"/>
      <c r="AX55" s="177"/>
      <c r="AY55" s="177"/>
      <c r="AZ55" s="177"/>
      <c r="BA55" s="177"/>
    </row>
    <row r="56" spans="1:53" s="3" customFormat="1" ht="44.25" customHeight="1" x14ac:dyDescent="0.25">
      <c r="B56" s="106" t="s">
        <v>10</v>
      </c>
      <c r="C56" s="106"/>
      <c r="D56" s="106"/>
      <c r="E56" s="106"/>
      <c r="F56" s="106" t="s">
        <v>11</v>
      </c>
      <c r="G56" s="106"/>
      <c r="H56" s="106"/>
      <c r="I56" s="106"/>
      <c r="J56" s="106" t="s">
        <v>35</v>
      </c>
      <c r="K56" s="106"/>
      <c r="L56" s="106"/>
      <c r="M56" s="106"/>
      <c r="N56" s="106" t="s">
        <v>36</v>
      </c>
      <c r="O56" s="106"/>
      <c r="P56" s="106"/>
      <c r="Q56" s="106"/>
      <c r="R56" s="106" t="s">
        <v>37</v>
      </c>
      <c r="S56" s="106"/>
      <c r="T56" s="106"/>
      <c r="U56" s="106"/>
      <c r="V56" s="106" t="s">
        <v>38</v>
      </c>
      <c r="W56" s="106"/>
      <c r="X56" s="106"/>
      <c r="Y56" s="106"/>
      <c r="Z56" s="106" t="s">
        <v>63</v>
      </c>
      <c r="AA56" s="106"/>
      <c r="AB56" s="106"/>
      <c r="AC56" s="106"/>
      <c r="AD56" s="77" t="s">
        <v>64</v>
      </c>
      <c r="AE56" s="78"/>
      <c r="AF56" s="78"/>
      <c r="AG56" s="79"/>
      <c r="AH56" s="77" t="s">
        <v>65</v>
      </c>
      <c r="AI56" s="78"/>
      <c r="AJ56" s="78"/>
      <c r="AK56" s="79"/>
      <c r="AL56" s="77" t="s">
        <v>66</v>
      </c>
      <c r="AM56" s="78"/>
      <c r="AN56" s="78"/>
      <c r="AO56" s="79"/>
      <c r="AP56" s="77" t="s">
        <v>67</v>
      </c>
      <c r="AQ56" s="78"/>
      <c r="AR56" s="78"/>
      <c r="AS56" s="79"/>
      <c r="AT56" s="135" t="s">
        <v>43</v>
      </c>
      <c r="AU56" s="135"/>
      <c r="AV56" s="135"/>
      <c r="AW56" s="135"/>
      <c r="AX56" s="135"/>
      <c r="AY56" s="135"/>
      <c r="AZ56" s="135"/>
      <c r="BA56" s="135"/>
    </row>
    <row r="57" spans="1:53" s="3" customFormat="1" ht="15" customHeight="1" x14ac:dyDescent="0.25">
      <c r="B57" s="170"/>
      <c r="C57" s="170"/>
      <c r="D57" s="170"/>
      <c r="E57" s="170"/>
      <c r="F57" s="170"/>
      <c r="G57" s="170"/>
      <c r="H57" s="170"/>
      <c r="I57" s="170"/>
      <c r="J57" s="153">
        <f>F57-B57</f>
        <v>0</v>
      </c>
      <c r="K57" s="178"/>
      <c r="L57" s="178"/>
      <c r="M57" s="179"/>
      <c r="N57" s="157">
        <f>J57-R57-V57</f>
        <v>0</v>
      </c>
      <c r="O57" s="157"/>
      <c r="P57" s="157"/>
      <c r="Q57" s="157"/>
      <c r="R57" s="76"/>
      <c r="S57" s="76"/>
      <c r="T57" s="76"/>
      <c r="U57" s="76"/>
      <c r="V57" s="76"/>
      <c r="W57" s="76"/>
      <c r="X57" s="76"/>
      <c r="Y57" s="76"/>
      <c r="Z57" s="171"/>
      <c r="AA57" s="171"/>
      <c r="AB57" s="171"/>
      <c r="AC57" s="171"/>
      <c r="AD57" s="172" t="e">
        <f>Z57/J57</f>
        <v>#DIV/0!</v>
      </c>
      <c r="AE57" s="169"/>
      <c r="AF57" s="169"/>
      <c r="AG57" s="169"/>
      <c r="AH57" s="169" t="e">
        <f>AD57*N57</f>
        <v>#DIV/0!</v>
      </c>
      <c r="AI57" s="169"/>
      <c r="AJ57" s="169"/>
      <c r="AK57" s="169"/>
      <c r="AL57" s="169" t="e">
        <f>AD57*R57</f>
        <v>#DIV/0!</v>
      </c>
      <c r="AM57" s="169"/>
      <c r="AN57" s="169"/>
      <c r="AO57" s="169"/>
      <c r="AP57" s="169" t="e">
        <f>AD57*V57</f>
        <v>#DIV/0!</v>
      </c>
      <c r="AQ57" s="169"/>
      <c r="AR57" s="169"/>
      <c r="AS57" s="169"/>
      <c r="AT57" s="106" t="s">
        <v>14</v>
      </c>
      <c r="AU57" s="106"/>
      <c r="AV57" s="106"/>
      <c r="AW57" s="106"/>
      <c r="AX57" s="169" t="e">
        <f>AP57+AH58</f>
        <v>#DIV/0!</v>
      </c>
      <c r="AY57" s="169"/>
      <c r="AZ57" s="169"/>
      <c r="BA57" s="169"/>
    </row>
    <row r="58" spans="1:53" s="3" customFormat="1" ht="15" customHeight="1" x14ac:dyDescent="0.25">
      <c r="B58" s="170"/>
      <c r="C58" s="170"/>
      <c r="D58" s="170"/>
      <c r="E58" s="170"/>
      <c r="F58" s="170"/>
      <c r="G58" s="170"/>
      <c r="H58" s="170"/>
      <c r="I58" s="170"/>
      <c r="J58" s="153">
        <f t="shared" ref="J58:J63" si="14">F58-B58</f>
        <v>0</v>
      </c>
      <c r="K58" s="178"/>
      <c r="L58" s="178"/>
      <c r="M58" s="179"/>
      <c r="N58" s="157">
        <f t="shared" ref="N58:N63" si="15">J58-R58-V58</f>
        <v>0</v>
      </c>
      <c r="O58" s="157"/>
      <c r="P58" s="157"/>
      <c r="Q58" s="157"/>
      <c r="R58" s="76"/>
      <c r="S58" s="76"/>
      <c r="T58" s="76"/>
      <c r="U58" s="76"/>
      <c r="V58" s="76"/>
      <c r="W58" s="76"/>
      <c r="X58" s="76"/>
      <c r="Y58" s="76"/>
      <c r="Z58" s="171"/>
      <c r="AA58" s="171"/>
      <c r="AB58" s="171"/>
      <c r="AC58" s="171"/>
      <c r="AD58" s="172" t="e">
        <f>Z58/J58</f>
        <v>#DIV/0!</v>
      </c>
      <c r="AE58" s="169"/>
      <c r="AF58" s="169"/>
      <c r="AG58" s="169"/>
      <c r="AH58" s="169" t="e">
        <f t="shared" ref="AH58:AH63" si="16">AD58*N58</f>
        <v>#DIV/0!</v>
      </c>
      <c r="AI58" s="169"/>
      <c r="AJ58" s="169"/>
      <c r="AK58" s="169"/>
      <c r="AL58" s="169" t="e">
        <f t="shared" ref="AL58:AL63" si="17">AD58*R58</f>
        <v>#DIV/0!</v>
      </c>
      <c r="AM58" s="169"/>
      <c r="AN58" s="169"/>
      <c r="AO58" s="169"/>
      <c r="AP58" s="169" t="e">
        <f t="shared" ref="AP58:AP63" si="18">AD58*V58</f>
        <v>#DIV/0!</v>
      </c>
      <c r="AQ58" s="169"/>
      <c r="AR58" s="169"/>
      <c r="AS58" s="169"/>
      <c r="AT58" s="106" t="s">
        <v>15</v>
      </c>
      <c r="AU58" s="106"/>
      <c r="AV58" s="106"/>
      <c r="AW58" s="106"/>
      <c r="AX58" s="169" t="e">
        <f>AL58</f>
        <v>#DIV/0!</v>
      </c>
      <c r="AY58" s="169"/>
      <c r="AZ58" s="169"/>
      <c r="BA58" s="169"/>
    </row>
    <row r="59" spans="1:53" s="3" customFormat="1" ht="15" customHeight="1" x14ac:dyDescent="0.25">
      <c r="B59" s="170"/>
      <c r="C59" s="170"/>
      <c r="D59" s="170"/>
      <c r="E59" s="170"/>
      <c r="F59" s="170"/>
      <c r="G59" s="170"/>
      <c r="H59" s="170"/>
      <c r="I59" s="170"/>
      <c r="J59" s="153">
        <f t="shared" si="14"/>
        <v>0</v>
      </c>
      <c r="K59" s="178"/>
      <c r="L59" s="178"/>
      <c r="M59" s="179"/>
      <c r="N59" s="157">
        <f t="shared" si="15"/>
        <v>0</v>
      </c>
      <c r="O59" s="157"/>
      <c r="P59" s="157"/>
      <c r="Q59" s="157"/>
      <c r="R59" s="76"/>
      <c r="S59" s="76"/>
      <c r="T59" s="76"/>
      <c r="U59" s="76"/>
      <c r="V59" s="76"/>
      <c r="W59" s="76"/>
      <c r="X59" s="76"/>
      <c r="Y59" s="76"/>
      <c r="Z59" s="171"/>
      <c r="AA59" s="171"/>
      <c r="AB59" s="171"/>
      <c r="AC59" s="171"/>
      <c r="AD59" s="169" t="e">
        <f t="shared" ref="AD59:AD63" si="19">Z59/J59</f>
        <v>#DIV/0!</v>
      </c>
      <c r="AE59" s="169"/>
      <c r="AF59" s="169"/>
      <c r="AG59" s="169"/>
      <c r="AH59" s="169" t="e">
        <f t="shared" si="16"/>
        <v>#DIV/0!</v>
      </c>
      <c r="AI59" s="169"/>
      <c r="AJ59" s="169"/>
      <c r="AK59" s="169"/>
      <c r="AL59" s="169" t="e">
        <f t="shared" si="17"/>
        <v>#DIV/0!</v>
      </c>
      <c r="AM59" s="169"/>
      <c r="AN59" s="169"/>
      <c r="AO59" s="169"/>
      <c r="AP59" s="169" t="e">
        <f t="shared" si="18"/>
        <v>#DIV/0!</v>
      </c>
      <c r="AQ59" s="169"/>
      <c r="AR59" s="169"/>
      <c r="AS59" s="169"/>
      <c r="AT59" s="106" t="s">
        <v>16</v>
      </c>
      <c r="AU59" s="106"/>
      <c r="AV59" s="106"/>
      <c r="AW59" s="106"/>
      <c r="AX59" s="169" t="e">
        <f>AH59+AP58</f>
        <v>#DIV/0!</v>
      </c>
      <c r="AY59" s="169"/>
      <c r="AZ59" s="169"/>
      <c r="BA59" s="169"/>
    </row>
    <row r="60" spans="1:53" s="3" customFormat="1" ht="15" customHeight="1" x14ac:dyDescent="0.25">
      <c r="B60" s="170"/>
      <c r="C60" s="170"/>
      <c r="D60" s="170"/>
      <c r="E60" s="170"/>
      <c r="F60" s="170"/>
      <c r="G60" s="170"/>
      <c r="H60" s="170"/>
      <c r="I60" s="170"/>
      <c r="J60" s="153">
        <f t="shared" si="14"/>
        <v>0</v>
      </c>
      <c r="K60" s="178"/>
      <c r="L60" s="178"/>
      <c r="M60" s="179"/>
      <c r="N60" s="157">
        <f t="shared" si="15"/>
        <v>0</v>
      </c>
      <c r="O60" s="157"/>
      <c r="P60" s="157"/>
      <c r="Q60" s="157"/>
      <c r="R60" s="76"/>
      <c r="S60" s="76"/>
      <c r="T60" s="76"/>
      <c r="U60" s="76"/>
      <c r="V60" s="76"/>
      <c r="W60" s="76"/>
      <c r="X60" s="76"/>
      <c r="Y60" s="76"/>
      <c r="Z60" s="171"/>
      <c r="AA60" s="171"/>
      <c r="AB60" s="171"/>
      <c r="AC60" s="171"/>
      <c r="AD60" s="169" t="e">
        <f t="shared" si="19"/>
        <v>#DIV/0!</v>
      </c>
      <c r="AE60" s="169"/>
      <c r="AF60" s="169"/>
      <c r="AG60" s="169"/>
      <c r="AH60" s="169" t="e">
        <f t="shared" si="16"/>
        <v>#DIV/0!</v>
      </c>
      <c r="AI60" s="169"/>
      <c r="AJ60" s="169"/>
      <c r="AK60" s="169"/>
      <c r="AL60" s="169" t="e">
        <f t="shared" si="17"/>
        <v>#DIV/0!</v>
      </c>
      <c r="AM60" s="169"/>
      <c r="AN60" s="169"/>
      <c r="AO60" s="169"/>
      <c r="AP60" s="169" t="e">
        <f t="shared" si="18"/>
        <v>#DIV/0!</v>
      </c>
      <c r="AQ60" s="169"/>
      <c r="AR60" s="169"/>
      <c r="AS60" s="169"/>
      <c r="AT60" s="106" t="s">
        <v>17</v>
      </c>
      <c r="AU60" s="106"/>
      <c r="AV60" s="106"/>
      <c r="AW60" s="106"/>
      <c r="AX60" s="169" t="e">
        <f>AL59</f>
        <v>#DIV/0!</v>
      </c>
      <c r="AY60" s="169"/>
      <c r="AZ60" s="169"/>
      <c r="BA60" s="169"/>
    </row>
    <row r="61" spans="1:53" s="3" customFormat="1" ht="15" customHeight="1" x14ac:dyDescent="0.25">
      <c r="B61" s="170"/>
      <c r="C61" s="170"/>
      <c r="D61" s="170"/>
      <c r="E61" s="170"/>
      <c r="F61" s="170"/>
      <c r="G61" s="170"/>
      <c r="H61" s="170"/>
      <c r="I61" s="170"/>
      <c r="J61" s="153">
        <f t="shared" si="14"/>
        <v>0</v>
      </c>
      <c r="K61" s="178"/>
      <c r="L61" s="178"/>
      <c r="M61" s="179"/>
      <c r="N61" s="157">
        <f t="shared" si="15"/>
        <v>0</v>
      </c>
      <c r="O61" s="157"/>
      <c r="P61" s="157"/>
      <c r="Q61" s="157"/>
      <c r="R61" s="76"/>
      <c r="S61" s="76"/>
      <c r="T61" s="76"/>
      <c r="U61" s="76"/>
      <c r="V61" s="76"/>
      <c r="W61" s="76"/>
      <c r="X61" s="76"/>
      <c r="Y61" s="76"/>
      <c r="Z61" s="171"/>
      <c r="AA61" s="171"/>
      <c r="AB61" s="171"/>
      <c r="AC61" s="171"/>
      <c r="AD61" s="169" t="e">
        <f t="shared" si="19"/>
        <v>#DIV/0!</v>
      </c>
      <c r="AE61" s="169"/>
      <c r="AF61" s="169"/>
      <c r="AG61" s="169"/>
      <c r="AH61" s="169" t="e">
        <f t="shared" si="16"/>
        <v>#DIV/0!</v>
      </c>
      <c r="AI61" s="169"/>
      <c r="AJ61" s="169"/>
      <c r="AK61" s="169"/>
      <c r="AL61" s="169" t="e">
        <f t="shared" si="17"/>
        <v>#DIV/0!</v>
      </c>
      <c r="AM61" s="169"/>
      <c r="AN61" s="169"/>
      <c r="AO61" s="169"/>
      <c r="AP61" s="169" t="e">
        <f t="shared" si="18"/>
        <v>#DIV/0!</v>
      </c>
      <c r="AQ61" s="169"/>
      <c r="AR61" s="169"/>
      <c r="AS61" s="169"/>
      <c r="AT61" s="106" t="s">
        <v>18</v>
      </c>
      <c r="AU61" s="106"/>
      <c r="AV61" s="106"/>
      <c r="AW61" s="106"/>
      <c r="AX61" s="169" t="e">
        <f>AP59+AH60</f>
        <v>#DIV/0!</v>
      </c>
      <c r="AY61" s="169"/>
      <c r="AZ61" s="169"/>
      <c r="BA61" s="169"/>
    </row>
    <row r="62" spans="1:53" s="3" customFormat="1" ht="15" customHeight="1" x14ac:dyDescent="0.25">
      <c r="B62" s="170"/>
      <c r="C62" s="170"/>
      <c r="D62" s="170"/>
      <c r="E62" s="170"/>
      <c r="F62" s="170"/>
      <c r="G62" s="170"/>
      <c r="H62" s="170"/>
      <c r="I62" s="170"/>
      <c r="J62" s="153">
        <f t="shared" si="14"/>
        <v>0</v>
      </c>
      <c r="K62" s="178"/>
      <c r="L62" s="178"/>
      <c r="M62" s="179"/>
      <c r="N62" s="157">
        <f t="shared" si="15"/>
        <v>0</v>
      </c>
      <c r="O62" s="157"/>
      <c r="P62" s="157"/>
      <c r="Q62" s="157"/>
      <c r="R62" s="76"/>
      <c r="S62" s="76"/>
      <c r="T62" s="76"/>
      <c r="U62" s="76"/>
      <c r="V62" s="76"/>
      <c r="W62" s="76"/>
      <c r="X62" s="76"/>
      <c r="Y62" s="76"/>
      <c r="Z62" s="171"/>
      <c r="AA62" s="171"/>
      <c r="AB62" s="171"/>
      <c r="AC62" s="171"/>
      <c r="AD62" s="169" t="e">
        <f t="shared" si="19"/>
        <v>#DIV/0!</v>
      </c>
      <c r="AE62" s="169"/>
      <c r="AF62" s="169"/>
      <c r="AG62" s="169"/>
      <c r="AH62" s="169" t="e">
        <f t="shared" si="16"/>
        <v>#DIV/0!</v>
      </c>
      <c r="AI62" s="169"/>
      <c r="AJ62" s="169"/>
      <c r="AK62" s="169"/>
      <c r="AL62" s="169" t="e">
        <f t="shared" si="17"/>
        <v>#DIV/0!</v>
      </c>
      <c r="AM62" s="169"/>
      <c r="AN62" s="169"/>
      <c r="AO62" s="169"/>
      <c r="AP62" s="169" t="e">
        <f t="shared" si="18"/>
        <v>#DIV/0!</v>
      </c>
      <c r="AQ62" s="169"/>
      <c r="AR62" s="169"/>
      <c r="AS62" s="169"/>
      <c r="AT62" s="106" t="s">
        <v>19</v>
      </c>
      <c r="AU62" s="106"/>
      <c r="AV62" s="106"/>
      <c r="AW62" s="106"/>
      <c r="AX62" s="169" t="e">
        <f>AL60</f>
        <v>#DIV/0!</v>
      </c>
      <c r="AY62" s="169"/>
      <c r="AZ62" s="169"/>
      <c r="BA62" s="169"/>
    </row>
    <row r="63" spans="1:53" s="3" customFormat="1" ht="15" customHeight="1" x14ac:dyDescent="0.25">
      <c r="B63" s="170"/>
      <c r="C63" s="170"/>
      <c r="D63" s="170"/>
      <c r="E63" s="170"/>
      <c r="F63" s="170"/>
      <c r="G63" s="170"/>
      <c r="H63" s="170"/>
      <c r="I63" s="170"/>
      <c r="J63" s="153">
        <f t="shared" si="14"/>
        <v>0</v>
      </c>
      <c r="K63" s="178"/>
      <c r="L63" s="178"/>
      <c r="M63" s="179"/>
      <c r="N63" s="157">
        <f t="shared" si="15"/>
        <v>0</v>
      </c>
      <c r="O63" s="157"/>
      <c r="P63" s="157"/>
      <c r="Q63" s="157"/>
      <c r="R63" s="76"/>
      <c r="S63" s="76"/>
      <c r="T63" s="76"/>
      <c r="U63" s="76"/>
      <c r="V63" s="76"/>
      <c r="W63" s="76"/>
      <c r="X63" s="76"/>
      <c r="Y63" s="76"/>
      <c r="Z63" s="171"/>
      <c r="AA63" s="171"/>
      <c r="AB63" s="171"/>
      <c r="AC63" s="171"/>
      <c r="AD63" s="169" t="e">
        <f t="shared" si="19"/>
        <v>#DIV/0!</v>
      </c>
      <c r="AE63" s="169"/>
      <c r="AF63" s="169"/>
      <c r="AG63" s="169"/>
      <c r="AH63" s="169" t="e">
        <f t="shared" si="16"/>
        <v>#DIV/0!</v>
      </c>
      <c r="AI63" s="169"/>
      <c r="AJ63" s="169"/>
      <c r="AK63" s="169"/>
      <c r="AL63" s="169" t="e">
        <f t="shared" si="17"/>
        <v>#DIV/0!</v>
      </c>
      <c r="AM63" s="169"/>
      <c r="AN63" s="169"/>
      <c r="AO63" s="169"/>
      <c r="AP63" s="169" t="e">
        <f t="shared" si="18"/>
        <v>#DIV/0!</v>
      </c>
      <c r="AQ63" s="169"/>
      <c r="AR63" s="169"/>
      <c r="AS63" s="169"/>
      <c r="AT63" s="106" t="s">
        <v>20</v>
      </c>
      <c r="AU63" s="106"/>
      <c r="AV63" s="106"/>
      <c r="AW63" s="106"/>
      <c r="AX63" s="169" t="e">
        <f>AP60+AH61</f>
        <v>#DIV/0!</v>
      </c>
      <c r="AY63" s="169"/>
      <c r="AZ63" s="169"/>
      <c r="BA63" s="169"/>
    </row>
    <row r="64" spans="1:53" s="3" customFormat="1" ht="15" customHeight="1" x14ac:dyDescent="0.25"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106" t="s">
        <v>21</v>
      </c>
      <c r="AU64" s="106"/>
      <c r="AV64" s="106"/>
      <c r="AW64" s="106"/>
      <c r="AX64" s="169" t="e">
        <f>AL61</f>
        <v>#DIV/0!</v>
      </c>
      <c r="AY64" s="169"/>
      <c r="AZ64" s="169"/>
      <c r="BA64" s="169"/>
    </row>
    <row r="65" spans="1:53" s="3" customFormat="1" ht="15" customHeight="1" x14ac:dyDescent="0.25"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106" t="s">
        <v>22</v>
      </c>
      <c r="AU65" s="106"/>
      <c r="AV65" s="106"/>
      <c r="AW65" s="106"/>
      <c r="AX65" s="169" t="e">
        <f>AP61+AH62</f>
        <v>#DIV/0!</v>
      </c>
      <c r="AY65" s="169"/>
      <c r="AZ65" s="169"/>
      <c r="BA65" s="169"/>
    </row>
    <row r="66" spans="1:53" s="3" customFormat="1" ht="15" customHeight="1" x14ac:dyDescent="0.25"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106" t="s">
        <v>23</v>
      </c>
      <c r="AU66" s="106"/>
      <c r="AV66" s="106"/>
      <c r="AW66" s="106"/>
      <c r="AX66" s="169" t="e">
        <f>AL62</f>
        <v>#DIV/0!</v>
      </c>
      <c r="AY66" s="169"/>
      <c r="AZ66" s="169"/>
      <c r="BA66" s="169"/>
    </row>
    <row r="67" spans="1:53" s="3" customFormat="1" ht="15" customHeight="1" x14ac:dyDescent="0.25"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106" t="s">
        <v>24</v>
      </c>
      <c r="AU67" s="106"/>
      <c r="AV67" s="106"/>
      <c r="AW67" s="106"/>
      <c r="AX67" s="169" t="e">
        <f>AP62+AH63</f>
        <v>#DIV/0!</v>
      </c>
      <c r="AY67" s="169"/>
      <c r="AZ67" s="169"/>
      <c r="BA67" s="169"/>
    </row>
    <row r="68" spans="1:53" s="3" customFormat="1" ht="15" customHeight="1" x14ac:dyDescent="0.25"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106" t="s">
        <v>25</v>
      </c>
      <c r="AU68" s="106"/>
      <c r="AV68" s="106"/>
      <c r="AW68" s="106"/>
      <c r="AX68" s="169" t="e">
        <f>AL63</f>
        <v>#DIV/0!</v>
      </c>
      <c r="AY68" s="169"/>
      <c r="AZ68" s="169"/>
      <c r="BA68" s="169"/>
    </row>
    <row r="69" spans="1:53" s="3" customFormat="1" ht="15" customHeight="1" x14ac:dyDescent="0.25"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106" t="s">
        <v>42</v>
      </c>
      <c r="AU69" s="106"/>
      <c r="AV69" s="106"/>
      <c r="AW69" s="106"/>
      <c r="AX69" s="176" t="e">
        <f>SUM(AX57:BA68)</f>
        <v>#DIV/0!</v>
      </c>
      <c r="AY69" s="176"/>
      <c r="AZ69" s="176"/>
      <c r="BA69" s="176"/>
    </row>
    <row r="70" spans="1:53" s="3" customFormat="1" x14ac:dyDescent="0.25"/>
    <row r="71" spans="1:53" s="3" customFormat="1" ht="15" customHeight="1" x14ac:dyDescent="0.25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</row>
    <row r="72" spans="1:53" s="3" customFormat="1" ht="43.5" customHeight="1" x14ac:dyDescent="0.25">
      <c r="A72" s="67"/>
      <c r="B72" s="161" t="s">
        <v>29</v>
      </c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 t="s">
        <v>9</v>
      </c>
      <c r="T72" s="161"/>
      <c r="U72" s="161"/>
      <c r="V72" s="161"/>
      <c r="W72" s="161"/>
      <c r="X72" s="161"/>
      <c r="Y72" s="161"/>
      <c r="Z72" s="161"/>
      <c r="AA72" s="161"/>
      <c r="AB72" s="161"/>
      <c r="AC72" s="161"/>
      <c r="AD72" s="161"/>
      <c r="AE72" s="86" t="s">
        <v>39</v>
      </c>
      <c r="AF72" s="87"/>
      <c r="AG72" s="87"/>
      <c r="AH72" s="87"/>
      <c r="AI72" s="87"/>
      <c r="AJ72" s="87"/>
      <c r="AK72" s="87"/>
      <c r="AL72" s="88"/>
      <c r="AM72" s="135" t="s">
        <v>44</v>
      </c>
      <c r="AN72" s="135"/>
      <c r="AO72" s="135"/>
      <c r="AP72" s="135"/>
      <c r="AQ72" s="135"/>
      <c r="AR72" s="135"/>
      <c r="AS72" s="135"/>
      <c r="AT72" s="107"/>
      <c r="AU72" s="63"/>
      <c r="AV72" s="64"/>
      <c r="AW72" s="64"/>
      <c r="AX72" s="64"/>
      <c r="AY72" s="64"/>
      <c r="AZ72" s="64"/>
      <c r="BA72" s="64"/>
    </row>
    <row r="73" spans="1:53" s="3" customFormat="1" ht="15" customHeight="1" x14ac:dyDescent="0.25">
      <c r="A73" s="68"/>
      <c r="B73" s="4" t="s">
        <v>56</v>
      </c>
      <c r="C73" s="106" t="s">
        <v>40</v>
      </c>
      <c r="D73" s="106"/>
      <c r="E73" s="106"/>
      <c r="F73" s="106"/>
      <c r="G73" s="106" t="s">
        <v>27</v>
      </c>
      <c r="H73" s="106"/>
      <c r="I73" s="106"/>
      <c r="J73" s="106"/>
      <c r="K73" s="106" t="s">
        <v>116</v>
      </c>
      <c r="L73" s="106"/>
      <c r="M73" s="106"/>
      <c r="N73" s="106"/>
      <c r="O73" s="106" t="s">
        <v>379</v>
      </c>
      <c r="P73" s="106"/>
      <c r="Q73" s="106"/>
      <c r="R73" s="106"/>
      <c r="S73" s="106" t="s">
        <v>30</v>
      </c>
      <c r="T73" s="106"/>
      <c r="U73" s="106"/>
      <c r="V73" s="106"/>
      <c r="W73" s="106" t="s">
        <v>31</v>
      </c>
      <c r="X73" s="106"/>
      <c r="Y73" s="106"/>
      <c r="Z73" s="106"/>
      <c r="AA73" s="77" t="s">
        <v>338</v>
      </c>
      <c r="AB73" s="78"/>
      <c r="AC73" s="78"/>
      <c r="AD73" s="79"/>
      <c r="AE73" s="89"/>
      <c r="AF73" s="90"/>
      <c r="AG73" s="90"/>
      <c r="AH73" s="90"/>
      <c r="AI73" s="90"/>
      <c r="AJ73" s="90"/>
      <c r="AK73" s="90"/>
      <c r="AL73" s="91"/>
      <c r="AM73" s="135"/>
      <c r="AN73" s="135"/>
      <c r="AO73" s="135"/>
      <c r="AP73" s="135"/>
      <c r="AQ73" s="135"/>
      <c r="AR73" s="135"/>
      <c r="AS73" s="135"/>
      <c r="AT73" s="107"/>
      <c r="AU73" s="63"/>
      <c r="AV73" s="64"/>
      <c r="AW73" s="64"/>
      <c r="AX73" s="44"/>
      <c r="AY73" s="44"/>
      <c r="AZ73" s="44"/>
      <c r="BA73" s="44"/>
    </row>
    <row r="74" spans="1:53" s="3" customFormat="1" ht="15" customHeight="1" x14ac:dyDescent="0.25">
      <c r="A74" s="68"/>
      <c r="B74" s="51" t="s">
        <v>46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7" t="s">
        <v>14</v>
      </c>
      <c r="AF74" s="78"/>
      <c r="AG74" s="78"/>
      <c r="AH74" s="79"/>
      <c r="AI74" s="153" t="e">
        <f>(AX57)/(SUM(C74:R74))</f>
        <v>#DIV/0!</v>
      </c>
      <c r="AJ74" s="84"/>
      <c r="AK74" s="84"/>
      <c r="AL74" s="85"/>
      <c r="AM74" s="106" t="s">
        <v>14</v>
      </c>
      <c r="AN74" s="106"/>
      <c r="AO74" s="106"/>
      <c r="AP74" s="106"/>
      <c r="AQ74" s="157" t="e">
        <f>AX57/(SUM(S74:AD74))</f>
        <v>#DIV/0!</v>
      </c>
      <c r="AR74" s="147"/>
      <c r="AS74" s="147"/>
      <c r="AT74" s="83"/>
      <c r="AU74" s="63"/>
      <c r="AV74" s="64"/>
      <c r="AW74" s="64"/>
      <c r="AX74" s="44"/>
      <c r="AY74" s="44"/>
      <c r="AZ74" s="44"/>
      <c r="BA74" s="44"/>
    </row>
    <row r="75" spans="1:53" s="3" customFormat="1" ht="15" customHeight="1" x14ac:dyDescent="0.25">
      <c r="A75" s="68"/>
      <c r="B75" s="51" t="s">
        <v>47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7" t="s">
        <v>15</v>
      </c>
      <c r="AF75" s="78"/>
      <c r="AG75" s="78"/>
      <c r="AH75" s="79"/>
      <c r="AI75" s="153" t="e">
        <f t="shared" ref="AI75:AI85" si="20">(AX58)/(SUM(C75:R75))</f>
        <v>#DIV/0!</v>
      </c>
      <c r="AJ75" s="84"/>
      <c r="AK75" s="84"/>
      <c r="AL75" s="85"/>
      <c r="AM75" s="106" t="s">
        <v>15</v>
      </c>
      <c r="AN75" s="106"/>
      <c r="AO75" s="106"/>
      <c r="AP75" s="106"/>
      <c r="AQ75" s="157" t="e">
        <f t="shared" ref="AQ75:AQ85" si="21">AX58/(SUM(S75:AD75))</f>
        <v>#DIV/0!</v>
      </c>
      <c r="AR75" s="147"/>
      <c r="AS75" s="147"/>
      <c r="AT75" s="83"/>
      <c r="AU75" s="63"/>
      <c r="AV75" s="64"/>
      <c r="AW75" s="64"/>
      <c r="AX75" s="44"/>
      <c r="AY75" s="44"/>
      <c r="AZ75" s="44"/>
      <c r="BA75" s="44"/>
    </row>
    <row r="76" spans="1:53" s="3" customFormat="1" ht="15" customHeight="1" x14ac:dyDescent="0.25">
      <c r="A76" s="68"/>
      <c r="B76" s="51" t="s">
        <v>48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7" t="s">
        <v>16</v>
      </c>
      <c r="AF76" s="78"/>
      <c r="AG76" s="78"/>
      <c r="AH76" s="79"/>
      <c r="AI76" s="153" t="e">
        <f t="shared" si="20"/>
        <v>#DIV/0!</v>
      </c>
      <c r="AJ76" s="84"/>
      <c r="AK76" s="84"/>
      <c r="AL76" s="85"/>
      <c r="AM76" s="106" t="s">
        <v>16</v>
      </c>
      <c r="AN76" s="106"/>
      <c r="AO76" s="106"/>
      <c r="AP76" s="106"/>
      <c r="AQ76" s="157" t="e">
        <f t="shared" si="21"/>
        <v>#DIV/0!</v>
      </c>
      <c r="AR76" s="147"/>
      <c r="AS76" s="147"/>
      <c r="AT76" s="83"/>
      <c r="AU76" s="63"/>
      <c r="AV76" s="64"/>
      <c r="AW76" s="64"/>
      <c r="AX76" s="44"/>
      <c r="AY76" s="44"/>
      <c r="AZ76" s="44"/>
      <c r="BA76" s="44"/>
    </row>
    <row r="77" spans="1:53" s="3" customFormat="1" ht="15" customHeight="1" x14ac:dyDescent="0.25">
      <c r="A77" s="68"/>
      <c r="B77" s="51" t="s">
        <v>49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7" t="s">
        <v>17</v>
      </c>
      <c r="AF77" s="78"/>
      <c r="AG77" s="78"/>
      <c r="AH77" s="79"/>
      <c r="AI77" s="153" t="e">
        <f t="shared" si="20"/>
        <v>#DIV/0!</v>
      </c>
      <c r="AJ77" s="84"/>
      <c r="AK77" s="84"/>
      <c r="AL77" s="85"/>
      <c r="AM77" s="106" t="s">
        <v>17</v>
      </c>
      <c r="AN77" s="106"/>
      <c r="AO77" s="106"/>
      <c r="AP77" s="106"/>
      <c r="AQ77" s="157" t="e">
        <f t="shared" si="21"/>
        <v>#DIV/0!</v>
      </c>
      <c r="AR77" s="147"/>
      <c r="AS77" s="147"/>
      <c r="AT77" s="83"/>
      <c r="AU77" s="63"/>
      <c r="AV77" s="64"/>
      <c r="AW77" s="64"/>
      <c r="AX77" s="44"/>
      <c r="AY77" s="44"/>
      <c r="AZ77" s="44"/>
      <c r="BA77" s="44"/>
    </row>
    <row r="78" spans="1:53" s="3" customFormat="1" ht="15" customHeight="1" x14ac:dyDescent="0.25">
      <c r="A78" s="68"/>
      <c r="B78" s="51" t="s">
        <v>48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7" t="s">
        <v>18</v>
      </c>
      <c r="AF78" s="78"/>
      <c r="AG78" s="78"/>
      <c r="AH78" s="79"/>
      <c r="AI78" s="153" t="e">
        <f t="shared" si="20"/>
        <v>#DIV/0!</v>
      </c>
      <c r="AJ78" s="84"/>
      <c r="AK78" s="84"/>
      <c r="AL78" s="85"/>
      <c r="AM78" s="106" t="s">
        <v>18</v>
      </c>
      <c r="AN78" s="106"/>
      <c r="AO78" s="106"/>
      <c r="AP78" s="106"/>
      <c r="AQ78" s="157" t="e">
        <f t="shared" si="21"/>
        <v>#DIV/0!</v>
      </c>
      <c r="AR78" s="147"/>
      <c r="AS78" s="147"/>
      <c r="AT78" s="83"/>
      <c r="AU78" s="63"/>
      <c r="AV78" s="64"/>
      <c r="AW78" s="64"/>
      <c r="AX78" s="44"/>
      <c r="AY78" s="44"/>
      <c r="AZ78" s="44"/>
      <c r="BA78" s="44"/>
    </row>
    <row r="79" spans="1:53" s="3" customFormat="1" ht="15" customHeight="1" x14ac:dyDescent="0.25">
      <c r="A79" s="68"/>
      <c r="B79" s="51" t="s">
        <v>50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7" t="s">
        <v>19</v>
      </c>
      <c r="AF79" s="78"/>
      <c r="AG79" s="78"/>
      <c r="AH79" s="79"/>
      <c r="AI79" s="153" t="e">
        <f t="shared" si="20"/>
        <v>#DIV/0!</v>
      </c>
      <c r="AJ79" s="84"/>
      <c r="AK79" s="84"/>
      <c r="AL79" s="85"/>
      <c r="AM79" s="106" t="s">
        <v>19</v>
      </c>
      <c r="AN79" s="106"/>
      <c r="AO79" s="106"/>
      <c r="AP79" s="106"/>
      <c r="AQ79" s="157" t="e">
        <f t="shared" si="21"/>
        <v>#DIV/0!</v>
      </c>
      <c r="AR79" s="147"/>
      <c r="AS79" s="147"/>
      <c r="AT79" s="83"/>
      <c r="AU79" s="63"/>
      <c r="AV79" s="64"/>
      <c r="AW79" s="64"/>
      <c r="AX79" s="44"/>
      <c r="AY79" s="44"/>
      <c r="AZ79" s="44"/>
      <c r="BA79" s="44"/>
    </row>
    <row r="80" spans="1:53" s="3" customFormat="1" ht="15" customHeight="1" x14ac:dyDescent="0.25">
      <c r="A80" s="68"/>
      <c r="B80" s="51" t="s">
        <v>50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7" t="s">
        <v>20</v>
      </c>
      <c r="AF80" s="78"/>
      <c r="AG80" s="78"/>
      <c r="AH80" s="79"/>
      <c r="AI80" s="153" t="e">
        <f t="shared" si="20"/>
        <v>#DIV/0!</v>
      </c>
      <c r="AJ80" s="84"/>
      <c r="AK80" s="84"/>
      <c r="AL80" s="85"/>
      <c r="AM80" s="106" t="s">
        <v>20</v>
      </c>
      <c r="AN80" s="106"/>
      <c r="AO80" s="106"/>
      <c r="AP80" s="106"/>
      <c r="AQ80" s="157" t="e">
        <f t="shared" si="21"/>
        <v>#DIV/0!</v>
      </c>
      <c r="AR80" s="147"/>
      <c r="AS80" s="147"/>
      <c r="AT80" s="83"/>
      <c r="AU80" s="63"/>
      <c r="AV80" s="64"/>
      <c r="AW80" s="64"/>
      <c r="AX80" s="44"/>
      <c r="AY80" s="44"/>
      <c r="AZ80" s="44"/>
      <c r="BA80" s="44"/>
    </row>
    <row r="81" spans="1:53" s="3" customFormat="1" ht="15" customHeight="1" x14ac:dyDescent="0.25">
      <c r="A81" s="68"/>
      <c r="B81" s="51" t="s">
        <v>51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7" t="s">
        <v>21</v>
      </c>
      <c r="AF81" s="78"/>
      <c r="AG81" s="78"/>
      <c r="AH81" s="79"/>
      <c r="AI81" s="153" t="e">
        <f t="shared" si="20"/>
        <v>#DIV/0!</v>
      </c>
      <c r="AJ81" s="84"/>
      <c r="AK81" s="84"/>
      <c r="AL81" s="85"/>
      <c r="AM81" s="106" t="s">
        <v>21</v>
      </c>
      <c r="AN81" s="106"/>
      <c r="AO81" s="106"/>
      <c r="AP81" s="106"/>
      <c r="AQ81" s="157" t="e">
        <f t="shared" si="21"/>
        <v>#DIV/0!</v>
      </c>
      <c r="AR81" s="147"/>
      <c r="AS81" s="147"/>
      <c r="AT81" s="83"/>
      <c r="AU81" s="63"/>
      <c r="AV81" s="64"/>
      <c r="AW81" s="64"/>
      <c r="AX81" s="44"/>
      <c r="AY81" s="44"/>
      <c r="AZ81" s="44"/>
      <c r="BA81" s="44"/>
    </row>
    <row r="82" spans="1:53" s="3" customFormat="1" ht="15" customHeight="1" x14ac:dyDescent="0.25">
      <c r="A82" s="68"/>
      <c r="B82" s="51" t="s">
        <v>52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7" t="s">
        <v>22</v>
      </c>
      <c r="AF82" s="78"/>
      <c r="AG82" s="78"/>
      <c r="AH82" s="79"/>
      <c r="AI82" s="153" t="e">
        <f t="shared" si="20"/>
        <v>#DIV/0!</v>
      </c>
      <c r="AJ82" s="84"/>
      <c r="AK82" s="84"/>
      <c r="AL82" s="85"/>
      <c r="AM82" s="106" t="s">
        <v>22</v>
      </c>
      <c r="AN82" s="106"/>
      <c r="AO82" s="106"/>
      <c r="AP82" s="106"/>
      <c r="AQ82" s="157" t="e">
        <f t="shared" si="21"/>
        <v>#DIV/0!</v>
      </c>
      <c r="AR82" s="147"/>
      <c r="AS82" s="147"/>
      <c r="AT82" s="83"/>
      <c r="AU82" s="63"/>
      <c r="AV82" s="64"/>
      <c r="AW82" s="64"/>
      <c r="AX82" s="44"/>
      <c r="AY82" s="44"/>
      <c r="AZ82" s="44"/>
      <c r="BA82" s="44"/>
    </row>
    <row r="83" spans="1:53" s="3" customFormat="1" ht="15" customHeight="1" x14ac:dyDescent="0.25">
      <c r="A83" s="68"/>
      <c r="B83" s="51" t="s">
        <v>53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7" t="s">
        <v>23</v>
      </c>
      <c r="AF83" s="78"/>
      <c r="AG83" s="78"/>
      <c r="AH83" s="79"/>
      <c r="AI83" s="153" t="e">
        <f t="shared" si="20"/>
        <v>#DIV/0!</v>
      </c>
      <c r="AJ83" s="84"/>
      <c r="AK83" s="84"/>
      <c r="AL83" s="85"/>
      <c r="AM83" s="106" t="s">
        <v>23</v>
      </c>
      <c r="AN83" s="106"/>
      <c r="AO83" s="106"/>
      <c r="AP83" s="106"/>
      <c r="AQ83" s="157" t="e">
        <f t="shared" si="21"/>
        <v>#DIV/0!</v>
      </c>
      <c r="AR83" s="147"/>
      <c r="AS83" s="147"/>
      <c r="AT83" s="83"/>
      <c r="AU83" s="63"/>
      <c r="AV83" s="64"/>
      <c r="AW83" s="64"/>
      <c r="AX83" s="44"/>
      <c r="AY83" s="44"/>
      <c r="AZ83" s="44"/>
      <c r="BA83" s="44"/>
    </row>
    <row r="84" spans="1:53" s="3" customFormat="1" ht="15" customHeight="1" x14ac:dyDescent="0.25">
      <c r="A84" s="68"/>
      <c r="B84" s="51" t="s">
        <v>54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7" t="s">
        <v>24</v>
      </c>
      <c r="AF84" s="78"/>
      <c r="AG84" s="78"/>
      <c r="AH84" s="79"/>
      <c r="AI84" s="153" t="e">
        <f t="shared" si="20"/>
        <v>#DIV/0!</v>
      </c>
      <c r="AJ84" s="84"/>
      <c r="AK84" s="84"/>
      <c r="AL84" s="85"/>
      <c r="AM84" s="106" t="s">
        <v>24</v>
      </c>
      <c r="AN84" s="106"/>
      <c r="AO84" s="106"/>
      <c r="AP84" s="106"/>
      <c r="AQ84" s="157" t="e">
        <f t="shared" si="21"/>
        <v>#DIV/0!</v>
      </c>
      <c r="AR84" s="147"/>
      <c r="AS84" s="147"/>
      <c r="AT84" s="83"/>
      <c r="AU84" s="63"/>
      <c r="AV84" s="64"/>
      <c r="AW84" s="64"/>
      <c r="AX84" s="44"/>
      <c r="AY84" s="44"/>
      <c r="AZ84" s="44"/>
      <c r="BA84" s="44"/>
    </row>
    <row r="85" spans="1:53" s="3" customFormat="1" x14ac:dyDescent="0.25">
      <c r="B85" s="51" t="s">
        <v>55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7" t="s">
        <v>25</v>
      </c>
      <c r="AF85" s="78"/>
      <c r="AG85" s="78"/>
      <c r="AH85" s="79"/>
      <c r="AI85" s="153" t="e">
        <f t="shared" si="20"/>
        <v>#DIV/0!</v>
      </c>
      <c r="AJ85" s="84"/>
      <c r="AK85" s="84"/>
      <c r="AL85" s="85"/>
      <c r="AM85" s="106" t="s">
        <v>25</v>
      </c>
      <c r="AN85" s="106"/>
      <c r="AO85" s="106"/>
      <c r="AP85" s="106"/>
      <c r="AQ85" s="157" t="e">
        <f t="shared" si="21"/>
        <v>#DIV/0!</v>
      </c>
      <c r="AR85" s="147"/>
      <c r="AS85" s="147"/>
      <c r="AT85" s="83"/>
      <c r="AU85" s="63"/>
      <c r="AV85" s="64"/>
      <c r="AW85" s="64"/>
      <c r="AX85" s="45"/>
      <c r="AY85" s="45"/>
      <c r="AZ85" s="45"/>
      <c r="BA85" s="45"/>
    </row>
    <row r="86" spans="1:53" s="3" customFormat="1" x14ac:dyDescent="0.25">
      <c r="AE86" s="181" t="s">
        <v>42</v>
      </c>
      <c r="AF86" s="182"/>
      <c r="AG86" s="182"/>
      <c r="AH86" s="183"/>
      <c r="AI86" s="156" t="e">
        <f>SUM(AI74:AL85)</f>
        <v>#DIV/0!</v>
      </c>
      <c r="AJ86" s="184"/>
      <c r="AK86" s="184"/>
      <c r="AL86" s="185"/>
      <c r="AM86" s="154" t="s">
        <v>42</v>
      </c>
      <c r="AN86" s="154"/>
      <c r="AO86" s="154"/>
      <c r="AP86" s="154"/>
      <c r="AQ86" s="155" t="e">
        <f>SUM(AQ74:AT85)</f>
        <v>#DIV/0!</v>
      </c>
      <c r="AR86" s="155"/>
      <c r="AS86" s="155"/>
      <c r="AT86" s="156"/>
      <c r="AU86" s="63"/>
    </row>
    <row r="87" spans="1:53" s="3" customFormat="1" x14ac:dyDescent="0.25">
      <c r="AE87" s="68"/>
      <c r="AF87" s="68"/>
      <c r="AG87" s="68"/>
      <c r="AH87" s="68"/>
      <c r="AI87" s="69"/>
      <c r="AJ87" s="69"/>
      <c r="AK87" s="69"/>
      <c r="AL87" s="69"/>
      <c r="AM87" s="68"/>
      <c r="AN87" s="68"/>
      <c r="AO87" s="68"/>
      <c r="AP87" s="68"/>
      <c r="AQ87" s="69"/>
      <c r="AR87" s="69"/>
      <c r="AS87" s="69"/>
      <c r="AT87" s="69"/>
      <c r="AU87" s="64"/>
    </row>
    <row r="88" spans="1:53" s="3" customFormat="1" x14ac:dyDescent="0.25">
      <c r="B88" s="180" t="s">
        <v>58</v>
      </c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180"/>
      <c r="P88" s="180"/>
      <c r="Q88" s="180"/>
      <c r="R88" s="180"/>
      <c r="S88" s="180"/>
      <c r="T88" s="180"/>
      <c r="U88" s="180"/>
      <c r="V88" s="180"/>
      <c r="W88" s="180"/>
      <c r="X88" s="180"/>
      <c r="Y88" s="180"/>
      <c r="Z88" s="180"/>
      <c r="AA88" s="180"/>
      <c r="AB88" s="180"/>
      <c r="AC88" s="180"/>
      <c r="AD88" s="180"/>
      <c r="AE88" s="180"/>
      <c r="AF88" s="180"/>
      <c r="AG88" s="180"/>
      <c r="AH88" s="180"/>
      <c r="AI88" s="180"/>
      <c r="AJ88" s="180"/>
      <c r="AK88" s="180"/>
      <c r="AL88" s="180"/>
      <c r="AM88" s="180"/>
      <c r="AN88" s="180"/>
      <c r="AO88" s="180"/>
      <c r="AP88" s="180"/>
      <c r="AQ88" s="180"/>
      <c r="AR88" s="180"/>
      <c r="AS88" s="180"/>
      <c r="AT88" s="180"/>
      <c r="AU88" s="180"/>
      <c r="AV88" s="180"/>
      <c r="AW88" s="180"/>
      <c r="AX88" s="180"/>
      <c r="AY88" s="180"/>
      <c r="AZ88" s="180"/>
      <c r="BA88" s="180"/>
    </row>
    <row r="89" spans="1:53" s="3" customFormat="1" ht="15" customHeight="1" x14ac:dyDescent="0.25">
      <c r="B89" s="135" t="s">
        <v>26</v>
      </c>
      <c r="C89" s="135"/>
      <c r="D89" s="135"/>
      <c r="E89" s="135"/>
      <c r="F89" s="135"/>
      <c r="G89" s="135"/>
      <c r="H89" s="135"/>
      <c r="I89" s="135"/>
      <c r="J89" s="135" t="s">
        <v>39</v>
      </c>
      <c r="K89" s="135"/>
      <c r="L89" s="135"/>
      <c r="M89" s="135"/>
      <c r="N89" s="135"/>
      <c r="O89" s="135"/>
      <c r="P89" s="135"/>
      <c r="Q89" s="135"/>
      <c r="R89" s="135" t="s">
        <v>44</v>
      </c>
      <c r="S89" s="135"/>
      <c r="T89" s="135"/>
      <c r="U89" s="135"/>
      <c r="V89" s="135"/>
      <c r="W89" s="135"/>
      <c r="X89" s="135"/>
      <c r="Y89" s="135"/>
      <c r="Z89" s="106" t="s">
        <v>59</v>
      </c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</row>
    <row r="90" spans="1:53" s="3" customFormat="1" x14ac:dyDescent="0.25"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5"/>
      <c r="Q90" s="135"/>
      <c r="R90" s="135"/>
      <c r="S90" s="135"/>
      <c r="T90" s="135"/>
      <c r="U90" s="135"/>
      <c r="V90" s="135"/>
      <c r="W90" s="135"/>
      <c r="X90" s="135"/>
      <c r="Y90" s="135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</row>
    <row r="91" spans="1:53" s="3" customFormat="1" ht="30" customHeight="1" x14ac:dyDescent="0.25">
      <c r="B91" s="106" t="s">
        <v>14</v>
      </c>
      <c r="C91" s="106"/>
      <c r="D91" s="106"/>
      <c r="E91" s="106"/>
      <c r="F91" s="186" t="e">
        <f>((AX57-AX24)/(AX24))*100</f>
        <v>#DIV/0!</v>
      </c>
      <c r="G91" s="186"/>
      <c r="H91" s="186"/>
      <c r="I91" s="186"/>
      <c r="J91" s="187" t="s">
        <v>14</v>
      </c>
      <c r="K91" s="187"/>
      <c r="L91" s="187"/>
      <c r="M91" s="187"/>
      <c r="N91" s="186" t="e">
        <f>((AI74-AH40)/(AH40))*100</f>
        <v>#DIV/0!</v>
      </c>
      <c r="O91" s="186"/>
      <c r="P91" s="186"/>
      <c r="Q91" s="186"/>
      <c r="R91" s="187" t="s">
        <v>14</v>
      </c>
      <c r="S91" s="187"/>
      <c r="T91" s="187"/>
      <c r="U91" s="187"/>
      <c r="V91" s="186" t="e">
        <f>((AQ74-AP40)/(AP40))*100</f>
        <v>#DIV/0!</v>
      </c>
      <c r="W91" s="186"/>
      <c r="X91" s="186"/>
      <c r="Y91" s="186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8"/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8"/>
    </row>
    <row r="92" spans="1:53" s="3" customFormat="1" ht="29.25" customHeight="1" x14ac:dyDescent="0.25">
      <c r="B92" s="106" t="s">
        <v>15</v>
      </c>
      <c r="C92" s="106"/>
      <c r="D92" s="106"/>
      <c r="E92" s="106"/>
      <c r="F92" s="186" t="e">
        <f t="shared" ref="F92:F102" si="22">((AX58-AX25)/(AX25))*100</f>
        <v>#DIV/0!</v>
      </c>
      <c r="G92" s="186"/>
      <c r="H92" s="186"/>
      <c r="I92" s="186"/>
      <c r="J92" s="187" t="s">
        <v>15</v>
      </c>
      <c r="K92" s="187"/>
      <c r="L92" s="187"/>
      <c r="M92" s="187"/>
      <c r="N92" s="186" t="e">
        <f t="shared" ref="N92:N102" si="23">((AI75-AH41)/(AH41))*100</f>
        <v>#DIV/0!</v>
      </c>
      <c r="O92" s="186"/>
      <c r="P92" s="186"/>
      <c r="Q92" s="186"/>
      <c r="R92" s="187" t="s">
        <v>15</v>
      </c>
      <c r="S92" s="187"/>
      <c r="T92" s="187"/>
      <c r="U92" s="187"/>
      <c r="V92" s="186" t="e">
        <f t="shared" ref="V92:V102" si="24">((AQ75-AP41)/(AP41))*100</f>
        <v>#DIV/0!</v>
      </c>
      <c r="W92" s="186"/>
      <c r="X92" s="186"/>
      <c r="Y92" s="186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</row>
    <row r="93" spans="1:53" s="3" customFormat="1" ht="30" customHeight="1" x14ac:dyDescent="0.25">
      <c r="B93" s="106" t="s">
        <v>16</v>
      </c>
      <c r="C93" s="106"/>
      <c r="D93" s="106"/>
      <c r="E93" s="106"/>
      <c r="F93" s="186" t="e">
        <f t="shared" si="22"/>
        <v>#DIV/0!</v>
      </c>
      <c r="G93" s="186"/>
      <c r="H93" s="186"/>
      <c r="I93" s="186"/>
      <c r="J93" s="187" t="s">
        <v>16</v>
      </c>
      <c r="K93" s="187"/>
      <c r="L93" s="187"/>
      <c r="M93" s="187"/>
      <c r="N93" s="186" t="e">
        <f t="shared" si="23"/>
        <v>#DIV/0!</v>
      </c>
      <c r="O93" s="186"/>
      <c r="P93" s="186"/>
      <c r="Q93" s="186"/>
      <c r="R93" s="187" t="s">
        <v>16</v>
      </c>
      <c r="S93" s="187"/>
      <c r="T93" s="187"/>
      <c r="U93" s="187"/>
      <c r="V93" s="186" t="e">
        <f t="shared" si="24"/>
        <v>#DIV/0!</v>
      </c>
      <c r="W93" s="186"/>
      <c r="X93" s="186"/>
      <c r="Y93" s="186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98"/>
      <c r="AO93" s="98"/>
      <c r="AP93" s="98"/>
      <c r="AQ93" s="98"/>
      <c r="AR93" s="98"/>
      <c r="AS93" s="98"/>
      <c r="AT93" s="98"/>
      <c r="AU93" s="98"/>
      <c r="AV93" s="98"/>
      <c r="AW93" s="98"/>
      <c r="AX93" s="98"/>
      <c r="AY93" s="98"/>
      <c r="AZ93" s="98"/>
      <c r="BA93" s="98"/>
    </row>
    <row r="94" spans="1:53" s="3" customFormat="1" ht="30.75" customHeight="1" x14ac:dyDescent="0.25">
      <c r="B94" s="106" t="s">
        <v>17</v>
      </c>
      <c r="C94" s="106"/>
      <c r="D94" s="106"/>
      <c r="E94" s="106"/>
      <c r="F94" s="186" t="e">
        <f t="shared" si="22"/>
        <v>#DIV/0!</v>
      </c>
      <c r="G94" s="186"/>
      <c r="H94" s="186"/>
      <c r="I94" s="186"/>
      <c r="J94" s="187" t="s">
        <v>17</v>
      </c>
      <c r="K94" s="187"/>
      <c r="L94" s="187"/>
      <c r="M94" s="187"/>
      <c r="N94" s="186" t="e">
        <f t="shared" si="23"/>
        <v>#DIV/0!</v>
      </c>
      <c r="O94" s="186"/>
      <c r="P94" s="186"/>
      <c r="Q94" s="186"/>
      <c r="R94" s="187" t="s">
        <v>17</v>
      </c>
      <c r="S94" s="187"/>
      <c r="T94" s="187"/>
      <c r="U94" s="187"/>
      <c r="V94" s="186" t="e">
        <f t="shared" si="24"/>
        <v>#DIV/0!</v>
      </c>
      <c r="W94" s="186"/>
      <c r="X94" s="186"/>
      <c r="Y94" s="186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8"/>
      <c r="AP94" s="98"/>
      <c r="AQ94" s="98"/>
      <c r="AR94" s="98"/>
      <c r="AS94" s="98"/>
      <c r="AT94" s="98"/>
      <c r="AU94" s="98"/>
      <c r="AV94" s="98"/>
      <c r="AW94" s="98"/>
      <c r="AX94" s="98"/>
      <c r="AY94" s="98"/>
      <c r="AZ94" s="98"/>
      <c r="BA94" s="98"/>
    </row>
    <row r="95" spans="1:53" s="3" customFormat="1" ht="29.25" customHeight="1" x14ac:dyDescent="0.25">
      <c r="B95" s="106" t="s">
        <v>18</v>
      </c>
      <c r="C95" s="106"/>
      <c r="D95" s="106"/>
      <c r="E95" s="106"/>
      <c r="F95" s="186" t="e">
        <f t="shared" si="22"/>
        <v>#DIV/0!</v>
      </c>
      <c r="G95" s="186"/>
      <c r="H95" s="186"/>
      <c r="I95" s="186"/>
      <c r="J95" s="187" t="s">
        <v>18</v>
      </c>
      <c r="K95" s="187"/>
      <c r="L95" s="187"/>
      <c r="M95" s="187"/>
      <c r="N95" s="186" t="e">
        <f t="shared" si="23"/>
        <v>#DIV/0!</v>
      </c>
      <c r="O95" s="186"/>
      <c r="P95" s="186"/>
      <c r="Q95" s="186"/>
      <c r="R95" s="187" t="s">
        <v>18</v>
      </c>
      <c r="S95" s="187"/>
      <c r="T95" s="187"/>
      <c r="U95" s="187"/>
      <c r="V95" s="186" t="e">
        <f t="shared" si="24"/>
        <v>#DIV/0!</v>
      </c>
      <c r="W95" s="186"/>
      <c r="X95" s="186"/>
      <c r="Y95" s="186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8"/>
      <c r="AP95" s="98"/>
      <c r="AQ95" s="98"/>
      <c r="AR95" s="98"/>
      <c r="AS95" s="98"/>
      <c r="AT95" s="98"/>
      <c r="AU95" s="98"/>
      <c r="AV95" s="98"/>
      <c r="AW95" s="98"/>
      <c r="AX95" s="98"/>
      <c r="AY95" s="98"/>
      <c r="AZ95" s="98"/>
      <c r="BA95" s="98"/>
    </row>
    <row r="96" spans="1:53" s="3" customFormat="1" ht="30" customHeight="1" x14ac:dyDescent="0.25">
      <c r="B96" s="106" t="s">
        <v>19</v>
      </c>
      <c r="C96" s="106"/>
      <c r="D96" s="106"/>
      <c r="E96" s="106"/>
      <c r="F96" s="186" t="e">
        <f t="shared" si="22"/>
        <v>#DIV/0!</v>
      </c>
      <c r="G96" s="186"/>
      <c r="H96" s="186"/>
      <c r="I96" s="186"/>
      <c r="J96" s="187" t="s">
        <v>19</v>
      </c>
      <c r="K96" s="187"/>
      <c r="L96" s="187"/>
      <c r="M96" s="187"/>
      <c r="N96" s="186" t="e">
        <f t="shared" si="23"/>
        <v>#DIV/0!</v>
      </c>
      <c r="O96" s="186"/>
      <c r="P96" s="186"/>
      <c r="Q96" s="186"/>
      <c r="R96" s="187" t="s">
        <v>19</v>
      </c>
      <c r="S96" s="187"/>
      <c r="T96" s="187"/>
      <c r="U96" s="187"/>
      <c r="V96" s="186" t="e">
        <f t="shared" si="24"/>
        <v>#DIV/0!</v>
      </c>
      <c r="W96" s="186"/>
      <c r="X96" s="186"/>
      <c r="Y96" s="186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8"/>
      <c r="AP96" s="98"/>
      <c r="AQ96" s="98"/>
      <c r="AR96" s="98"/>
      <c r="AS96" s="98"/>
      <c r="AT96" s="98"/>
      <c r="AU96" s="98"/>
      <c r="AV96" s="98"/>
      <c r="AW96" s="98"/>
      <c r="AX96" s="98"/>
      <c r="AY96" s="98"/>
      <c r="AZ96" s="98"/>
      <c r="BA96" s="98"/>
    </row>
    <row r="97" spans="2:53" s="3" customFormat="1" ht="30" customHeight="1" x14ac:dyDescent="0.25">
      <c r="B97" s="106" t="s">
        <v>20</v>
      </c>
      <c r="C97" s="106"/>
      <c r="D97" s="106"/>
      <c r="E97" s="106"/>
      <c r="F97" s="186" t="e">
        <f t="shared" si="22"/>
        <v>#DIV/0!</v>
      </c>
      <c r="G97" s="186"/>
      <c r="H97" s="186"/>
      <c r="I97" s="186"/>
      <c r="J97" s="187" t="s">
        <v>20</v>
      </c>
      <c r="K97" s="187"/>
      <c r="L97" s="187"/>
      <c r="M97" s="187"/>
      <c r="N97" s="186" t="e">
        <f t="shared" si="23"/>
        <v>#DIV/0!</v>
      </c>
      <c r="O97" s="186"/>
      <c r="P97" s="186"/>
      <c r="Q97" s="186"/>
      <c r="R97" s="187" t="s">
        <v>20</v>
      </c>
      <c r="S97" s="187"/>
      <c r="T97" s="187"/>
      <c r="U97" s="187"/>
      <c r="V97" s="186" t="e">
        <f t="shared" si="24"/>
        <v>#DIV/0!</v>
      </c>
      <c r="W97" s="186"/>
      <c r="X97" s="186"/>
      <c r="Y97" s="186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8"/>
      <c r="AP97" s="98"/>
      <c r="AQ97" s="98"/>
      <c r="AR97" s="98"/>
      <c r="AS97" s="98"/>
      <c r="AT97" s="98"/>
      <c r="AU97" s="98"/>
      <c r="AV97" s="98"/>
      <c r="AW97" s="98"/>
      <c r="AX97" s="98"/>
      <c r="AY97" s="98"/>
      <c r="AZ97" s="98"/>
      <c r="BA97" s="98"/>
    </row>
    <row r="98" spans="2:53" s="3" customFormat="1" ht="30.75" customHeight="1" x14ac:dyDescent="0.25">
      <c r="B98" s="106" t="s">
        <v>21</v>
      </c>
      <c r="C98" s="106"/>
      <c r="D98" s="106"/>
      <c r="E98" s="106"/>
      <c r="F98" s="186" t="e">
        <f t="shared" si="22"/>
        <v>#DIV/0!</v>
      </c>
      <c r="G98" s="186"/>
      <c r="H98" s="186"/>
      <c r="I98" s="186"/>
      <c r="J98" s="187" t="s">
        <v>21</v>
      </c>
      <c r="K98" s="187"/>
      <c r="L98" s="187"/>
      <c r="M98" s="187"/>
      <c r="N98" s="186" t="e">
        <f t="shared" si="23"/>
        <v>#DIV/0!</v>
      </c>
      <c r="O98" s="186"/>
      <c r="P98" s="186"/>
      <c r="Q98" s="186"/>
      <c r="R98" s="187" t="s">
        <v>21</v>
      </c>
      <c r="S98" s="187"/>
      <c r="T98" s="187"/>
      <c r="U98" s="187"/>
      <c r="V98" s="186" t="e">
        <f t="shared" si="24"/>
        <v>#DIV/0!</v>
      </c>
      <c r="W98" s="186"/>
      <c r="X98" s="186"/>
      <c r="Y98" s="186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8"/>
      <c r="AV98" s="98"/>
      <c r="AW98" s="98"/>
      <c r="AX98" s="98"/>
      <c r="AY98" s="98"/>
      <c r="AZ98" s="98"/>
      <c r="BA98" s="98"/>
    </row>
    <row r="99" spans="2:53" s="3" customFormat="1" ht="30" customHeight="1" x14ac:dyDescent="0.25">
      <c r="B99" s="106" t="s">
        <v>22</v>
      </c>
      <c r="C99" s="106"/>
      <c r="D99" s="106"/>
      <c r="E99" s="106"/>
      <c r="F99" s="186" t="e">
        <f t="shared" si="22"/>
        <v>#DIV/0!</v>
      </c>
      <c r="G99" s="186"/>
      <c r="H99" s="186"/>
      <c r="I99" s="186"/>
      <c r="J99" s="187" t="s">
        <v>22</v>
      </c>
      <c r="K99" s="187"/>
      <c r="L99" s="187"/>
      <c r="M99" s="187"/>
      <c r="N99" s="186" t="e">
        <f t="shared" si="23"/>
        <v>#DIV/0!</v>
      </c>
      <c r="O99" s="186"/>
      <c r="P99" s="186"/>
      <c r="Q99" s="186"/>
      <c r="R99" s="187" t="s">
        <v>22</v>
      </c>
      <c r="S99" s="187"/>
      <c r="T99" s="187"/>
      <c r="U99" s="187"/>
      <c r="V99" s="186" t="e">
        <f t="shared" si="24"/>
        <v>#DIV/0!</v>
      </c>
      <c r="W99" s="186"/>
      <c r="X99" s="186"/>
      <c r="Y99" s="186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98"/>
      <c r="AV99" s="98"/>
      <c r="AW99" s="98"/>
      <c r="AX99" s="98"/>
      <c r="AY99" s="98"/>
      <c r="AZ99" s="98"/>
      <c r="BA99" s="98"/>
    </row>
    <row r="100" spans="2:53" s="3" customFormat="1" ht="30" customHeight="1" x14ac:dyDescent="0.25">
      <c r="B100" s="106" t="s">
        <v>23</v>
      </c>
      <c r="C100" s="106"/>
      <c r="D100" s="106"/>
      <c r="E100" s="106"/>
      <c r="F100" s="186" t="e">
        <f t="shared" si="22"/>
        <v>#DIV/0!</v>
      </c>
      <c r="G100" s="186"/>
      <c r="H100" s="186"/>
      <c r="I100" s="186"/>
      <c r="J100" s="187" t="s">
        <v>23</v>
      </c>
      <c r="K100" s="187"/>
      <c r="L100" s="187"/>
      <c r="M100" s="187"/>
      <c r="N100" s="186" t="e">
        <f t="shared" si="23"/>
        <v>#DIV/0!</v>
      </c>
      <c r="O100" s="186"/>
      <c r="P100" s="186"/>
      <c r="Q100" s="186"/>
      <c r="R100" s="187" t="s">
        <v>23</v>
      </c>
      <c r="S100" s="187"/>
      <c r="T100" s="187"/>
      <c r="U100" s="187"/>
      <c r="V100" s="186" t="e">
        <f t="shared" si="24"/>
        <v>#DIV/0!</v>
      </c>
      <c r="W100" s="186"/>
      <c r="X100" s="186"/>
      <c r="Y100" s="186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8"/>
      <c r="AP100" s="98"/>
      <c r="AQ100" s="98"/>
      <c r="AR100" s="98"/>
      <c r="AS100" s="98"/>
      <c r="AT100" s="98"/>
      <c r="AU100" s="98"/>
      <c r="AV100" s="98"/>
      <c r="AW100" s="98"/>
      <c r="AX100" s="98"/>
      <c r="AY100" s="98"/>
      <c r="AZ100" s="98"/>
      <c r="BA100" s="98"/>
    </row>
    <row r="101" spans="2:53" s="3" customFormat="1" ht="30" customHeight="1" x14ac:dyDescent="0.25">
      <c r="B101" s="106" t="s">
        <v>24</v>
      </c>
      <c r="C101" s="106"/>
      <c r="D101" s="106"/>
      <c r="E101" s="106"/>
      <c r="F101" s="186" t="e">
        <f t="shared" si="22"/>
        <v>#DIV/0!</v>
      </c>
      <c r="G101" s="186"/>
      <c r="H101" s="186"/>
      <c r="I101" s="186"/>
      <c r="J101" s="187" t="s">
        <v>24</v>
      </c>
      <c r="K101" s="187"/>
      <c r="L101" s="187"/>
      <c r="M101" s="187"/>
      <c r="N101" s="186" t="e">
        <f t="shared" si="23"/>
        <v>#DIV/0!</v>
      </c>
      <c r="O101" s="186"/>
      <c r="P101" s="186"/>
      <c r="Q101" s="186"/>
      <c r="R101" s="187" t="s">
        <v>24</v>
      </c>
      <c r="S101" s="187"/>
      <c r="T101" s="187"/>
      <c r="U101" s="187"/>
      <c r="V101" s="186" t="e">
        <f t="shared" si="24"/>
        <v>#DIV/0!</v>
      </c>
      <c r="W101" s="186"/>
      <c r="X101" s="186"/>
      <c r="Y101" s="186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98"/>
      <c r="AQ101" s="98"/>
      <c r="AR101" s="98"/>
      <c r="AS101" s="98"/>
      <c r="AT101" s="98"/>
      <c r="AU101" s="98"/>
      <c r="AV101" s="98"/>
      <c r="AW101" s="98"/>
      <c r="AX101" s="98"/>
      <c r="AY101" s="98"/>
      <c r="AZ101" s="98"/>
      <c r="BA101" s="98"/>
    </row>
    <row r="102" spans="2:53" s="3" customFormat="1" ht="30" customHeight="1" x14ac:dyDescent="0.25">
      <c r="B102" s="106" t="s">
        <v>25</v>
      </c>
      <c r="C102" s="106"/>
      <c r="D102" s="106"/>
      <c r="E102" s="106"/>
      <c r="F102" s="186" t="e">
        <f t="shared" si="22"/>
        <v>#DIV/0!</v>
      </c>
      <c r="G102" s="186"/>
      <c r="H102" s="186"/>
      <c r="I102" s="186"/>
      <c r="J102" s="187" t="s">
        <v>25</v>
      </c>
      <c r="K102" s="187"/>
      <c r="L102" s="187"/>
      <c r="M102" s="187"/>
      <c r="N102" s="186" t="e">
        <f t="shared" si="23"/>
        <v>#DIV/0!</v>
      </c>
      <c r="O102" s="186"/>
      <c r="P102" s="186"/>
      <c r="Q102" s="186"/>
      <c r="R102" s="187" t="s">
        <v>25</v>
      </c>
      <c r="S102" s="187"/>
      <c r="T102" s="187"/>
      <c r="U102" s="187"/>
      <c r="V102" s="186" t="e">
        <f t="shared" si="24"/>
        <v>#DIV/0!</v>
      </c>
      <c r="W102" s="186"/>
      <c r="X102" s="186"/>
      <c r="Y102" s="186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8"/>
      <c r="AP102" s="98"/>
      <c r="AQ102" s="98"/>
      <c r="AR102" s="98"/>
      <c r="AS102" s="98"/>
      <c r="AT102" s="98"/>
      <c r="AU102" s="98"/>
      <c r="AV102" s="98"/>
      <c r="AW102" s="98"/>
      <c r="AX102" s="98"/>
      <c r="AY102" s="98"/>
      <c r="AZ102" s="98"/>
      <c r="BA102" s="98"/>
    </row>
    <row r="103" spans="2:53" s="3" customFormat="1" ht="30.75" customHeight="1" x14ac:dyDescent="0.25">
      <c r="B103" s="106" t="s">
        <v>60</v>
      </c>
      <c r="C103" s="106"/>
      <c r="D103" s="106"/>
      <c r="E103" s="106"/>
      <c r="F103" s="189" t="e">
        <f>AVERAGE(F91:I102)</f>
        <v>#DIV/0!</v>
      </c>
      <c r="G103" s="189"/>
      <c r="H103" s="189"/>
      <c r="I103" s="189"/>
      <c r="J103" s="106" t="s">
        <v>42</v>
      </c>
      <c r="K103" s="106"/>
      <c r="L103" s="106"/>
      <c r="M103" s="106"/>
      <c r="N103" s="189" t="e">
        <f>AVERAGE(N91:Q102)</f>
        <v>#DIV/0!</v>
      </c>
      <c r="O103" s="189"/>
      <c r="P103" s="189"/>
      <c r="Q103" s="189"/>
      <c r="R103" s="106" t="s">
        <v>42</v>
      </c>
      <c r="S103" s="106"/>
      <c r="T103" s="106"/>
      <c r="U103" s="106"/>
      <c r="V103" s="189" t="e">
        <f>SUM(V91:Y102)</f>
        <v>#DIV/0!</v>
      </c>
      <c r="W103" s="189"/>
      <c r="X103" s="189"/>
      <c r="Y103" s="189"/>
      <c r="Z103" s="188"/>
      <c r="AA103" s="188"/>
      <c r="AB103" s="188"/>
      <c r="AC103" s="188"/>
      <c r="AD103" s="188"/>
      <c r="AE103" s="188"/>
      <c r="AF103" s="188"/>
      <c r="AG103" s="188"/>
      <c r="AH103" s="188"/>
      <c r="AI103" s="188"/>
      <c r="AJ103" s="188"/>
      <c r="AK103" s="188"/>
      <c r="AL103" s="188"/>
      <c r="AM103" s="188"/>
      <c r="AN103" s="188"/>
      <c r="AO103" s="188"/>
      <c r="AP103" s="188"/>
      <c r="AQ103" s="188"/>
      <c r="AR103" s="188"/>
      <c r="AS103" s="188"/>
      <c r="AT103" s="188"/>
      <c r="AU103" s="188"/>
      <c r="AV103" s="188"/>
      <c r="AW103" s="188"/>
      <c r="AX103" s="188"/>
      <c r="AY103" s="188"/>
      <c r="AZ103" s="188"/>
      <c r="BA103" s="188"/>
    </row>
  </sheetData>
  <customSheetViews>
    <customSheetView guid="{B971B8C9-324D-42D8-AD93-8A3D365F5BE3}" scale="90" topLeftCell="A100">
      <selection activeCell="R94" sqref="R94:U94"/>
      <pageMargins left="0.7" right="0.7" top="0.75" bottom="0.75" header="0.3" footer="0.3"/>
    </customSheetView>
  </customSheetViews>
  <mergeCells count="726">
    <mergeCell ref="AH32:AK32"/>
    <mergeCell ref="AH33:AK33"/>
    <mergeCell ref="AH34:AK34"/>
    <mergeCell ref="AH35:AK35"/>
    <mergeCell ref="AH36:AK36"/>
    <mergeCell ref="AL31:AO31"/>
    <mergeCell ref="AL32:AO32"/>
    <mergeCell ref="AL33:AO33"/>
    <mergeCell ref="AL34:AO34"/>
    <mergeCell ref="AL35:AO35"/>
    <mergeCell ref="AL36:AO36"/>
    <mergeCell ref="Z32:AC32"/>
    <mergeCell ref="Z33:AC33"/>
    <mergeCell ref="Z34:AC34"/>
    <mergeCell ref="Z35:AC35"/>
    <mergeCell ref="Z36:AC36"/>
    <mergeCell ref="AD31:AG31"/>
    <mergeCell ref="AD32:AG32"/>
    <mergeCell ref="AD33:AG33"/>
    <mergeCell ref="AD34:AG34"/>
    <mergeCell ref="AD35:AG35"/>
    <mergeCell ref="AD36:AG36"/>
    <mergeCell ref="R31:U31"/>
    <mergeCell ref="R32:U32"/>
    <mergeCell ref="R33:U33"/>
    <mergeCell ref="R34:U34"/>
    <mergeCell ref="R35:U35"/>
    <mergeCell ref="R36:U36"/>
    <mergeCell ref="V31:Y31"/>
    <mergeCell ref="V32:Y32"/>
    <mergeCell ref="V33:Y33"/>
    <mergeCell ref="V34:Y34"/>
    <mergeCell ref="V35:Y35"/>
    <mergeCell ref="V36:Y36"/>
    <mergeCell ref="J31:M31"/>
    <mergeCell ref="J32:M32"/>
    <mergeCell ref="J33:M33"/>
    <mergeCell ref="J34:M34"/>
    <mergeCell ref="J35:M35"/>
    <mergeCell ref="J36:M36"/>
    <mergeCell ref="N31:Q31"/>
    <mergeCell ref="N32:Q32"/>
    <mergeCell ref="N33:Q33"/>
    <mergeCell ref="N34:Q34"/>
    <mergeCell ref="N35:Q35"/>
    <mergeCell ref="N36:Q36"/>
    <mergeCell ref="B31:E31"/>
    <mergeCell ref="B32:E32"/>
    <mergeCell ref="B33:E33"/>
    <mergeCell ref="B34:E34"/>
    <mergeCell ref="B35:E35"/>
    <mergeCell ref="B36:E36"/>
    <mergeCell ref="F31:I31"/>
    <mergeCell ref="F32:I32"/>
    <mergeCell ref="F33:I33"/>
    <mergeCell ref="F34:I34"/>
    <mergeCell ref="F35:I35"/>
    <mergeCell ref="F36:I36"/>
    <mergeCell ref="BK39:BO39"/>
    <mergeCell ref="AD52:AG52"/>
    <mergeCell ref="AH52:AK52"/>
    <mergeCell ref="B2:I7"/>
    <mergeCell ref="J2:AS4"/>
    <mergeCell ref="AT2:AY2"/>
    <mergeCell ref="AT3:AY3"/>
    <mergeCell ref="AT4:AY4"/>
    <mergeCell ref="J5:AS7"/>
    <mergeCell ref="AT5:AY5"/>
    <mergeCell ref="AT6:AY6"/>
    <mergeCell ref="AT7:AY7"/>
    <mergeCell ref="AL52:AO52"/>
    <mergeCell ref="AP52:AS52"/>
    <mergeCell ref="AL48:AO48"/>
    <mergeCell ref="AP48:AS48"/>
    <mergeCell ref="B49:E49"/>
    <mergeCell ref="F49:I49"/>
    <mergeCell ref="J49:M49"/>
    <mergeCell ref="N49:Q49"/>
    <mergeCell ref="R49:U49"/>
    <mergeCell ref="V49:Y49"/>
    <mergeCell ref="Z49:AC49"/>
    <mergeCell ref="AD49:AG49"/>
    <mergeCell ref="Z103:BA103"/>
    <mergeCell ref="B103:E103"/>
    <mergeCell ref="F103:I103"/>
    <mergeCell ref="J103:M103"/>
    <mergeCell ref="N103:Q103"/>
    <mergeCell ref="R103:U103"/>
    <mergeCell ref="V103:Y103"/>
    <mergeCell ref="Z101:BA101"/>
    <mergeCell ref="B102:E102"/>
    <mergeCell ref="F102:I102"/>
    <mergeCell ref="J102:M102"/>
    <mergeCell ref="N102:Q102"/>
    <mergeCell ref="R102:U102"/>
    <mergeCell ref="V102:Y102"/>
    <mergeCell ref="Z102:BA102"/>
    <mergeCell ref="B101:E101"/>
    <mergeCell ref="F101:I101"/>
    <mergeCell ref="J101:M101"/>
    <mergeCell ref="N101:Q101"/>
    <mergeCell ref="R101:U101"/>
    <mergeCell ref="V101:Y101"/>
    <mergeCell ref="Z99:BA99"/>
    <mergeCell ref="B100:E100"/>
    <mergeCell ref="F100:I100"/>
    <mergeCell ref="J100:M100"/>
    <mergeCell ref="N100:Q100"/>
    <mergeCell ref="R100:U100"/>
    <mergeCell ref="V100:Y100"/>
    <mergeCell ref="Z100:BA100"/>
    <mergeCell ref="B99:E99"/>
    <mergeCell ref="F99:I99"/>
    <mergeCell ref="J99:M99"/>
    <mergeCell ref="N99:Q99"/>
    <mergeCell ref="R99:U99"/>
    <mergeCell ref="V99:Y99"/>
    <mergeCell ref="Z97:BA97"/>
    <mergeCell ref="B98:E98"/>
    <mergeCell ref="F98:I98"/>
    <mergeCell ref="J98:M98"/>
    <mergeCell ref="N98:Q98"/>
    <mergeCell ref="R98:U98"/>
    <mergeCell ref="V98:Y98"/>
    <mergeCell ref="Z98:BA98"/>
    <mergeCell ref="B97:E97"/>
    <mergeCell ref="F97:I97"/>
    <mergeCell ref="J97:M97"/>
    <mergeCell ref="N97:Q97"/>
    <mergeCell ref="R97:U97"/>
    <mergeCell ref="V97:Y97"/>
    <mergeCell ref="Z95:BA95"/>
    <mergeCell ref="B96:E96"/>
    <mergeCell ref="F96:I96"/>
    <mergeCell ref="J96:M96"/>
    <mergeCell ref="N96:Q96"/>
    <mergeCell ref="R96:U96"/>
    <mergeCell ref="V96:Y96"/>
    <mergeCell ref="Z96:BA96"/>
    <mergeCell ref="B95:E95"/>
    <mergeCell ref="F95:I95"/>
    <mergeCell ref="J95:M95"/>
    <mergeCell ref="N95:Q95"/>
    <mergeCell ref="R95:U95"/>
    <mergeCell ref="V95:Y95"/>
    <mergeCell ref="Z93:BA93"/>
    <mergeCell ref="B94:E94"/>
    <mergeCell ref="F94:I94"/>
    <mergeCell ref="J94:M94"/>
    <mergeCell ref="N94:Q94"/>
    <mergeCell ref="R94:U94"/>
    <mergeCell ref="V94:Y94"/>
    <mergeCell ref="Z94:BA94"/>
    <mergeCell ref="B93:E93"/>
    <mergeCell ref="F93:I93"/>
    <mergeCell ref="J93:M93"/>
    <mergeCell ref="N93:Q93"/>
    <mergeCell ref="R93:U93"/>
    <mergeCell ref="V93:Y93"/>
    <mergeCell ref="Z91:BA91"/>
    <mergeCell ref="B92:E92"/>
    <mergeCell ref="F92:I92"/>
    <mergeCell ref="J92:M92"/>
    <mergeCell ref="N92:Q92"/>
    <mergeCell ref="R92:U92"/>
    <mergeCell ref="V92:Y92"/>
    <mergeCell ref="Z92:BA92"/>
    <mergeCell ref="B89:I90"/>
    <mergeCell ref="J89:Q90"/>
    <mergeCell ref="R89:Y90"/>
    <mergeCell ref="Z89:BA90"/>
    <mergeCell ref="B91:E91"/>
    <mergeCell ref="F91:I91"/>
    <mergeCell ref="J91:M91"/>
    <mergeCell ref="N91:Q91"/>
    <mergeCell ref="R91:U91"/>
    <mergeCell ref="V91:Y91"/>
    <mergeCell ref="C83:F83"/>
    <mergeCell ref="G83:J83"/>
    <mergeCell ref="K83:N83"/>
    <mergeCell ref="O83:R83"/>
    <mergeCell ref="B88:BA88"/>
    <mergeCell ref="C85:F85"/>
    <mergeCell ref="G85:J85"/>
    <mergeCell ref="K85:N85"/>
    <mergeCell ref="O85:R85"/>
    <mergeCell ref="S85:V85"/>
    <mergeCell ref="W85:Z85"/>
    <mergeCell ref="AA85:AD85"/>
    <mergeCell ref="AE85:AH85"/>
    <mergeCell ref="AI85:AL85"/>
    <mergeCell ref="AM85:AP85"/>
    <mergeCell ref="AQ85:AT85"/>
    <mergeCell ref="AE86:AH86"/>
    <mergeCell ref="AI86:AL86"/>
    <mergeCell ref="C84:F84"/>
    <mergeCell ref="G84:J84"/>
    <mergeCell ref="K84:N84"/>
    <mergeCell ref="O84:R84"/>
    <mergeCell ref="S84:V84"/>
    <mergeCell ref="W84:Z84"/>
    <mergeCell ref="S78:V78"/>
    <mergeCell ref="W78:Z78"/>
    <mergeCell ref="AA78:AD78"/>
    <mergeCell ref="AE78:AH78"/>
    <mergeCell ref="AI78:AL78"/>
    <mergeCell ref="AM78:AP78"/>
    <mergeCell ref="AQ78:AT78"/>
    <mergeCell ref="AM79:AP79"/>
    <mergeCell ref="C77:F77"/>
    <mergeCell ref="G77:J77"/>
    <mergeCell ref="C78:F78"/>
    <mergeCell ref="G78:J78"/>
    <mergeCell ref="K78:N78"/>
    <mergeCell ref="O78:R78"/>
    <mergeCell ref="AQ79:AT79"/>
    <mergeCell ref="AM74:AP74"/>
    <mergeCell ref="AQ74:AT74"/>
    <mergeCell ref="K77:N77"/>
    <mergeCell ref="O77:R77"/>
    <mergeCell ref="S77:V77"/>
    <mergeCell ref="W77:Z77"/>
    <mergeCell ref="AA77:AD77"/>
    <mergeCell ref="AE77:AH77"/>
    <mergeCell ref="AI77:AL77"/>
    <mergeCell ref="AM75:AP75"/>
    <mergeCell ref="AQ75:AT75"/>
    <mergeCell ref="AM76:AP76"/>
    <mergeCell ref="AQ76:AT76"/>
    <mergeCell ref="AM77:AP77"/>
    <mergeCell ref="AQ77:AT77"/>
    <mergeCell ref="C74:F74"/>
    <mergeCell ref="G74:J74"/>
    <mergeCell ref="K74:N74"/>
    <mergeCell ref="O74:R74"/>
    <mergeCell ref="S74:V74"/>
    <mergeCell ref="W74:Z74"/>
    <mergeCell ref="AA74:AD74"/>
    <mergeCell ref="AE74:AH74"/>
    <mergeCell ref="AI74:AL74"/>
    <mergeCell ref="AT68:AW68"/>
    <mergeCell ref="AX68:BA68"/>
    <mergeCell ref="AT65:AW65"/>
    <mergeCell ref="AX65:BA65"/>
    <mergeCell ref="AT66:AW66"/>
    <mergeCell ref="AX66:BA66"/>
    <mergeCell ref="AT69:AW69"/>
    <mergeCell ref="AX69:BA69"/>
    <mergeCell ref="AT67:AW67"/>
    <mergeCell ref="AX67:BA67"/>
    <mergeCell ref="B72:R72"/>
    <mergeCell ref="S72:AD72"/>
    <mergeCell ref="AE72:AL73"/>
    <mergeCell ref="AM72:AT73"/>
    <mergeCell ref="C73:F73"/>
    <mergeCell ref="G73:J73"/>
    <mergeCell ref="K73:N73"/>
    <mergeCell ref="O73:R73"/>
    <mergeCell ref="S73:V73"/>
    <mergeCell ref="W73:Z73"/>
    <mergeCell ref="AA73:AD73"/>
    <mergeCell ref="V62:Y62"/>
    <mergeCell ref="AT64:AW64"/>
    <mergeCell ref="AX64:BA64"/>
    <mergeCell ref="AD63:AG63"/>
    <mergeCell ref="AH63:AK63"/>
    <mergeCell ref="AL63:AO63"/>
    <mergeCell ref="AP63:AS63"/>
    <mergeCell ref="AT63:AW63"/>
    <mergeCell ref="AX63:BA63"/>
    <mergeCell ref="N60:Q60"/>
    <mergeCell ref="R60:U60"/>
    <mergeCell ref="V60:Y60"/>
    <mergeCell ref="Z60:AC60"/>
    <mergeCell ref="AD60:AG60"/>
    <mergeCell ref="AX62:BA62"/>
    <mergeCell ref="B63:E63"/>
    <mergeCell ref="F63:I63"/>
    <mergeCell ref="J63:M63"/>
    <mergeCell ref="N63:Q63"/>
    <mergeCell ref="R63:U63"/>
    <mergeCell ref="V63:Y63"/>
    <mergeCell ref="Z63:AC63"/>
    <mergeCell ref="Z62:AC62"/>
    <mergeCell ref="AD62:AG62"/>
    <mergeCell ref="AH62:AK62"/>
    <mergeCell ref="AL62:AO62"/>
    <mergeCell ref="AP62:AS62"/>
    <mergeCell ref="AT62:AW62"/>
    <mergeCell ref="B62:E62"/>
    <mergeCell ref="F62:I62"/>
    <mergeCell ref="J62:M62"/>
    <mergeCell ref="N62:Q62"/>
    <mergeCell ref="R62:U62"/>
    <mergeCell ref="AH59:AK59"/>
    <mergeCell ref="AL59:AO59"/>
    <mergeCell ref="AP59:AS59"/>
    <mergeCell ref="AL61:AO61"/>
    <mergeCell ref="AP61:AS61"/>
    <mergeCell ref="AT61:AW61"/>
    <mergeCell ref="AX61:BA61"/>
    <mergeCell ref="B61:E61"/>
    <mergeCell ref="F61:I61"/>
    <mergeCell ref="J61:M61"/>
    <mergeCell ref="N61:Q61"/>
    <mergeCell ref="R61:U61"/>
    <mergeCell ref="V61:Y61"/>
    <mergeCell ref="Z61:AC61"/>
    <mergeCell ref="AD61:AG61"/>
    <mergeCell ref="AH61:AK61"/>
    <mergeCell ref="AH60:AK60"/>
    <mergeCell ref="AL60:AO60"/>
    <mergeCell ref="AP60:AS60"/>
    <mergeCell ref="AT60:AW60"/>
    <mergeCell ref="AX60:BA60"/>
    <mergeCell ref="B60:E60"/>
    <mergeCell ref="F60:I60"/>
    <mergeCell ref="J60:M60"/>
    <mergeCell ref="Z58:AC58"/>
    <mergeCell ref="AD58:AG58"/>
    <mergeCell ref="AH58:AK58"/>
    <mergeCell ref="AL58:AO58"/>
    <mergeCell ref="AP58:AS58"/>
    <mergeCell ref="AT58:AW58"/>
    <mergeCell ref="B58:E58"/>
    <mergeCell ref="F58:I58"/>
    <mergeCell ref="J58:M58"/>
    <mergeCell ref="N58:Q58"/>
    <mergeCell ref="R58:U58"/>
    <mergeCell ref="V58:Y58"/>
    <mergeCell ref="AT59:AW59"/>
    <mergeCell ref="AL57:AO57"/>
    <mergeCell ref="AP57:AS57"/>
    <mergeCell ref="AT57:AW57"/>
    <mergeCell ref="AX57:BA57"/>
    <mergeCell ref="B57:E57"/>
    <mergeCell ref="F57:I57"/>
    <mergeCell ref="J57:M57"/>
    <mergeCell ref="N57:Q57"/>
    <mergeCell ref="R57:U57"/>
    <mergeCell ref="V57:Y57"/>
    <mergeCell ref="Z57:AC57"/>
    <mergeCell ref="AD57:AG57"/>
    <mergeCell ref="AH57:AK57"/>
    <mergeCell ref="AX59:BA59"/>
    <mergeCell ref="AD59:AG59"/>
    <mergeCell ref="AX58:BA58"/>
    <mergeCell ref="B59:E59"/>
    <mergeCell ref="F59:I59"/>
    <mergeCell ref="J59:M59"/>
    <mergeCell ref="N59:Q59"/>
    <mergeCell ref="R59:U59"/>
    <mergeCell ref="V59:Y59"/>
    <mergeCell ref="Z59:AC59"/>
    <mergeCell ref="B54:J54"/>
    <mergeCell ref="K54:P54"/>
    <mergeCell ref="B55:BA55"/>
    <mergeCell ref="B56:E56"/>
    <mergeCell ref="F56:I56"/>
    <mergeCell ref="J56:M56"/>
    <mergeCell ref="N56:Q56"/>
    <mergeCell ref="R56:U56"/>
    <mergeCell ref="V56:Y56"/>
    <mergeCell ref="Z56:AC56"/>
    <mergeCell ref="AD56:AG56"/>
    <mergeCell ref="AH56:AK56"/>
    <mergeCell ref="AL56:AO56"/>
    <mergeCell ref="AP56:AS56"/>
    <mergeCell ref="AT56:BA56"/>
    <mergeCell ref="B53:J53"/>
    <mergeCell ref="K53:P53"/>
    <mergeCell ref="Z51:AC51"/>
    <mergeCell ref="AD51:AG51"/>
    <mergeCell ref="AH51:AK51"/>
    <mergeCell ref="AL51:AO51"/>
    <mergeCell ref="AP51:AS51"/>
    <mergeCell ref="AL50:AO50"/>
    <mergeCell ref="AP50:AS50"/>
    <mergeCell ref="B51:E51"/>
    <mergeCell ref="F51:I51"/>
    <mergeCell ref="J51:M51"/>
    <mergeCell ref="N51:Q51"/>
    <mergeCell ref="R51:U51"/>
    <mergeCell ref="V51:Y51"/>
    <mergeCell ref="B50:E50"/>
    <mergeCell ref="F50:I50"/>
    <mergeCell ref="J50:M50"/>
    <mergeCell ref="N50:Q50"/>
    <mergeCell ref="R50:U50"/>
    <mergeCell ref="V50:Y50"/>
    <mergeCell ref="Z50:AC50"/>
    <mergeCell ref="AD50:AG50"/>
    <mergeCell ref="AH50:AK50"/>
    <mergeCell ref="AH49:AK49"/>
    <mergeCell ref="AL49:AO49"/>
    <mergeCell ref="AP49:AS49"/>
    <mergeCell ref="B48:E48"/>
    <mergeCell ref="F48:I48"/>
    <mergeCell ref="J48:M48"/>
    <mergeCell ref="N48:Q48"/>
    <mergeCell ref="R48:U48"/>
    <mergeCell ref="V48:Y48"/>
    <mergeCell ref="Z48:AC48"/>
    <mergeCell ref="AD48:AG48"/>
    <mergeCell ref="AH48:AK48"/>
    <mergeCell ref="AL46:AO46"/>
    <mergeCell ref="AP46:AS46"/>
    <mergeCell ref="B47:E47"/>
    <mergeCell ref="F47:I47"/>
    <mergeCell ref="J47:M47"/>
    <mergeCell ref="N47:Q47"/>
    <mergeCell ref="R47:U47"/>
    <mergeCell ref="V47:Y47"/>
    <mergeCell ref="Z47:AC47"/>
    <mergeCell ref="AD47:AG47"/>
    <mergeCell ref="AH47:AK47"/>
    <mergeCell ref="AL47:AO47"/>
    <mergeCell ref="AP47:AS47"/>
    <mergeCell ref="B46:E46"/>
    <mergeCell ref="F46:I46"/>
    <mergeCell ref="J46:M46"/>
    <mergeCell ref="N46:Q46"/>
    <mergeCell ref="R46:U46"/>
    <mergeCell ref="B45:E45"/>
    <mergeCell ref="F45:I45"/>
    <mergeCell ref="J45:M45"/>
    <mergeCell ref="N45:Q45"/>
    <mergeCell ref="R45:U45"/>
    <mergeCell ref="V45:Y45"/>
    <mergeCell ref="Z45:AC45"/>
    <mergeCell ref="AD45:AG45"/>
    <mergeCell ref="AH45:AK45"/>
    <mergeCell ref="AL45:AO45"/>
    <mergeCell ref="AP45:AS45"/>
    <mergeCell ref="B44:E44"/>
    <mergeCell ref="F44:I44"/>
    <mergeCell ref="J44:M44"/>
    <mergeCell ref="AL42:AO42"/>
    <mergeCell ref="AP42:AS42"/>
    <mergeCell ref="V46:Y46"/>
    <mergeCell ref="Z46:AC46"/>
    <mergeCell ref="AD46:AG46"/>
    <mergeCell ref="AH46:AK46"/>
    <mergeCell ref="AL44:AO44"/>
    <mergeCell ref="AP44:AS44"/>
    <mergeCell ref="N42:Q42"/>
    <mergeCell ref="R42:U42"/>
    <mergeCell ref="V42:Y42"/>
    <mergeCell ref="Z42:AC42"/>
    <mergeCell ref="AD42:AG42"/>
    <mergeCell ref="AH42:AK42"/>
    <mergeCell ref="N44:Q44"/>
    <mergeCell ref="R44:U44"/>
    <mergeCell ref="V44:Y44"/>
    <mergeCell ref="Z44:AC44"/>
    <mergeCell ref="AD44:AG44"/>
    <mergeCell ref="AH44:AK44"/>
    <mergeCell ref="B40:E40"/>
    <mergeCell ref="F40:I40"/>
    <mergeCell ref="J40:M40"/>
    <mergeCell ref="N40:Q40"/>
    <mergeCell ref="R40:U40"/>
    <mergeCell ref="V40:Y40"/>
    <mergeCell ref="Z40:AC40"/>
    <mergeCell ref="B43:E43"/>
    <mergeCell ref="F43:I43"/>
    <mergeCell ref="J43:M43"/>
    <mergeCell ref="N43:Q43"/>
    <mergeCell ref="R43:U43"/>
    <mergeCell ref="V43:Y43"/>
    <mergeCell ref="Z43:AC43"/>
    <mergeCell ref="AD43:AG43"/>
    <mergeCell ref="AH43:AK43"/>
    <mergeCell ref="AD40:AG40"/>
    <mergeCell ref="AH40:AK40"/>
    <mergeCell ref="AL43:AO43"/>
    <mergeCell ref="AP43:AS43"/>
    <mergeCell ref="B42:E42"/>
    <mergeCell ref="F42:I42"/>
    <mergeCell ref="J42:M42"/>
    <mergeCell ref="B41:E41"/>
    <mergeCell ref="F41:I41"/>
    <mergeCell ref="J41:M41"/>
    <mergeCell ref="N41:Q41"/>
    <mergeCell ref="R41:U41"/>
    <mergeCell ref="V41:Y41"/>
    <mergeCell ref="Z41:AC41"/>
    <mergeCell ref="AD41:AG41"/>
    <mergeCell ref="AH41:AK41"/>
    <mergeCell ref="AL41:AO41"/>
    <mergeCell ref="AP41:AS41"/>
    <mergeCell ref="AT35:AW35"/>
    <mergeCell ref="AX35:BA35"/>
    <mergeCell ref="AT32:AW32"/>
    <mergeCell ref="AX32:BA32"/>
    <mergeCell ref="AT33:AW33"/>
    <mergeCell ref="AX33:BA33"/>
    <mergeCell ref="AT36:AW36"/>
    <mergeCell ref="AX36:BA36"/>
    <mergeCell ref="AL40:AO40"/>
    <mergeCell ref="AP40:AS40"/>
    <mergeCell ref="AT34:AW34"/>
    <mergeCell ref="AX34:BA34"/>
    <mergeCell ref="AP32:AS32"/>
    <mergeCell ref="AP33:AS33"/>
    <mergeCell ref="AP34:AS34"/>
    <mergeCell ref="AP35:AS35"/>
    <mergeCell ref="AP36:AS36"/>
    <mergeCell ref="AD38:AK39"/>
    <mergeCell ref="A38:Q38"/>
    <mergeCell ref="AL38:AS39"/>
    <mergeCell ref="B39:E39"/>
    <mergeCell ref="F39:I39"/>
    <mergeCell ref="J39:M39"/>
    <mergeCell ref="N39:Q39"/>
    <mergeCell ref="R39:U39"/>
    <mergeCell ref="V39:Y39"/>
    <mergeCell ref="Z39:AC39"/>
    <mergeCell ref="R38:AC38"/>
    <mergeCell ref="V29:Y29"/>
    <mergeCell ref="AT31:AW31"/>
    <mergeCell ref="AX31:BA31"/>
    <mergeCell ref="AD30:AG30"/>
    <mergeCell ref="AH30:AK30"/>
    <mergeCell ref="AL30:AO30"/>
    <mergeCell ref="AP30:AS30"/>
    <mergeCell ref="AT30:AW30"/>
    <mergeCell ref="AX30:BA30"/>
    <mergeCell ref="Z31:AC31"/>
    <mergeCell ref="AH31:AK31"/>
    <mergeCell ref="AP31:AS31"/>
    <mergeCell ref="N27:Q27"/>
    <mergeCell ref="R27:U27"/>
    <mergeCell ref="V27:Y27"/>
    <mergeCell ref="Z27:AC27"/>
    <mergeCell ref="AD27:AG27"/>
    <mergeCell ref="AX29:BA29"/>
    <mergeCell ref="B30:E30"/>
    <mergeCell ref="F30:I30"/>
    <mergeCell ref="J30:M30"/>
    <mergeCell ref="N30:Q30"/>
    <mergeCell ref="R30:U30"/>
    <mergeCell ref="V30:Y30"/>
    <mergeCell ref="Z30:AC30"/>
    <mergeCell ref="Z29:AC29"/>
    <mergeCell ref="AD29:AG29"/>
    <mergeCell ref="AH29:AK29"/>
    <mergeCell ref="AL29:AO29"/>
    <mergeCell ref="AP29:AS29"/>
    <mergeCell ref="AT29:AW29"/>
    <mergeCell ref="B29:E29"/>
    <mergeCell ref="F29:I29"/>
    <mergeCell ref="J29:M29"/>
    <mergeCell ref="N29:Q29"/>
    <mergeCell ref="R29:U29"/>
    <mergeCell ref="AH26:AK26"/>
    <mergeCell ref="AL26:AO26"/>
    <mergeCell ref="AP26:AS26"/>
    <mergeCell ref="AL28:AO28"/>
    <mergeCell ref="AP28:AS28"/>
    <mergeCell ref="AT28:AW28"/>
    <mergeCell ref="AX28:BA28"/>
    <mergeCell ref="B28:E28"/>
    <mergeCell ref="F28:I28"/>
    <mergeCell ref="J28:M28"/>
    <mergeCell ref="N28:Q28"/>
    <mergeCell ref="R28:U28"/>
    <mergeCell ref="V28:Y28"/>
    <mergeCell ref="Z28:AC28"/>
    <mergeCell ref="AD28:AG28"/>
    <mergeCell ref="AH28:AK28"/>
    <mergeCell ref="AH27:AK27"/>
    <mergeCell ref="AL27:AO27"/>
    <mergeCell ref="AP27:AS27"/>
    <mergeCell ref="AT27:AW27"/>
    <mergeCell ref="AX27:BA27"/>
    <mergeCell ref="B27:E27"/>
    <mergeCell ref="F27:I27"/>
    <mergeCell ref="J27:M27"/>
    <mergeCell ref="Z25:AC25"/>
    <mergeCell ref="AD25:AG25"/>
    <mergeCell ref="AH25:AK25"/>
    <mergeCell ref="AL25:AO25"/>
    <mergeCell ref="AP25:AS25"/>
    <mergeCell ref="AT25:AW25"/>
    <mergeCell ref="B25:E25"/>
    <mergeCell ref="F25:I25"/>
    <mergeCell ref="J25:M25"/>
    <mergeCell ref="N25:Q25"/>
    <mergeCell ref="R25:U25"/>
    <mergeCell ref="V25:Y25"/>
    <mergeCell ref="AT26:AW26"/>
    <mergeCell ref="AL24:AO24"/>
    <mergeCell ref="AP24:AS24"/>
    <mergeCell ref="AT24:AW24"/>
    <mergeCell ref="AX24:BA24"/>
    <mergeCell ref="B24:E24"/>
    <mergeCell ref="F24:I24"/>
    <mergeCell ref="J24:M24"/>
    <mergeCell ref="N24:Q24"/>
    <mergeCell ref="R24:U24"/>
    <mergeCell ref="V24:Y24"/>
    <mergeCell ref="Z24:AC24"/>
    <mergeCell ref="AD24:AG24"/>
    <mergeCell ref="AH24:AK24"/>
    <mergeCell ref="AX26:BA26"/>
    <mergeCell ref="AD26:AG26"/>
    <mergeCell ref="AX25:BA25"/>
    <mergeCell ref="B26:E26"/>
    <mergeCell ref="F26:I26"/>
    <mergeCell ref="J26:M26"/>
    <mergeCell ref="N26:Q26"/>
    <mergeCell ref="R26:U26"/>
    <mergeCell ref="V26:Y26"/>
    <mergeCell ref="Z26:AC26"/>
    <mergeCell ref="B21:J21"/>
    <mergeCell ref="K21:P21"/>
    <mergeCell ref="B22:BA22"/>
    <mergeCell ref="B23:E23"/>
    <mergeCell ref="F23:I23"/>
    <mergeCell ref="J23:M23"/>
    <mergeCell ref="N23:Q23"/>
    <mergeCell ref="R23:U23"/>
    <mergeCell ref="V23:Y23"/>
    <mergeCell ref="Z23:AC23"/>
    <mergeCell ref="AD23:AG23"/>
    <mergeCell ref="AH23:AK23"/>
    <mergeCell ref="AL23:AO23"/>
    <mergeCell ref="AP23:AS23"/>
    <mergeCell ref="AT23:BA23"/>
    <mergeCell ref="C16:P16"/>
    <mergeCell ref="AC14:AL14"/>
    <mergeCell ref="AM14:AY14"/>
    <mergeCell ref="D17:Q17"/>
    <mergeCell ref="F18:S18"/>
    <mergeCell ref="B20:J20"/>
    <mergeCell ref="K20:P20"/>
    <mergeCell ref="B12:U12"/>
    <mergeCell ref="V12:AY12"/>
    <mergeCell ref="B13:J13"/>
    <mergeCell ref="K13:AB13"/>
    <mergeCell ref="AC13:AL13"/>
    <mergeCell ref="AM13:AY13"/>
    <mergeCell ref="W8:Y8"/>
    <mergeCell ref="B9:AY9"/>
    <mergeCell ref="B10:J10"/>
    <mergeCell ref="K10:AD10"/>
    <mergeCell ref="AE10:AI10"/>
    <mergeCell ref="AJ10:AY10"/>
    <mergeCell ref="B11:U11"/>
    <mergeCell ref="V11:AY11"/>
    <mergeCell ref="B15:O15"/>
    <mergeCell ref="C75:F75"/>
    <mergeCell ref="G75:J75"/>
    <mergeCell ref="K75:N75"/>
    <mergeCell ref="O75:R75"/>
    <mergeCell ref="S75:V75"/>
    <mergeCell ref="W75:Z75"/>
    <mergeCell ref="AA75:AD75"/>
    <mergeCell ref="AE75:AH75"/>
    <mergeCell ref="AI75:AL75"/>
    <mergeCell ref="C76:F76"/>
    <mergeCell ref="G76:J76"/>
    <mergeCell ref="K76:N76"/>
    <mergeCell ref="O76:R76"/>
    <mergeCell ref="S76:V76"/>
    <mergeCell ref="W76:Z76"/>
    <mergeCell ref="AA76:AD76"/>
    <mergeCell ref="AE76:AH76"/>
    <mergeCell ref="AI76:AL76"/>
    <mergeCell ref="AM80:AP80"/>
    <mergeCell ref="AQ80:AT80"/>
    <mergeCell ref="C79:F79"/>
    <mergeCell ref="G79:J79"/>
    <mergeCell ref="K79:N79"/>
    <mergeCell ref="O79:R79"/>
    <mergeCell ref="S79:V79"/>
    <mergeCell ref="W79:Z79"/>
    <mergeCell ref="AA79:AD79"/>
    <mergeCell ref="AE79:AH79"/>
    <mergeCell ref="AI79:AL79"/>
    <mergeCell ref="C80:F80"/>
    <mergeCell ref="G80:J80"/>
    <mergeCell ref="K80:N80"/>
    <mergeCell ref="O80:R80"/>
    <mergeCell ref="S80:V80"/>
    <mergeCell ref="W80:Z80"/>
    <mergeCell ref="AA80:AD80"/>
    <mergeCell ref="AE80:AH80"/>
    <mergeCell ref="AI80:AL80"/>
    <mergeCell ref="AM81:AP81"/>
    <mergeCell ref="AQ81:AT81"/>
    <mergeCell ref="C82:F82"/>
    <mergeCell ref="G82:J82"/>
    <mergeCell ref="K82:N82"/>
    <mergeCell ref="O82:R82"/>
    <mergeCell ref="S82:V82"/>
    <mergeCell ref="W82:Z82"/>
    <mergeCell ref="AA82:AD82"/>
    <mergeCell ref="AE82:AH82"/>
    <mergeCell ref="AI82:AL82"/>
    <mergeCell ref="AM82:AP82"/>
    <mergeCell ref="AQ82:AT82"/>
    <mergeCell ref="C81:F81"/>
    <mergeCell ref="G81:J81"/>
    <mergeCell ref="K81:N81"/>
    <mergeCell ref="O81:R81"/>
    <mergeCell ref="S81:V81"/>
    <mergeCell ref="W81:Z81"/>
    <mergeCell ref="AA81:AD81"/>
    <mergeCell ref="AE81:AH81"/>
    <mergeCell ref="AI81:AL81"/>
    <mergeCell ref="AA84:AD84"/>
    <mergeCell ref="AE84:AH84"/>
    <mergeCell ref="AI84:AL84"/>
    <mergeCell ref="AM86:AP86"/>
    <mergeCell ref="AQ86:AT86"/>
    <mergeCell ref="S83:V83"/>
    <mergeCell ref="W83:Z83"/>
    <mergeCell ref="AA83:AD83"/>
    <mergeCell ref="AE83:AH83"/>
    <mergeCell ref="AI83:AL83"/>
    <mergeCell ref="AM83:AP83"/>
    <mergeCell ref="AQ83:AT83"/>
    <mergeCell ref="AM84:AP84"/>
    <mergeCell ref="AQ84:AT84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59999389629810485"/>
  </sheetPr>
  <dimension ref="A2:BO103"/>
  <sheetViews>
    <sheetView topLeftCell="A4" zoomScale="90" zoomScaleNormal="90" workbookViewId="0">
      <selection activeCell="Z24" sqref="Z24:AC24"/>
    </sheetView>
  </sheetViews>
  <sheetFormatPr baseColWidth="10" defaultColWidth="4" defaultRowHeight="15" x14ac:dyDescent="0.25"/>
  <cols>
    <col min="3" max="3" width="6.28515625" customWidth="1"/>
    <col min="6" max="6" width="5.42578125" customWidth="1"/>
    <col min="8" max="8" width="5.7109375" customWidth="1"/>
    <col min="9" max="9" width="15" customWidth="1"/>
  </cols>
  <sheetData>
    <row r="2" spans="2:51" x14ac:dyDescent="0.25">
      <c r="B2" s="116"/>
      <c r="C2" s="116"/>
      <c r="D2" s="116"/>
      <c r="E2" s="116"/>
      <c r="F2" s="116"/>
      <c r="G2" s="116"/>
      <c r="H2" s="116"/>
      <c r="I2" s="116"/>
      <c r="J2" s="120" t="s">
        <v>291</v>
      </c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1" t="s">
        <v>0</v>
      </c>
      <c r="AU2" s="122"/>
      <c r="AV2" s="122"/>
      <c r="AW2" s="122"/>
      <c r="AX2" s="122"/>
      <c r="AY2" s="123"/>
    </row>
    <row r="3" spans="2:51" x14ac:dyDescent="0.25">
      <c r="B3" s="116"/>
      <c r="C3" s="116"/>
      <c r="D3" s="116"/>
      <c r="E3" s="116"/>
      <c r="F3" s="116"/>
      <c r="G3" s="116"/>
      <c r="H3" s="116"/>
      <c r="I3" s="116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17" t="s">
        <v>383</v>
      </c>
      <c r="AU3" s="118"/>
      <c r="AV3" s="118"/>
      <c r="AW3" s="118"/>
      <c r="AX3" s="118"/>
      <c r="AY3" s="119"/>
    </row>
    <row r="4" spans="2:51" x14ac:dyDescent="0.25">
      <c r="B4" s="116"/>
      <c r="C4" s="116"/>
      <c r="D4" s="116"/>
      <c r="E4" s="116"/>
      <c r="F4" s="116"/>
      <c r="G4" s="116"/>
      <c r="H4" s="116"/>
      <c r="I4" s="116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1" t="s">
        <v>1</v>
      </c>
      <c r="AU4" s="122"/>
      <c r="AV4" s="122"/>
      <c r="AW4" s="122"/>
      <c r="AX4" s="122"/>
      <c r="AY4" s="123"/>
    </row>
    <row r="5" spans="2:51" x14ac:dyDescent="0.25">
      <c r="B5" s="116"/>
      <c r="C5" s="116"/>
      <c r="D5" s="116"/>
      <c r="E5" s="116"/>
      <c r="F5" s="116"/>
      <c r="G5" s="116"/>
      <c r="H5" s="116"/>
      <c r="I5" s="116"/>
      <c r="J5" s="120" t="s">
        <v>386</v>
      </c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17" t="s">
        <v>437</v>
      </c>
      <c r="AU5" s="118"/>
      <c r="AV5" s="118"/>
      <c r="AW5" s="118"/>
      <c r="AX5" s="118"/>
      <c r="AY5" s="119"/>
    </row>
    <row r="6" spans="2:51" x14ac:dyDescent="0.25">
      <c r="B6" s="116"/>
      <c r="C6" s="116"/>
      <c r="D6" s="116"/>
      <c r="E6" s="116"/>
      <c r="F6" s="116"/>
      <c r="G6" s="116"/>
      <c r="H6" s="116"/>
      <c r="I6" s="116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1" t="s">
        <v>2</v>
      </c>
      <c r="AU6" s="122"/>
      <c r="AV6" s="122"/>
      <c r="AW6" s="122"/>
      <c r="AX6" s="122"/>
      <c r="AY6" s="123"/>
    </row>
    <row r="7" spans="2:51" x14ac:dyDescent="0.25">
      <c r="B7" s="116"/>
      <c r="C7" s="116"/>
      <c r="D7" s="116"/>
      <c r="E7" s="116"/>
      <c r="F7" s="116"/>
      <c r="G7" s="116"/>
      <c r="H7" s="116"/>
      <c r="I7" s="116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17" t="s">
        <v>330</v>
      </c>
      <c r="AU7" s="118"/>
      <c r="AV7" s="118"/>
      <c r="AW7" s="118"/>
      <c r="AX7" s="118"/>
      <c r="AY7" s="119"/>
    </row>
    <row r="8" spans="2:51" x14ac:dyDescent="0.25">
      <c r="W8" s="101" t="s">
        <v>436</v>
      </c>
      <c r="X8" s="101"/>
      <c r="Y8" s="101"/>
    </row>
    <row r="9" spans="2:51" x14ac:dyDescent="0.25">
      <c r="B9" s="158" t="s">
        <v>265</v>
      </c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60"/>
    </row>
    <row r="10" spans="2:51" x14ac:dyDescent="0.25">
      <c r="B10" s="110" t="s">
        <v>3</v>
      </c>
      <c r="C10" s="110"/>
      <c r="D10" s="110"/>
      <c r="E10" s="110"/>
      <c r="F10" s="110"/>
      <c r="G10" s="110"/>
      <c r="H10" s="110"/>
      <c r="I10" s="110"/>
      <c r="J10" s="110"/>
      <c r="K10" s="111" t="s">
        <v>444</v>
      </c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0" t="s">
        <v>4</v>
      </c>
      <c r="AF10" s="110"/>
      <c r="AG10" s="110"/>
      <c r="AH10" s="110"/>
      <c r="AI10" s="110"/>
      <c r="AJ10" s="111" t="s">
        <v>445</v>
      </c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</row>
    <row r="11" spans="2:51" x14ac:dyDescent="0.25">
      <c r="B11" s="110" t="s">
        <v>5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2" t="s">
        <v>440</v>
      </c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</row>
    <row r="12" spans="2:51" x14ac:dyDescent="0.25">
      <c r="B12" s="110" t="s">
        <v>6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2" t="s">
        <v>446</v>
      </c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</row>
    <row r="13" spans="2:51" x14ac:dyDescent="0.25">
      <c r="B13" s="110" t="s">
        <v>33</v>
      </c>
      <c r="C13" s="110"/>
      <c r="D13" s="110"/>
      <c r="E13" s="110"/>
      <c r="F13" s="110"/>
      <c r="G13" s="110"/>
      <c r="H13" s="110"/>
      <c r="I13" s="110"/>
      <c r="J13" s="110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0" t="s">
        <v>34</v>
      </c>
      <c r="AD13" s="110"/>
      <c r="AE13" s="110"/>
      <c r="AF13" s="110"/>
      <c r="AG13" s="110"/>
      <c r="AH13" s="110"/>
      <c r="AI13" s="110"/>
      <c r="AJ13" s="110"/>
      <c r="AK13" s="110"/>
      <c r="AL13" s="110"/>
      <c r="AM13" s="112">
        <v>2021</v>
      </c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</row>
    <row r="14" spans="2:51" x14ac:dyDescent="0.25">
      <c r="AC14" s="110" t="s">
        <v>336</v>
      </c>
      <c r="AD14" s="110"/>
      <c r="AE14" s="110"/>
      <c r="AF14" s="110"/>
      <c r="AG14" s="110"/>
      <c r="AH14" s="110"/>
      <c r="AI14" s="110"/>
      <c r="AJ14" s="110"/>
      <c r="AK14" s="110"/>
      <c r="AL14" s="110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</row>
    <row r="15" spans="2:51" x14ac:dyDescent="0.25">
      <c r="B15" s="161" t="s">
        <v>7</v>
      </c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</row>
    <row r="16" spans="2:51" x14ac:dyDescent="0.25">
      <c r="C16" s="104" t="s">
        <v>61</v>
      </c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</row>
    <row r="17" spans="2:53" x14ac:dyDescent="0.25">
      <c r="D17" s="104" t="s">
        <v>8</v>
      </c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</row>
    <row r="18" spans="2:53" x14ac:dyDescent="0.25">
      <c r="F18" s="145" t="s">
        <v>9</v>
      </c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04"/>
      <c r="S18" s="104"/>
    </row>
    <row r="20" spans="2:53" x14ac:dyDescent="0.25">
      <c r="B20" s="161" t="s">
        <v>33</v>
      </c>
      <c r="C20" s="161"/>
      <c r="D20" s="161"/>
      <c r="E20" s="161"/>
      <c r="F20" s="161"/>
      <c r="G20" s="161"/>
      <c r="H20" s="161"/>
      <c r="I20" s="161"/>
      <c r="J20" s="161"/>
      <c r="K20" s="163">
        <v>2021</v>
      </c>
      <c r="L20" s="164"/>
      <c r="M20" s="164"/>
      <c r="N20" s="164"/>
      <c r="O20" s="164"/>
      <c r="P20" s="165"/>
    </row>
    <row r="21" spans="2:53" x14ac:dyDescent="0.25">
      <c r="B21" s="142" t="s">
        <v>13</v>
      </c>
      <c r="C21" s="142"/>
      <c r="D21" s="142"/>
      <c r="E21" s="142"/>
      <c r="F21" s="142"/>
      <c r="G21" s="142"/>
      <c r="H21" s="142"/>
      <c r="I21" s="142"/>
      <c r="J21" s="142"/>
      <c r="K21" s="166" t="s">
        <v>443</v>
      </c>
      <c r="L21" s="167"/>
      <c r="M21" s="167"/>
      <c r="N21" s="167"/>
      <c r="O21" s="167"/>
      <c r="P21" s="168"/>
    </row>
    <row r="22" spans="2:53" x14ac:dyDescent="0.25">
      <c r="B22" s="161" t="s">
        <v>62</v>
      </c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</row>
    <row r="23" spans="2:53" s="3" customFormat="1" ht="44.25" customHeight="1" x14ac:dyDescent="0.25">
      <c r="B23" s="106" t="s">
        <v>10</v>
      </c>
      <c r="C23" s="106"/>
      <c r="D23" s="106"/>
      <c r="E23" s="106"/>
      <c r="F23" s="106" t="s">
        <v>11</v>
      </c>
      <c r="G23" s="106"/>
      <c r="H23" s="106"/>
      <c r="I23" s="106"/>
      <c r="J23" s="106" t="s">
        <v>35</v>
      </c>
      <c r="K23" s="106"/>
      <c r="L23" s="106"/>
      <c r="M23" s="106"/>
      <c r="N23" s="106" t="s">
        <v>36</v>
      </c>
      <c r="O23" s="106"/>
      <c r="P23" s="106"/>
      <c r="Q23" s="106"/>
      <c r="R23" s="106" t="s">
        <v>37</v>
      </c>
      <c r="S23" s="106"/>
      <c r="T23" s="106"/>
      <c r="U23" s="106"/>
      <c r="V23" s="106" t="s">
        <v>38</v>
      </c>
      <c r="W23" s="106"/>
      <c r="X23" s="106"/>
      <c r="Y23" s="106"/>
      <c r="Z23" s="106" t="s">
        <v>406</v>
      </c>
      <c r="AA23" s="106"/>
      <c r="AB23" s="106"/>
      <c r="AC23" s="106"/>
      <c r="AD23" s="77" t="s">
        <v>407</v>
      </c>
      <c r="AE23" s="78"/>
      <c r="AF23" s="78"/>
      <c r="AG23" s="79"/>
      <c r="AH23" s="77" t="s">
        <v>408</v>
      </c>
      <c r="AI23" s="78"/>
      <c r="AJ23" s="78"/>
      <c r="AK23" s="79"/>
      <c r="AL23" s="77" t="s">
        <v>409</v>
      </c>
      <c r="AM23" s="78"/>
      <c r="AN23" s="78"/>
      <c r="AO23" s="79"/>
      <c r="AP23" s="77" t="s">
        <v>410</v>
      </c>
      <c r="AQ23" s="78"/>
      <c r="AR23" s="78"/>
      <c r="AS23" s="79"/>
      <c r="AT23" s="135" t="s">
        <v>26</v>
      </c>
      <c r="AU23" s="135"/>
      <c r="AV23" s="135"/>
      <c r="AW23" s="135"/>
      <c r="AX23" s="135"/>
      <c r="AY23" s="135"/>
      <c r="AZ23" s="135"/>
      <c r="BA23" s="135"/>
    </row>
    <row r="24" spans="2:53" s="3" customFormat="1" ht="15" customHeight="1" x14ac:dyDescent="0.25">
      <c r="B24" s="170">
        <v>44197</v>
      </c>
      <c r="C24" s="170"/>
      <c r="D24" s="170"/>
      <c r="E24" s="170"/>
      <c r="F24" s="170">
        <v>44227</v>
      </c>
      <c r="G24" s="170"/>
      <c r="H24" s="170"/>
      <c r="I24" s="170"/>
      <c r="J24" s="157">
        <v>31</v>
      </c>
      <c r="K24" s="157"/>
      <c r="L24" s="157"/>
      <c r="M24" s="157"/>
      <c r="N24" s="157">
        <v>31</v>
      </c>
      <c r="O24" s="157"/>
      <c r="P24" s="157"/>
      <c r="Q24" s="157"/>
      <c r="R24" s="76">
        <v>0</v>
      </c>
      <c r="S24" s="76"/>
      <c r="T24" s="76"/>
      <c r="U24" s="76"/>
      <c r="V24" s="76">
        <v>0</v>
      </c>
      <c r="W24" s="76"/>
      <c r="X24" s="76"/>
      <c r="Y24" s="76"/>
      <c r="Z24" s="171">
        <v>15</v>
      </c>
      <c r="AA24" s="171"/>
      <c r="AB24" s="171"/>
      <c r="AC24" s="171"/>
      <c r="AD24" s="172">
        <f>Z24/J24</f>
        <v>0.4838709677419355</v>
      </c>
      <c r="AE24" s="169"/>
      <c r="AF24" s="169"/>
      <c r="AG24" s="169"/>
      <c r="AH24" s="169">
        <f>AD24*N24</f>
        <v>15</v>
      </c>
      <c r="AI24" s="169"/>
      <c r="AJ24" s="169"/>
      <c r="AK24" s="169"/>
      <c r="AL24" s="169">
        <v>0</v>
      </c>
      <c r="AM24" s="169"/>
      <c r="AN24" s="169"/>
      <c r="AO24" s="169"/>
      <c r="AP24" s="169">
        <v>0</v>
      </c>
      <c r="AQ24" s="169"/>
      <c r="AR24" s="169"/>
      <c r="AS24" s="169"/>
      <c r="AT24" s="106" t="s">
        <v>14</v>
      </c>
      <c r="AU24" s="106"/>
      <c r="AV24" s="106"/>
      <c r="AW24" s="106"/>
      <c r="AX24" s="169">
        <f>AP24+AH25</f>
        <v>15</v>
      </c>
      <c r="AY24" s="169"/>
      <c r="AZ24" s="169"/>
      <c r="BA24" s="169"/>
    </row>
    <row r="25" spans="2:53" s="3" customFormat="1" ht="15" customHeight="1" x14ac:dyDescent="0.25">
      <c r="B25" s="170">
        <v>44228</v>
      </c>
      <c r="C25" s="170"/>
      <c r="D25" s="170"/>
      <c r="E25" s="170"/>
      <c r="F25" s="170">
        <v>44255</v>
      </c>
      <c r="G25" s="170"/>
      <c r="H25" s="170"/>
      <c r="I25" s="170"/>
      <c r="J25" s="157">
        <v>28</v>
      </c>
      <c r="K25" s="157"/>
      <c r="L25" s="157"/>
      <c r="M25" s="157"/>
      <c r="N25" s="157">
        <f t="shared" ref="N25:N30" si="0">J25-R25-V25</f>
        <v>28</v>
      </c>
      <c r="O25" s="157"/>
      <c r="P25" s="157"/>
      <c r="Q25" s="157"/>
      <c r="R25" s="76">
        <v>0</v>
      </c>
      <c r="S25" s="76"/>
      <c r="T25" s="76"/>
      <c r="U25" s="76"/>
      <c r="V25" s="76">
        <v>0</v>
      </c>
      <c r="W25" s="76"/>
      <c r="X25" s="76"/>
      <c r="Y25" s="76"/>
      <c r="Z25" s="171">
        <v>15</v>
      </c>
      <c r="AA25" s="171"/>
      <c r="AB25" s="171"/>
      <c r="AC25" s="171"/>
      <c r="AD25" s="169">
        <f t="shared" ref="AD25:AD30" si="1">Z25/J25</f>
        <v>0.5357142857142857</v>
      </c>
      <c r="AE25" s="169"/>
      <c r="AF25" s="169"/>
      <c r="AG25" s="169"/>
      <c r="AH25" s="169">
        <f t="shared" ref="AH25:AH30" si="2">AD25*N25</f>
        <v>15</v>
      </c>
      <c r="AI25" s="169"/>
      <c r="AJ25" s="169"/>
      <c r="AK25" s="169"/>
      <c r="AL25" s="169">
        <f t="shared" ref="AL25:AL30" si="3">AD25*R25</f>
        <v>0</v>
      </c>
      <c r="AM25" s="169"/>
      <c r="AN25" s="169"/>
      <c r="AO25" s="169"/>
      <c r="AP25" s="169">
        <f t="shared" ref="AP25:AP30" si="4">AD25*V25</f>
        <v>0</v>
      </c>
      <c r="AQ25" s="169"/>
      <c r="AR25" s="169"/>
      <c r="AS25" s="169"/>
      <c r="AT25" s="106" t="s">
        <v>15</v>
      </c>
      <c r="AU25" s="106"/>
      <c r="AV25" s="106"/>
      <c r="AW25" s="106"/>
      <c r="AX25" s="169">
        <f>AL25</f>
        <v>0</v>
      </c>
      <c r="AY25" s="169"/>
      <c r="AZ25" s="169"/>
      <c r="BA25" s="169"/>
    </row>
    <row r="26" spans="2:53" s="3" customFormat="1" ht="15" customHeight="1" x14ac:dyDescent="0.25">
      <c r="B26" s="170">
        <v>44256</v>
      </c>
      <c r="C26" s="170"/>
      <c r="D26" s="170"/>
      <c r="E26" s="170"/>
      <c r="F26" s="170">
        <v>44286</v>
      </c>
      <c r="G26" s="170"/>
      <c r="H26" s="170"/>
      <c r="I26" s="170"/>
      <c r="J26" s="157">
        <v>31</v>
      </c>
      <c r="K26" s="157"/>
      <c r="L26" s="157"/>
      <c r="M26" s="157"/>
      <c r="N26" s="157">
        <f t="shared" si="0"/>
        <v>31</v>
      </c>
      <c r="O26" s="157"/>
      <c r="P26" s="157"/>
      <c r="Q26" s="157"/>
      <c r="R26" s="76">
        <v>0</v>
      </c>
      <c r="S26" s="76"/>
      <c r="T26" s="76"/>
      <c r="U26" s="76"/>
      <c r="V26" s="76">
        <v>0</v>
      </c>
      <c r="W26" s="76"/>
      <c r="X26" s="76"/>
      <c r="Y26" s="76"/>
      <c r="Z26" s="171">
        <v>17</v>
      </c>
      <c r="AA26" s="171"/>
      <c r="AB26" s="171"/>
      <c r="AC26" s="171"/>
      <c r="AD26" s="169">
        <f t="shared" si="1"/>
        <v>0.54838709677419351</v>
      </c>
      <c r="AE26" s="169"/>
      <c r="AF26" s="169"/>
      <c r="AG26" s="169"/>
      <c r="AH26" s="169">
        <f t="shared" si="2"/>
        <v>17</v>
      </c>
      <c r="AI26" s="169"/>
      <c r="AJ26" s="169"/>
      <c r="AK26" s="169"/>
      <c r="AL26" s="169">
        <f t="shared" si="3"/>
        <v>0</v>
      </c>
      <c r="AM26" s="169"/>
      <c r="AN26" s="169"/>
      <c r="AO26" s="169"/>
      <c r="AP26" s="169">
        <f t="shared" si="4"/>
        <v>0</v>
      </c>
      <c r="AQ26" s="169"/>
      <c r="AR26" s="169"/>
      <c r="AS26" s="169"/>
      <c r="AT26" s="106" t="s">
        <v>16</v>
      </c>
      <c r="AU26" s="106"/>
      <c r="AV26" s="106"/>
      <c r="AW26" s="106"/>
      <c r="AX26" s="169">
        <f>AP25+AH26</f>
        <v>17</v>
      </c>
      <c r="AY26" s="169"/>
      <c r="AZ26" s="169"/>
      <c r="BA26" s="169"/>
    </row>
    <row r="27" spans="2:53" s="3" customFormat="1" ht="15" customHeight="1" x14ac:dyDescent="0.25">
      <c r="B27" s="170">
        <v>44287</v>
      </c>
      <c r="C27" s="170"/>
      <c r="D27" s="170"/>
      <c r="E27" s="170"/>
      <c r="F27" s="170">
        <v>44316</v>
      </c>
      <c r="G27" s="170"/>
      <c r="H27" s="170"/>
      <c r="I27" s="170"/>
      <c r="J27" s="157">
        <v>30</v>
      </c>
      <c r="K27" s="157"/>
      <c r="L27" s="157"/>
      <c r="M27" s="157"/>
      <c r="N27" s="157">
        <f t="shared" si="0"/>
        <v>30</v>
      </c>
      <c r="O27" s="157"/>
      <c r="P27" s="157"/>
      <c r="Q27" s="157"/>
      <c r="R27" s="76">
        <v>0</v>
      </c>
      <c r="S27" s="76"/>
      <c r="T27" s="76"/>
      <c r="U27" s="76"/>
      <c r="V27" s="76">
        <v>0</v>
      </c>
      <c r="W27" s="76"/>
      <c r="X27" s="76"/>
      <c r="Y27" s="76"/>
      <c r="Z27" s="171">
        <v>17</v>
      </c>
      <c r="AA27" s="171"/>
      <c r="AB27" s="171"/>
      <c r="AC27" s="171"/>
      <c r="AD27" s="169">
        <f t="shared" si="1"/>
        <v>0.56666666666666665</v>
      </c>
      <c r="AE27" s="169"/>
      <c r="AF27" s="169"/>
      <c r="AG27" s="169"/>
      <c r="AH27" s="169">
        <f t="shared" si="2"/>
        <v>17</v>
      </c>
      <c r="AI27" s="169"/>
      <c r="AJ27" s="169"/>
      <c r="AK27" s="169"/>
      <c r="AL27" s="169">
        <f t="shared" si="3"/>
        <v>0</v>
      </c>
      <c r="AM27" s="169"/>
      <c r="AN27" s="169"/>
      <c r="AO27" s="169"/>
      <c r="AP27" s="169">
        <f t="shared" si="4"/>
        <v>0</v>
      </c>
      <c r="AQ27" s="169"/>
      <c r="AR27" s="169"/>
      <c r="AS27" s="169"/>
      <c r="AT27" s="106" t="s">
        <v>17</v>
      </c>
      <c r="AU27" s="106"/>
      <c r="AV27" s="106"/>
      <c r="AW27" s="106"/>
      <c r="AX27" s="169">
        <f>AL26</f>
        <v>0</v>
      </c>
      <c r="AY27" s="169"/>
      <c r="AZ27" s="169"/>
      <c r="BA27" s="169"/>
    </row>
    <row r="28" spans="2:53" s="3" customFormat="1" ht="15" customHeight="1" x14ac:dyDescent="0.25">
      <c r="B28" s="173">
        <v>44317</v>
      </c>
      <c r="C28" s="174"/>
      <c r="D28" s="174"/>
      <c r="E28" s="175"/>
      <c r="F28" s="170">
        <v>44347</v>
      </c>
      <c r="G28" s="170"/>
      <c r="H28" s="170"/>
      <c r="I28" s="170"/>
      <c r="J28" s="157">
        <v>31</v>
      </c>
      <c r="K28" s="157"/>
      <c r="L28" s="157"/>
      <c r="M28" s="157"/>
      <c r="N28" s="157">
        <f t="shared" si="0"/>
        <v>31</v>
      </c>
      <c r="O28" s="157"/>
      <c r="P28" s="157"/>
      <c r="Q28" s="157"/>
      <c r="R28" s="76">
        <v>0</v>
      </c>
      <c r="S28" s="76"/>
      <c r="T28" s="76"/>
      <c r="U28" s="76"/>
      <c r="V28" s="76">
        <v>0</v>
      </c>
      <c r="W28" s="76"/>
      <c r="X28" s="76"/>
      <c r="Y28" s="76"/>
      <c r="Z28" s="171">
        <v>16</v>
      </c>
      <c r="AA28" s="171"/>
      <c r="AB28" s="171"/>
      <c r="AC28" s="171"/>
      <c r="AD28" s="169">
        <f t="shared" si="1"/>
        <v>0.5161290322580645</v>
      </c>
      <c r="AE28" s="169"/>
      <c r="AF28" s="169"/>
      <c r="AG28" s="169"/>
      <c r="AH28" s="169">
        <f t="shared" si="2"/>
        <v>16</v>
      </c>
      <c r="AI28" s="169"/>
      <c r="AJ28" s="169"/>
      <c r="AK28" s="169"/>
      <c r="AL28" s="169">
        <f t="shared" si="3"/>
        <v>0</v>
      </c>
      <c r="AM28" s="169"/>
      <c r="AN28" s="169"/>
      <c r="AO28" s="169"/>
      <c r="AP28" s="169">
        <f t="shared" si="4"/>
        <v>0</v>
      </c>
      <c r="AQ28" s="169"/>
      <c r="AR28" s="169"/>
      <c r="AS28" s="169"/>
      <c r="AT28" s="106" t="s">
        <v>18</v>
      </c>
      <c r="AU28" s="106"/>
      <c r="AV28" s="106"/>
      <c r="AW28" s="106"/>
      <c r="AX28" s="169">
        <f>AP26+AH27</f>
        <v>17</v>
      </c>
      <c r="AY28" s="169"/>
      <c r="AZ28" s="169"/>
      <c r="BA28" s="169"/>
    </row>
    <row r="29" spans="2:53" s="3" customFormat="1" ht="15" customHeight="1" x14ac:dyDescent="0.25">
      <c r="B29" s="170">
        <v>44348</v>
      </c>
      <c r="C29" s="170"/>
      <c r="D29" s="170"/>
      <c r="E29" s="170"/>
      <c r="F29" s="170">
        <v>44377</v>
      </c>
      <c r="G29" s="170"/>
      <c r="H29" s="170"/>
      <c r="I29" s="170"/>
      <c r="J29" s="157">
        <v>30</v>
      </c>
      <c r="K29" s="157"/>
      <c r="L29" s="157"/>
      <c r="M29" s="157"/>
      <c r="N29" s="157">
        <f t="shared" si="0"/>
        <v>30</v>
      </c>
      <c r="O29" s="157"/>
      <c r="P29" s="157"/>
      <c r="Q29" s="157"/>
      <c r="R29" s="76">
        <v>0</v>
      </c>
      <c r="S29" s="76"/>
      <c r="T29" s="76"/>
      <c r="U29" s="76"/>
      <c r="V29" s="76">
        <v>0</v>
      </c>
      <c r="W29" s="76"/>
      <c r="X29" s="76"/>
      <c r="Y29" s="76"/>
      <c r="Z29" s="171">
        <v>16</v>
      </c>
      <c r="AA29" s="171"/>
      <c r="AB29" s="171"/>
      <c r="AC29" s="171"/>
      <c r="AD29" s="169">
        <f t="shared" si="1"/>
        <v>0.53333333333333333</v>
      </c>
      <c r="AE29" s="169"/>
      <c r="AF29" s="169"/>
      <c r="AG29" s="169"/>
      <c r="AH29" s="169">
        <f t="shared" si="2"/>
        <v>16</v>
      </c>
      <c r="AI29" s="169"/>
      <c r="AJ29" s="169"/>
      <c r="AK29" s="169"/>
      <c r="AL29" s="169">
        <f t="shared" si="3"/>
        <v>0</v>
      </c>
      <c r="AM29" s="169"/>
      <c r="AN29" s="169"/>
      <c r="AO29" s="169"/>
      <c r="AP29" s="169">
        <f t="shared" si="4"/>
        <v>0</v>
      </c>
      <c r="AQ29" s="169"/>
      <c r="AR29" s="169"/>
      <c r="AS29" s="169"/>
      <c r="AT29" s="106" t="s">
        <v>19</v>
      </c>
      <c r="AU29" s="106"/>
      <c r="AV29" s="106"/>
      <c r="AW29" s="106"/>
      <c r="AX29" s="169">
        <f>AL27</f>
        <v>0</v>
      </c>
      <c r="AY29" s="169"/>
      <c r="AZ29" s="169"/>
      <c r="BA29" s="169"/>
    </row>
    <row r="30" spans="2:53" s="3" customFormat="1" ht="15" customHeight="1" x14ac:dyDescent="0.25">
      <c r="B30" s="173">
        <v>44378</v>
      </c>
      <c r="C30" s="174"/>
      <c r="D30" s="174"/>
      <c r="E30" s="175"/>
      <c r="F30" s="170">
        <v>44408</v>
      </c>
      <c r="G30" s="170"/>
      <c r="H30" s="170"/>
      <c r="I30" s="170"/>
      <c r="J30" s="157">
        <v>31</v>
      </c>
      <c r="K30" s="157"/>
      <c r="L30" s="157"/>
      <c r="M30" s="157"/>
      <c r="N30" s="157">
        <f t="shared" si="0"/>
        <v>31</v>
      </c>
      <c r="O30" s="157"/>
      <c r="P30" s="157"/>
      <c r="Q30" s="157"/>
      <c r="R30" s="76">
        <v>0</v>
      </c>
      <c r="S30" s="76"/>
      <c r="T30" s="76"/>
      <c r="U30" s="76"/>
      <c r="V30" s="76">
        <v>0</v>
      </c>
      <c r="W30" s="76"/>
      <c r="X30" s="76"/>
      <c r="Y30" s="76"/>
      <c r="Z30" s="171">
        <v>18</v>
      </c>
      <c r="AA30" s="171"/>
      <c r="AB30" s="171"/>
      <c r="AC30" s="171"/>
      <c r="AD30" s="169">
        <f t="shared" si="1"/>
        <v>0.58064516129032262</v>
      </c>
      <c r="AE30" s="169"/>
      <c r="AF30" s="169"/>
      <c r="AG30" s="169"/>
      <c r="AH30" s="169">
        <f t="shared" si="2"/>
        <v>18</v>
      </c>
      <c r="AI30" s="169"/>
      <c r="AJ30" s="169"/>
      <c r="AK30" s="169"/>
      <c r="AL30" s="169">
        <f t="shared" si="3"/>
        <v>0</v>
      </c>
      <c r="AM30" s="169"/>
      <c r="AN30" s="169"/>
      <c r="AO30" s="169"/>
      <c r="AP30" s="169">
        <f t="shared" si="4"/>
        <v>0</v>
      </c>
      <c r="AQ30" s="169"/>
      <c r="AR30" s="169"/>
      <c r="AS30" s="169"/>
      <c r="AT30" s="106" t="s">
        <v>20</v>
      </c>
      <c r="AU30" s="106"/>
      <c r="AV30" s="106"/>
      <c r="AW30" s="106"/>
      <c r="AX30" s="169">
        <f>AH28+AP27</f>
        <v>16</v>
      </c>
      <c r="AY30" s="169"/>
      <c r="AZ30" s="169"/>
      <c r="BA30" s="169"/>
    </row>
    <row r="31" spans="2:53" s="3" customFormat="1" ht="15" customHeight="1" x14ac:dyDescent="0.25">
      <c r="B31" s="170">
        <v>44409</v>
      </c>
      <c r="C31" s="170"/>
      <c r="D31" s="170"/>
      <c r="E31" s="170"/>
      <c r="F31" s="170">
        <v>44439</v>
      </c>
      <c r="G31" s="170"/>
      <c r="H31" s="170"/>
      <c r="I31" s="170"/>
      <c r="J31" s="157">
        <v>31</v>
      </c>
      <c r="K31" s="157"/>
      <c r="L31" s="157"/>
      <c r="M31" s="157"/>
      <c r="N31" s="157">
        <f t="shared" ref="N31:N35" si="5">J31-R31-V31</f>
        <v>31</v>
      </c>
      <c r="O31" s="157"/>
      <c r="P31" s="157"/>
      <c r="Q31" s="157"/>
      <c r="R31" s="76">
        <v>0</v>
      </c>
      <c r="S31" s="76"/>
      <c r="T31" s="76"/>
      <c r="U31" s="76"/>
      <c r="V31" s="76">
        <v>0</v>
      </c>
      <c r="W31" s="76"/>
      <c r="X31" s="76"/>
      <c r="Y31" s="76"/>
      <c r="Z31" s="171">
        <v>18</v>
      </c>
      <c r="AA31" s="171"/>
      <c r="AB31" s="171"/>
      <c r="AC31" s="171"/>
      <c r="AD31" s="169">
        <f t="shared" ref="AD31:AD35" si="6">Z31/J31</f>
        <v>0.58064516129032262</v>
      </c>
      <c r="AE31" s="169"/>
      <c r="AF31" s="169"/>
      <c r="AG31" s="169"/>
      <c r="AH31" s="169">
        <f t="shared" ref="AH31:AH35" si="7">AD31*N31</f>
        <v>18</v>
      </c>
      <c r="AI31" s="169"/>
      <c r="AJ31" s="169"/>
      <c r="AK31" s="169"/>
      <c r="AL31" s="169">
        <f t="shared" ref="AL31:AL35" si="8">AD31*R31</f>
        <v>0</v>
      </c>
      <c r="AM31" s="169"/>
      <c r="AN31" s="169"/>
      <c r="AO31" s="169"/>
      <c r="AP31" s="169">
        <f t="shared" ref="AP31:AP35" si="9">AD31*V31</f>
        <v>0</v>
      </c>
      <c r="AQ31" s="169"/>
      <c r="AR31" s="169"/>
      <c r="AS31" s="169"/>
      <c r="AT31" s="106" t="s">
        <v>21</v>
      </c>
      <c r="AU31" s="106"/>
      <c r="AV31" s="106"/>
      <c r="AW31" s="106"/>
      <c r="AX31" s="169">
        <f>AL28</f>
        <v>0</v>
      </c>
      <c r="AY31" s="169"/>
      <c r="AZ31" s="169"/>
      <c r="BA31" s="169"/>
    </row>
    <row r="32" spans="2:53" s="3" customFormat="1" ht="15" customHeight="1" x14ac:dyDescent="0.25">
      <c r="B32" s="173">
        <v>44440</v>
      </c>
      <c r="C32" s="174"/>
      <c r="D32" s="174"/>
      <c r="E32" s="175"/>
      <c r="F32" s="195">
        <v>44469</v>
      </c>
      <c r="G32" s="195"/>
      <c r="H32" s="195"/>
      <c r="I32" s="195"/>
      <c r="J32" s="157">
        <v>30</v>
      </c>
      <c r="K32" s="157"/>
      <c r="L32" s="157"/>
      <c r="M32" s="157"/>
      <c r="N32" s="157">
        <f t="shared" si="5"/>
        <v>30</v>
      </c>
      <c r="O32" s="157"/>
      <c r="P32" s="157"/>
      <c r="Q32" s="157"/>
      <c r="R32" s="76">
        <v>0</v>
      </c>
      <c r="S32" s="76"/>
      <c r="T32" s="76"/>
      <c r="U32" s="76"/>
      <c r="V32" s="76">
        <v>0</v>
      </c>
      <c r="W32" s="76"/>
      <c r="X32" s="76"/>
      <c r="Y32" s="76"/>
      <c r="Z32" s="171">
        <v>29</v>
      </c>
      <c r="AA32" s="171"/>
      <c r="AB32" s="171"/>
      <c r="AC32" s="171"/>
      <c r="AD32" s="169">
        <f t="shared" si="6"/>
        <v>0.96666666666666667</v>
      </c>
      <c r="AE32" s="169"/>
      <c r="AF32" s="169"/>
      <c r="AG32" s="169"/>
      <c r="AH32" s="169">
        <f t="shared" si="7"/>
        <v>29</v>
      </c>
      <c r="AI32" s="169"/>
      <c r="AJ32" s="169"/>
      <c r="AK32" s="169"/>
      <c r="AL32" s="169">
        <f t="shared" si="8"/>
        <v>0</v>
      </c>
      <c r="AM32" s="169"/>
      <c r="AN32" s="169"/>
      <c r="AO32" s="169"/>
      <c r="AP32" s="169">
        <f t="shared" si="9"/>
        <v>0</v>
      </c>
      <c r="AQ32" s="169"/>
      <c r="AR32" s="169"/>
      <c r="AS32" s="169"/>
      <c r="AT32" s="106" t="s">
        <v>22</v>
      </c>
      <c r="AU32" s="106"/>
      <c r="AV32" s="106"/>
      <c r="AW32" s="106"/>
      <c r="AX32" s="169">
        <f>AP28+AH29</f>
        <v>16</v>
      </c>
      <c r="AY32" s="169"/>
      <c r="AZ32" s="169"/>
      <c r="BA32" s="169"/>
    </row>
    <row r="33" spans="1:67" s="3" customFormat="1" ht="15" customHeight="1" x14ac:dyDescent="0.25">
      <c r="B33" s="170">
        <v>44470</v>
      </c>
      <c r="C33" s="170"/>
      <c r="D33" s="170"/>
      <c r="E33" s="170"/>
      <c r="F33" s="170">
        <v>44500</v>
      </c>
      <c r="G33" s="170"/>
      <c r="H33" s="170"/>
      <c r="I33" s="170"/>
      <c r="J33" s="157">
        <v>31</v>
      </c>
      <c r="K33" s="157"/>
      <c r="L33" s="157"/>
      <c r="M33" s="157"/>
      <c r="N33" s="157">
        <f t="shared" si="5"/>
        <v>31</v>
      </c>
      <c r="O33" s="157"/>
      <c r="P33" s="157"/>
      <c r="Q33" s="157"/>
      <c r="R33" s="76">
        <v>0</v>
      </c>
      <c r="S33" s="76"/>
      <c r="T33" s="76"/>
      <c r="U33" s="76"/>
      <c r="V33" s="76">
        <v>0</v>
      </c>
      <c r="W33" s="76"/>
      <c r="X33" s="76"/>
      <c r="Y33" s="76"/>
      <c r="Z33" s="171">
        <v>29</v>
      </c>
      <c r="AA33" s="171"/>
      <c r="AB33" s="171"/>
      <c r="AC33" s="171"/>
      <c r="AD33" s="169">
        <f t="shared" si="6"/>
        <v>0.93548387096774188</v>
      </c>
      <c r="AE33" s="169"/>
      <c r="AF33" s="169"/>
      <c r="AG33" s="169"/>
      <c r="AH33" s="169">
        <f t="shared" si="7"/>
        <v>29</v>
      </c>
      <c r="AI33" s="169"/>
      <c r="AJ33" s="169"/>
      <c r="AK33" s="169"/>
      <c r="AL33" s="169">
        <f t="shared" si="8"/>
        <v>0</v>
      </c>
      <c r="AM33" s="169"/>
      <c r="AN33" s="169"/>
      <c r="AO33" s="169"/>
      <c r="AP33" s="169">
        <f t="shared" si="9"/>
        <v>0</v>
      </c>
      <c r="AQ33" s="169"/>
      <c r="AR33" s="169"/>
      <c r="AS33" s="169"/>
      <c r="AT33" s="106" t="s">
        <v>23</v>
      </c>
      <c r="AU33" s="106"/>
      <c r="AV33" s="106"/>
      <c r="AW33" s="106"/>
      <c r="AX33" s="169">
        <f>AL29</f>
        <v>0</v>
      </c>
      <c r="AY33" s="169"/>
      <c r="AZ33" s="169"/>
      <c r="BA33" s="169"/>
    </row>
    <row r="34" spans="1:67" s="3" customFormat="1" ht="15" customHeight="1" x14ac:dyDescent="0.25">
      <c r="B34" s="173">
        <v>44501</v>
      </c>
      <c r="C34" s="174"/>
      <c r="D34" s="174"/>
      <c r="E34" s="175"/>
      <c r="F34" s="170">
        <v>44530</v>
      </c>
      <c r="G34" s="170"/>
      <c r="H34" s="170"/>
      <c r="I34" s="170"/>
      <c r="J34" s="157">
        <f t="shared" ref="J34" si="10">F34-B34</f>
        <v>29</v>
      </c>
      <c r="K34" s="157"/>
      <c r="L34" s="157"/>
      <c r="M34" s="157"/>
      <c r="N34" s="157">
        <f t="shared" si="5"/>
        <v>29</v>
      </c>
      <c r="O34" s="157"/>
      <c r="P34" s="157"/>
      <c r="Q34" s="157"/>
      <c r="R34" s="76">
        <v>0</v>
      </c>
      <c r="S34" s="76"/>
      <c r="T34" s="76"/>
      <c r="U34" s="76"/>
      <c r="V34" s="76">
        <v>0</v>
      </c>
      <c r="W34" s="76"/>
      <c r="X34" s="76"/>
      <c r="Y34" s="76"/>
      <c r="Z34" s="171">
        <v>28</v>
      </c>
      <c r="AA34" s="171"/>
      <c r="AB34" s="171"/>
      <c r="AC34" s="171"/>
      <c r="AD34" s="169">
        <f t="shared" si="6"/>
        <v>0.96551724137931039</v>
      </c>
      <c r="AE34" s="169"/>
      <c r="AF34" s="169"/>
      <c r="AG34" s="169"/>
      <c r="AH34" s="169">
        <f t="shared" si="7"/>
        <v>28</v>
      </c>
      <c r="AI34" s="169"/>
      <c r="AJ34" s="169"/>
      <c r="AK34" s="169"/>
      <c r="AL34" s="169">
        <f t="shared" si="8"/>
        <v>0</v>
      </c>
      <c r="AM34" s="169"/>
      <c r="AN34" s="169"/>
      <c r="AO34" s="169"/>
      <c r="AP34" s="169">
        <f t="shared" si="9"/>
        <v>0</v>
      </c>
      <c r="AQ34" s="169"/>
      <c r="AR34" s="169"/>
      <c r="AS34" s="169"/>
      <c r="AT34" s="106" t="s">
        <v>24</v>
      </c>
      <c r="AU34" s="106"/>
      <c r="AV34" s="106"/>
      <c r="AW34" s="106"/>
      <c r="AX34" s="169">
        <f>AP29+AH30</f>
        <v>18</v>
      </c>
      <c r="AY34" s="169"/>
      <c r="AZ34" s="169"/>
      <c r="BA34" s="169"/>
    </row>
    <row r="35" spans="1:67" s="3" customFormat="1" ht="15" customHeight="1" x14ac:dyDescent="0.25">
      <c r="B35" s="170">
        <v>44531</v>
      </c>
      <c r="C35" s="170"/>
      <c r="D35" s="170"/>
      <c r="E35" s="170"/>
      <c r="F35" s="170">
        <v>44561</v>
      </c>
      <c r="G35" s="170"/>
      <c r="H35" s="170"/>
      <c r="I35" s="170"/>
      <c r="J35" s="157">
        <v>31</v>
      </c>
      <c r="K35" s="157"/>
      <c r="L35" s="157"/>
      <c r="M35" s="157"/>
      <c r="N35" s="157">
        <f t="shared" si="5"/>
        <v>31</v>
      </c>
      <c r="O35" s="157"/>
      <c r="P35" s="157"/>
      <c r="Q35" s="157"/>
      <c r="R35" s="76">
        <v>0</v>
      </c>
      <c r="S35" s="76"/>
      <c r="T35" s="76"/>
      <c r="U35" s="76"/>
      <c r="V35" s="76">
        <v>0</v>
      </c>
      <c r="W35" s="76"/>
      <c r="X35" s="76"/>
      <c r="Y35" s="76"/>
      <c r="Z35" s="171">
        <v>28</v>
      </c>
      <c r="AA35" s="171"/>
      <c r="AB35" s="171"/>
      <c r="AC35" s="171"/>
      <c r="AD35" s="169">
        <f t="shared" si="6"/>
        <v>0.90322580645161288</v>
      </c>
      <c r="AE35" s="169"/>
      <c r="AF35" s="169"/>
      <c r="AG35" s="169"/>
      <c r="AH35" s="169">
        <f t="shared" si="7"/>
        <v>28</v>
      </c>
      <c r="AI35" s="169"/>
      <c r="AJ35" s="169"/>
      <c r="AK35" s="169"/>
      <c r="AL35" s="169">
        <f t="shared" si="8"/>
        <v>0</v>
      </c>
      <c r="AM35" s="169"/>
      <c r="AN35" s="169"/>
      <c r="AO35" s="169"/>
      <c r="AP35" s="169">
        <f t="shared" si="9"/>
        <v>0</v>
      </c>
      <c r="AQ35" s="169"/>
      <c r="AR35" s="169"/>
      <c r="AS35" s="169"/>
      <c r="AT35" s="106" t="s">
        <v>25</v>
      </c>
      <c r="AU35" s="106"/>
      <c r="AV35" s="106"/>
      <c r="AW35" s="106"/>
      <c r="AX35" s="169">
        <f>AL30</f>
        <v>0</v>
      </c>
      <c r="AY35" s="169"/>
      <c r="AZ35" s="169"/>
      <c r="BA35" s="169"/>
    </row>
    <row r="36" spans="1:67" s="3" customFormat="1" ht="15" customHeight="1" x14ac:dyDescent="0.25"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106" t="s">
        <v>42</v>
      </c>
      <c r="AU36" s="106"/>
      <c r="AV36" s="106"/>
      <c r="AW36" s="106"/>
      <c r="AX36" s="176">
        <f>SUM(AX24:BA35)</f>
        <v>99</v>
      </c>
      <c r="AY36" s="176"/>
      <c r="AZ36" s="176"/>
      <c r="BA36" s="176"/>
    </row>
    <row r="37" spans="1:67" s="3" customFormat="1" x14ac:dyDescent="0.25"/>
    <row r="38" spans="1:67" s="3" customFormat="1" ht="15" customHeight="1" x14ac:dyDescent="0.25">
      <c r="A38" s="161" t="s">
        <v>29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 t="s">
        <v>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86" t="s">
        <v>39</v>
      </c>
      <c r="AE38" s="87"/>
      <c r="AF38" s="87"/>
      <c r="AG38" s="87"/>
      <c r="AH38" s="87"/>
      <c r="AI38" s="87"/>
      <c r="AJ38" s="87"/>
      <c r="AK38" s="88"/>
      <c r="AL38" s="135" t="s">
        <v>44</v>
      </c>
      <c r="AM38" s="135"/>
      <c r="AN38" s="135"/>
      <c r="AO38" s="135"/>
      <c r="AP38" s="135"/>
      <c r="AQ38" s="135"/>
      <c r="AR38" s="135"/>
      <c r="AS38" s="107"/>
      <c r="AT38" s="63"/>
      <c r="AU38" s="64"/>
      <c r="AV38" s="64"/>
      <c r="AW38" s="64"/>
      <c r="AX38" s="64"/>
      <c r="AY38" s="64"/>
      <c r="AZ38" s="64"/>
      <c r="BA38" s="64"/>
    </row>
    <row r="39" spans="1:67" s="3" customFormat="1" ht="43.5" customHeight="1" x14ac:dyDescent="0.25">
      <c r="A39" s="4" t="s">
        <v>56</v>
      </c>
      <c r="B39" s="106" t="s">
        <v>40</v>
      </c>
      <c r="C39" s="106"/>
      <c r="D39" s="106"/>
      <c r="E39" s="106"/>
      <c r="F39" s="106" t="s">
        <v>27</v>
      </c>
      <c r="G39" s="106"/>
      <c r="H39" s="106"/>
      <c r="I39" s="106"/>
      <c r="J39" s="106" t="s">
        <v>116</v>
      </c>
      <c r="K39" s="106"/>
      <c r="L39" s="106"/>
      <c r="M39" s="106"/>
      <c r="N39" s="106" t="s">
        <v>379</v>
      </c>
      <c r="O39" s="106"/>
      <c r="P39" s="106"/>
      <c r="Q39" s="106"/>
      <c r="R39" s="106" t="s">
        <v>30</v>
      </c>
      <c r="S39" s="106"/>
      <c r="T39" s="106"/>
      <c r="U39" s="106"/>
      <c r="V39" s="106" t="s">
        <v>31</v>
      </c>
      <c r="W39" s="106"/>
      <c r="X39" s="106"/>
      <c r="Y39" s="106"/>
      <c r="Z39" s="77" t="s">
        <v>338</v>
      </c>
      <c r="AA39" s="78"/>
      <c r="AB39" s="78"/>
      <c r="AC39" s="79"/>
      <c r="AD39" s="89"/>
      <c r="AE39" s="90"/>
      <c r="AF39" s="90"/>
      <c r="AG39" s="90"/>
      <c r="AH39" s="90"/>
      <c r="AI39" s="90"/>
      <c r="AJ39" s="90"/>
      <c r="AK39" s="91"/>
      <c r="AL39" s="135"/>
      <c r="AM39" s="135"/>
      <c r="AN39" s="135"/>
      <c r="AO39" s="135"/>
      <c r="AP39" s="135"/>
      <c r="AQ39" s="135"/>
      <c r="AR39" s="135"/>
      <c r="AS39" s="107"/>
      <c r="AT39" s="63"/>
      <c r="AU39" s="64"/>
      <c r="AV39" s="64"/>
      <c r="AW39" s="64"/>
      <c r="AX39" s="64"/>
      <c r="AY39" s="64"/>
      <c r="AZ39" s="64"/>
      <c r="BA39" s="64"/>
      <c r="BK39" s="190"/>
      <c r="BL39" s="190"/>
      <c r="BM39" s="190"/>
      <c r="BN39" s="190"/>
      <c r="BO39" s="190"/>
    </row>
    <row r="40" spans="1:67" s="3" customFormat="1" ht="15" customHeight="1" x14ac:dyDescent="0.25">
      <c r="A40" s="51" t="s">
        <v>46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7" t="s">
        <v>14</v>
      </c>
      <c r="AE40" s="78"/>
      <c r="AF40" s="78"/>
      <c r="AG40" s="79"/>
      <c r="AH40" s="153" t="e">
        <f>(AX24)/(SUM(B40:Q40))</f>
        <v>#DIV/0!</v>
      </c>
      <c r="AI40" s="84"/>
      <c r="AJ40" s="84"/>
      <c r="AK40" s="85"/>
      <c r="AL40" s="106" t="s">
        <v>14</v>
      </c>
      <c r="AM40" s="106"/>
      <c r="AN40" s="106"/>
      <c r="AO40" s="106"/>
      <c r="AP40" s="157" t="e">
        <f>AX24/(SUM(R40:AC40))</f>
        <v>#DIV/0!</v>
      </c>
      <c r="AQ40" s="147"/>
      <c r="AR40" s="147"/>
      <c r="AS40" s="83"/>
      <c r="AT40" s="63"/>
      <c r="AU40" s="64"/>
      <c r="AV40" s="64"/>
      <c r="AW40" s="64"/>
      <c r="AX40" s="65"/>
      <c r="AY40" s="65"/>
      <c r="AZ40" s="65"/>
      <c r="BA40" s="65"/>
    </row>
    <row r="41" spans="1:67" s="3" customFormat="1" ht="15" customHeight="1" x14ac:dyDescent="0.25">
      <c r="A41" s="51" t="s">
        <v>47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7" t="s">
        <v>15</v>
      </c>
      <c r="AE41" s="78"/>
      <c r="AF41" s="78"/>
      <c r="AG41" s="79"/>
      <c r="AH41" s="153" t="e">
        <f>(AX25)/(SUM(B41:Q41))</f>
        <v>#DIV/0!</v>
      </c>
      <c r="AI41" s="84"/>
      <c r="AJ41" s="84"/>
      <c r="AK41" s="85"/>
      <c r="AL41" s="106" t="s">
        <v>15</v>
      </c>
      <c r="AM41" s="106"/>
      <c r="AN41" s="106"/>
      <c r="AO41" s="106"/>
      <c r="AP41" s="157" t="e">
        <f t="shared" ref="AP41:AP51" si="11">AX25/(SUM(R41:AC41))</f>
        <v>#DIV/0!</v>
      </c>
      <c r="AQ41" s="147"/>
      <c r="AR41" s="147"/>
      <c r="AS41" s="83"/>
      <c r="AT41" s="63"/>
      <c r="AU41" s="64"/>
      <c r="AV41" s="64"/>
      <c r="AW41" s="64"/>
      <c r="AX41" s="65"/>
      <c r="AY41" s="65"/>
      <c r="AZ41" s="65"/>
      <c r="BA41" s="65"/>
    </row>
    <row r="42" spans="1:67" s="3" customFormat="1" ht="15" customHeight="1" x14ac:dyDescent="0.25">
      <c r="A42" s="51" t="s">
        <v>48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7" t="s">
        <v>16</v>
      </c>
      <c r="AE42" s="78"/>
      <c r="AF42" s="78"/>
      <c r="AG42" s="79"/>
      <c r="AH42" s="153" t="e">
        <f t="shared" ref="AH42:AH51" si="12">(AX26)/(SUM(B42:Q42))</f>
        <v>#DIV/0!</v>
      </c>
      <c r="AI42" s="84"/>
      <c r="AJ42" s="84"/>
      <c r="AK42" s="85"/>
      <c r="AL42" s="106" t="s">
        <v>16</v>
      </c>
      <c r="AM42" s="106"/>
      <c r="AN42" s="106"/>
      <c r="AO42" s="106"/>
      <c r="AP42" s="157" t="e">
        <f t="shared" si="11"/>
        <v>#DIV/0!</v>
      </c>
      <c r="AQ42" s="147"/>
      <c r="AR42" s="147"/>
      <c r="AS42" s="83"/>
      <c r="AT42" s="63"/>
      <c r="AU42" s="64"/>
      <c r="AV42" s="64"/>
      <c r="AW42" s="64"/>
      <c r="AX42" s="65"/>
      <c r="AY42" s="65"/>
      <c r="AZ42" s="65"/>
      <c r="BA42" s="65"/>
    </row>
    <row r="43" spans="1:67" s="3" customFormat="1" ht="15" customHeight="1" x14ac:dyDescent="0.25">
      <c r="A43" s="51" t="s">
        <v>49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7" t="s">
        <v>17</v>
      </c>
      <c r="AE43" s="78"/>
      <c r="AF43" s="78"/>
      <c r="AG43" s="79"/>
      <c r="AH43" s="153" t="e">
        <f t="shared" si="12"/>
        <v>#DIV/0!</v>
      </c>
      <c r="AI43" s="84"/>
      <c r="AJ43" s="84"/>
      <c r="AK43" s="85"/>
      <c r="AL43" s="106" t="s">
        <v>17</v>
      </c>
      <c r="AM43" s="106"/>
      <c r="AN43" s="106"/>
      <c r="AO43" s="106"/>
      <c r="AP43" s="157" t="e">
        <f t="shared" si="11"/>
        <v>#DIV/0!</v>
      </c>
      <c r="AQ43" s="147"/>
      <c r="AR43" s="147"/>
      <c r="AS43" s="83"/>
      <c r="AT43" s="63"/>
      <c r="AU43" s="64"/>
      <c r="AV43" s="64"/>
      <c r="AW43" s="64"/>
      <c r="AX43" s="65"/>
      <c r="AY43" s="65"/>
      <c r="AZ43" s="65"/>
      <c r="BA43" s="65"/>
    </row>
    <row r="44" spans="1:67" s="3" customFormat="1" ht="15" customHeight="1" x14ac:dyDescent="0.25">
      <c r="A44" s="51" t="s">
        <v>48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7" t="s">
        <v>18</v>
      </c>
      <c r="AE44" s="78"/>
      <c r="AF44" s="78"/>
      <c r="AG44" s="79"/>
      <c r="AH44" s="153" t="e">
        <f t="shared" si="12"/>
        <v>#DIV/0!</v>
      </c>
      <c r="AI44" s="84"/>
      <c r="AJ44" s="84"/>
      <c r="AK44" s="85"/>
      <c r="AL44" s="106" t="s">
        <v>18</v>
      </c>
      <c r="AM44" s="106"/>
      <c r="AN44" s="106"/>
      <c r="AO44" s="106"/>
      <c r="AP44" s="157" t="e">
        <f t="shared" si="11"/>
        <v>#DIV/0!</v>
      </c>
      <c r="AQ44" s="147"/>
      <c r="AR44" s="147"/>
      <c r="AS44" s="83"/>
      <c r="AT44" s="63"/>
      <c r="AU44" s="64"/>
      <c r="AV44" s="64"/>
      <c r="AW44" s="64"/>
      <c r="AX44" s="65"/>
      <c r="AY44" s="65"/>
      <c r="AZ44" s="65"/>
      <c r="BA44" s="65"/>
    </row>
    <row r="45" spans="1:67" s="3" customFormat="1" ht="15" customHeight="1" x14ac:dyDescent="0.25">
      <c r="A45" s="51" t="s">
        <v>50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7" t="s">
        <v>19</v>
      </c>
      <c r="AE45" s="78"/>
      <c r="AF45" s="78"/>
      <c r="AG45" s="79"/>
      <c r="AH45" s="153" t="e">
        <f t="shared" si="12"/>
        <v>#DIV/0!</v>
      </c>
      <c r="AI45" s="84"/>
      <c r="AJ45" s="84"/>
      <c r="AK45" s="85"/>
      <c r="AL45" s="106" t="s">
        <v>19</v>
      </c>
      <c r="AM45" s="106"/>
      <c r="AN45" s="106"/>
      <c r="AO45" s="106"/>
      <c r="AP45" s="157" t="e">
        <f t="shared" si="11"/>
        <v>#DIV/0!</v>
      </c>
      <c r="AQ45" s="147"/>
      <c r="AR45" s="147"/>
      <c r="AS45" s="83"/>
      <c r="AT45" s="63"/>
      <c r="AU45" s="64"/>
      <c r="AV45" s="64"/>
      <c r="AW45" s="64"/>
      <c r="AX45" s="65"/>
      <c r="AY45" s="65"/>
      <c r="AZ45" s="65"/>
      <c r="BA45" s="65"/>
    </row>
    <row r="46" spans="1:67" s="3" customFormat="1" ht="15" customHeight="1" x14ac:dyDescent="0.25">
      <c r="A46" s="51" t="s">
        <v>50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7" t="s">
        <v>20</v>
      </c>
      <c r="AE46" s="78"/>
      <c r="AF46" s="78"/>
      <c r="AG46" s="79"/>
      <c r="AH46" s="153" t="e">
        <f t="shared" si="12"/>
        <v>#DIV/0!</v>
      </c>
      <c r="AI46" s="84"/>
      <c r="AJ46" s="84"/>
      <c r="AK46" s="85"/>
      <c r="AL46" s="106" t="s">
        <v>20</v>
      </c>
      <c r="AM46" s="106"/>
      <c r="AN46" s="106"/>
      <c r="AO46" s="106"/>
      <c r="AP46" s="157" t="e">
        <f t="shared" si="11"/>
        <v>#DIV/0!</v>
      </c>
      <c r="AQ46" s="147"/>
      <c r="AR46" s="147"/>
      <c r="AS46" s="83"/>
      <c r="AT46" s="63"/>
      <c r="AU46" s="64"/>
      <c r="AV46" s="64"/>
      <c r="AW46" s="64"/>
      <c r="AX46" s="65"/>
      <c r="AY46" s="65"/>
      <c r="AZ46" s="65"/>
      <c r="BA46" s="65"/>
    </row>
    <row r="47" spans="1:67" s="3" customFormat="1" ht="15" customHeight="1" x14ac:dyDescent="0.25">
      <c r="A47" s="51" t="s">
        <v>51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7" t="s">
        <v>21</v>
      </c>
      <c r="AE47" s="78"/>
      <c r="AF47" s="78"/>
      <c r="AG47" s="79"/>
      <c r="AH47" s="153" t="e">
        <f t="shared" si="12"/>
        <v>#DIV/0!</v>
      </c>
      <c r="AI47" s="84"/>
      <c r="AJ47" s="84"/>
      <c r="AK47" s="85"/>
      <c r="AL47" s="106" t="s">
        <v>21</v>
      </c>
      <c r="AM47" s="106"/>
      <c r="AN47" s="106"/>
      <c r="AO47" s="106"/>
      <c r="AP47" s="157" t="e">
        <f t="shared" si="11"/>
        <v>#DIV/0!</v>
      </c>
      <c r="AQ47" s="147"/>
      <c r="AR47" s="147"/>
      <c r="AS47" s="83"/>
      <c r="AT47" s="63"/>
      <c r="AU47" s="64"/>
      <c r="AV47" s="64"/>
      <c r="AW47" s="64"/>
      <c r="AX47" s="65"/>
      <c r="AY47" s="65"/>
      <c r="AZ47" s="65"/>
      <c r="BA47" s="65"/>
    </row>
    <row r="48" spans="1:67" s="3" customFormat="1" ht="15" customHeight="1" x14ac:dyDescent="0.25">
      <c r="A48" s="51" t="s">
        <v>52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7" t="s">
        <v>22</v>
      </c>
      <c r="AE48" s="78"/>
      <c r="AF48" s="78"/>
      <c r="AG48" s="79"/>
      <c r="AH48" s="153" t="e">
        <f t="shared" si="12"/>
        <v>#DIV/0!</v>
      </c>
      <c r="AI48" s="84"/>
      <c r="AJ48" s="84"/>
      <c r="AK48" s="85"/>
      <c r="AL48" s="106" t="s">
        <v>22</v>
      </c>
      <c r="AM48" s="106"/>
      <c r="AN48" s="106"/>
      <c r="AO48" s="106"/>
      <c r="AP48" s="157" t="e">
        <f t="shared" si="11"/>
        <v>#DIV/0!</v>
      </c>
      <c r="AQ48" s="147"/>
      <c r="AR48" s="147"/>
      <c r="AS48" s="83"/>
      <c r="AT48" s="63"/>
      <c r="AU48" s="64"/>
      <c r="AV48" s="64"/>
      <c r="AW48" s="64"/>
      <c r="AX48" s="65"/>
      <c r="AY48" s="65"/>
      <c r="AZ48" s="65"/>
      <c r="BA48" s="65"/>
    </row>
    <row r="49" spans="1:53" s="3" customFormat="1" ht="15" customHeight="1" x14ac:dyDescent="0.25">
      <c r="A49" s="51" t="s">
        <v>53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7" t="s">
        <v>23</v>
      </c>
      <c r="AE49" s="78"/>
      <c r="AF49" s="78"/>
      <c r="AG49" s="79"/>
      <c r="AH49" s="153" t="e">
        <f t="shared" si="12"/>
        <v>#DIV/0!</v>
      </c>
      <c r="AI49" s="84"/>
      <c r="AJ49" s="84"/>
      <c r="AK49" s="85"/>
      <c r="AL49" s="106" t="s">
        <v>23</v>
      </c>
      <c r="AM49" s="106"/>
      <c r="AN49" s="106"/>
      <c r="AO49" s="106"/>
      <c r="AP49" s="157" t="e">
        <f t="shared" si="11"/>
        <v>#DIV/0!</v>
      </c>
      <c r="AQ49" s="147"/>
      <c r="AR49" s="147"/>
      <c r="AS49" s="83"/>
      <c r="AT49" s="63"/>
      <c r="AU49" s="64"/>
      <c r="AV49" s="64"/>
      <c r="AW49" s="64"/>
      <c r="AX49" s="65"/>
      <c r="AY49" s="65"/>
      <c r="AZ49" s="65"/>
      <c r="BA49" s="65"/>
    </row>
    <row r="50" spans="1:53" s="3" customFormat="1" ht="15" customHeight="1" x14ac:dyDescent="0.25">
      <c r="A50" s="51" t="s">
        <v>54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7" t="s">
        <v>24</v>
      </c>
      <c r="AE50" s="78"/>
      <c r="AF50" s="78"/>
      <c r="AG50" s="79"/>
      <c r="AH50" s="153" t="e">
        <f t="shared" si="12"/>
        <v>#DIV/0!</v>
      </c>
      <c r="AI50" s="84"/>
      <c r="AJ50" s="84"/>
      <c r="AK50" s="85"/>
      <c r="AL50" s="106" t="s">
        <v>24</v>
      </c>
      <c r="AM50" s="106"/>
      <c r="AN50" s="106"/>
      <c r="AO50" s="106"/>
      <c r="AP50" s="157" t="e">
        <f t="shared" si="11"/>
        <v>#DIV/0!</v>
      </c>
      <c r="AQ50" s="147"/>
      <c r="AR50" s="147"/>
      <c r="AS50" s="83"/>
      <c r="AT50" s="63"/>
      <c r="AU50" s="64"/>
      <c r="AV50" s="64"/>
      <c r="AW50" s="64"/>
      <c r="AX50" s="65"/>
      <c r="AY50" s="65"/>
      <c r="AZ50" s="65"/>
      <c r="BA50" s="65"/>
    </row>
    <row r="51" spans="1:53" s="3" customFormat="1" ht="15" customHeight="1" x14ac:dyDescent="0.25">
      <c r="A51" s="51" t="s">
        <v>55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7" t="s">
        <v>25</v>
      </c>
      <c r="AE51" s="78"/>
      <c r="AF51" s="78"/>
      <c r="AG51" s="79"/>
      <c r="AH51" s="153" t="e">
        <f t="shared" si="12"/>
        <v>#DIV/0!</v>
      </c>
      <c r="AI51" s="84"/>
      <c r="AJ51" s="84"/>
      <c r="AK51" s="85"/>
      <c r="AL51" s="106" t="s">
        <v>25</v>
      </c>
      <c r="AM51" s="106"/>
      <c r="AN51" s="106"/>
      <c r="AO51" s="106"/>
      <c r="AP51" s="157" t="e">
        <f t="shared" si="11"/>
        <v>#DIV/0!</v>
      </c>
      <c r="AQ51" s="147"/>
      <c r="AR51" s="147"/>
      <c r="AS51" s="83"/>
      <c r="AT51" s="63"/>
      <c r="AU51" s="64"/>
      <c r="AV51" s="64"/>
      <c r="AW51" s="64"/>
      <c r="AX51" s="65"/>
      <c r="AY51" s="65"/>
      <c r="AZ51" s="65"/>
      <c r="BA51" s="65"/>
    </row>
    <row r="52" spans="1:53" s="3" customFormat="1" ht="15" customHeight="1" x14ac:dyDescent="0.25">
      <c r="AD52" s="77" t="s">
        <v>42</v>
      </c>
      <c r="AE52" s="78"/>
      <c r="AF52" s="78"/>
      <c r="AG52" s="79"/>
      <c r="AH52" s="191" t="e">
        <f>SUM(AH40:AK51)</f>
        <v>#DIV/0!</v>
      </c>
      <c r="AI52" s="192"/>
      <c r="AJ52" s="192"/>
      <c r="AK52" s="193"/>
      <c r="AL52" s="106" t="s">
        <v>42</v>
      </c>
      <c r="AM52" s="106"/>
      <c r="AN52" s="106"/>
      <c r="AO52" s="106"/>
      <c r="AP52" s="194" t="e">
        <f>SUM(AP40:AS51)</f>
        <v>#DIV/0!</v>
      </c>
      <c r="AQ52" s="194"/>
      <c r="AR52" s="194"/>
      <c r="AS52" s="191"/>
      <c r="AT52" s="63"/>
      <c r="AU52" s="64"/>
      <c r="AV52" s="64"/>
      <c r="AW52" s="64"/>
      <c r="AX52" s="66"/>
      <c r="AY52" s="66"/>
      <c r="AZ52" s="66"/>
      <c r="BA52" s="66"/>
    </row>
    <row r="53" spans="1:53" x14ac:dyDescent="0.25">
      <c r="B53" s="177" t="s">
        <v>45</v>
      </c>
      <c r="C53" s="177"/>
      <c r="D53" s="177"/>
      <c r="E53" s="177"/>
      <c r="F53" s="177"/>
      <c r="G53" s="177"/>
      <c r="H53" s="177"/>
      <c r="I53" s="177"/>
      <c r="J53" s="177"/>
      <c r="K53" s="163"/>
      <c r="L53" s="164"/>
      <c r="M53" s="164"/>
      <c r="N53" s="164"/>
      <c r="O53" s="164"/>
      <c r="P53" s="165"/>
    </row>
    <row r="54" spans="1:53" x14ac:dyDescent="0.25">
      <c r="B54" s="142" t="s">
        <v>13</v>
      </c>
      <c r="C54" s="142"/>
      <c r="D54" s="142"/>
      <c r="E54" s="142"/>
      <c r="F54" s="142"/>
      <c r="G54" s="142"/>
      <c r="H54" s="142"/>
      <c r="I54" s="142"/>
      <c r="J54" s="142"/>
      <c r="K54" s="166"/>
      <c r="L54" s="167"/>
      <c r="M54" s="167"/>
      <c r="N54" s="167"/>
      <c r="O54" s="167"/>
      <c r="P54" s="168"/>
    </row>
    <row r="55" spans="1:53" x14ac:dyDescent="0.25">
      <c r="B55" s="177" t="s">
        <v>62</v>
      </c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  <c r="AO55" s="177"/>
      <c r="AP55" s="177"/>
      <c r="AQ55" s="177"/>
      <c r="AR55" s="177"/>
      <c r="AS55" s="177"/>
      <c r="AT55" s="177"/>
      <c r="AU55" s="177"/>
      <c r="AV55" s="177"/>
      <c r="AW55" s="177"/>
      <c r="AX55" s="177"/>
      <c r="AY55" s="177"/>
      <c r="AZ55" s="177"/>
      <c r="BA55" s="177"/>
    </row>
    <row r="56" spans="1:53" s="3" customFormat="1" ht="44.25" customHeight="1" x14ac:dyDescent="0.25">
      <c r="B56" s="106" t="s">
        <v>10</v>
      </c>
      <c r="C56" s="106"/>
      <c r="D56" s="106"/>
      <c r="E56" s="106"/>
      <c r="F56" s="106" t="s">
        <v>11</v>
      </c>
      <c r="G56" s="106"/>
      <c r="H56" s="106"/>
      <c r="I56" s="106"/>
      <c r="J56" s="106" t="s">
        <v>35</v>
      </c>
      <c r="K56" s="106"/>
      <c r="L56" s="106"/>
      <c r="M56" s="106"/>
      <c r="N56" s="106" t="s">
        <v>36</v>
      </c>
      <c r="O56" s="106"/>
      <c r="P56" s="106"/>
      <c r="Q56" s="106"/>
      <c r="R56" s="106" t="s">
        <v>37</v>
      </c>
      <c r="S56" s="106"/>
      <c r="T56" s="106"/>
      <c r="U56" s="106"/>
      <c r="V56" s="106" t="s">
        <v>38</v>
      </c>
      <c r="W56" s="106"/>
      <c r="X56" s="106"/>
      <c r="Y56" s="106"/>
      <c r="Z56" s="106" t="s">
        <v>406</v>
      </c>
      <c r="AA56" s="106"/>
      <c r="AB56" s="106"/>
      <c r="AC56" s="106"/>
      <c r="AD56" s="77" t="s">
        <v>407</v>
      </c>
      <c r="AE56" s="78"/>
      <c r="AF56" s="78"/>
      <c r="AG56" s="79"/>
      <c r="AH56" s="77" t="s">
        <v>408</v>
      </c>
      <c r="AI56" s="78"/>
      <c r="AJ56" s="78"/>
      <c r="AK56" s="79"/>
      <c r="AL56" s="77" t="s">
        <v>409</v>
      </c>
      <c r="AM56" s="78"/>
      <c r="AN56" s="78"/>
      <c r="AO56" s="79"/>
      <c r="AP56" s="77" t="s">
        <v>410</v>
      </c>
      <c r="AQ56" s="78"/>
      <c r="AR56" s="78"/>
      <c r="AS56" s="79"/>
      <c r="AT56" s="135" t="s">
        <v>26</v>
      </c>
      <c r="AU56" s="135"/>
      <c r="AV56" s="135"/>
      <c r="AW56" s="135"/>
      <c r="AX56" s="135"/>
      <c r="AY56" s="135"/>
      <c r="AZ56" s="135"/>
      <c r="BA56" s="135"/>
    </row>
    <row r="57" spans="1:53" s="3" customFormat="1" ht="15" customHeight="1" x14ac:dyDescent="0.25">
      <c r="B57" s="170"/>
      <c r="C57" s="170"/>
      <c r="D57" s="170"/>
      <c r="E57" s="170"/>
      <c r="F57" s="170"/>
      <c r="G57" s="170"/>
      <c r="H57" s="170"/>
      <c r="I57" s="170"/>
      <c r="J57" s="153">
        <f>F57-B57</f>
        <v>0</v>
      </c>
      <c r="K57" s="178"/>
      <c r="L57" s="178"/>
      <c r="M57" s="179"/>
      <c r="N57" s="157">
        <f>J57-R57-V57</f>
        <v>0</v>
      </c>
      <c r="O57" s="157"/>
      <c r="P57" s="157"/>
      <c r="Q57" s="157"/>
      <c r="R57" s="76"/>
      <c r="S57" s="76"/>
      <c r="T57" s="76"/>
      <c r="U57" s="76"/>
      <c r="V57" s="76"/>
      <c r="W57" s="76"/>
      <c r="X57" s="76"/>
      <c r="Y57" s="76"/>
      <c r="Z57" s="171"/>
      <c r="AA57" s="171"/>
      <c r="AB57" s="171"/>
      <c r="AC57" s="171"/>
      <c r="AD57" s="172" t="e">
        <f>Z57/J57</f>
        <v>#DIV/0!</v>
      </c>
      <c r="AE57" s="169"/>
      <c r="AF57" s="169"/>
      <c r="AG57" s="169"/>
      <c r="AH57" s="169" t="e">
        <f>AD57*N57</f>
        <v>#DIV/0!</v>
      </c>
      <c r="AI57" s="169"/>
      <c r="AJ57" s="169"/>
      <c r="AK57" s="169"/>
      <c r="AL57" s="169" t="e">
        <f>AD57*R57</f>
        <v>#DIV/0!</v>
      </c>
      <c r="AM57" s="169"/>
      <c r="AN57" s="169"/>
      <c r="AO57" s="169"/>
      <c r="AP57" s="169" t="e">
        <f>AD57*V57</f>
        <v>#DIV/0!</v>
      </c>
      <c r="AQ57" s="169"/>
      <c r="AR57" s="169"/>
      <c r="AS57" s="169"/>
      <c r="AT57" s="106" t="s">
        <v>14</v>
      </c>
      <c r="AU57" s="106"/>
      <c r="AV57" s="106"/>
      <c r="AW57" s="106"/>
      <c r="AX57" s="169" t="e">
        <f>AP57+AH58</f>
        <v>#DIV/0!</v>
      </c>
      <c r="AY57" s="169"/>
      <c r="AZ57" s="169"/>
      <c r="BA57" s="169"/>
    </row>
    <row r="58" spans="1:53" s="3" customFormat="1" ht="15" customHeight="1" x14ac:dyDescent="0.25">
      <c r="B58" s="170"/>
      <c r="C58" s="170"/>
      <c r="D58" s="170"/>
      <c r="E58" s="170"/>
      <c r="F58" s="170"/>
      <c r="G58" s="170"/>
      <c r="H58" s="170"/>
      <c r="I58" s="170"/>
      <c r="J58" s="153">
        <f t="shared" ref="J58:J63" si="13">F58-B58</f>
        <v>0</v>
      </c>
      <c r="K58" s="178"/>
      <c r="L58" s="178"/>
      <c r="M58" s="179"/>
      <c r="N58" s="157">
        <f t="shared" ref="N58:N63" si="14">J58-R58-V58</f>
        <v>0</v>
      </c>
      <c r="O58" s="157"/>
      <c r="P58" s="157"/>
      <c r="Q58" s="157"/>
      <c r="R58" s="76"/>
      <c r="S58" s="76"/>
      <c r="T58" s="76"/>
      <c r="U58" s="76"/>
      <c r="V58" s="76"/>
      <c r="W58" s="76"/>
      <c r="X58" s="76"/>
      <c r="Y58" s="76"/>
      <c r="Z58" s="171"/>
      <c r="AA58" s="171"/>
      <c r="AB58" s="171"/>
      <c r="AC58" s="171"/>
      <c r="AD58" s="172" t="e">
        <f>Z58/J58</f>
        <v>#DIV/0!</v>
      </c>
      <c r="AE58" s="169"/>
      <c r="AF58" s="169"/>
      <c r="AG58" s="169"/>
      <c r="AH58" s="169" t="e">
        <f t="shared" ref="AH58:AH63" si="15">AD58*N58</f>
        <v>#DIV/0!</v>
      </c>
      <c r="AI58" s="169"/>
      <c r="AJ58" s="169"/>
      <c r="AK58" s="169"/>
      <c r="AL58" s="169" t="e">
        <f t="shared" ref="AL58:AL63" si="16">AD58*R58</f>
        <v>#DIV/0!</v>
      </c>
      <c r="AM58" s="169"/>
      <c r="AN58" s="169"/>
      <c r="AO58" s="169"/>
      <c r="AP58" s="169" t="e">
        <f t="shared" ref="AP58:AP63" si="17">AD58*V58</f>
        <v>#DIV/0!</v>
      </c>
      <c r="AQ58" s="169"/>
      <c r="AR58" s="169"/>
      <c r="AS58" s="169"/>
      <c r="AT58" s="106" t="s">
        <v>15</v>
      </c>
      <c r="AU58" s="106"/>
      <c r="AV58" s="106"/>
      <c r="AW58" s="106"/>
      <c r="AX58" s="169" t="e">
        <f>AL58</f>
        <v>#DIV/0!</v>
      </c>
      <c r="AY58" s="169"/>
      <c r="AZ58" s="169"/>
      <c r="BA58" s="169"/>
    </row>
    <row r="59" spans="1:53" s="3" customFormat="1" ht="15" customHeight="1" x14ac:dyDescent="0.25">
      <c r="B59" s="170"/>
      <c r="C59" s="170"/>
      <c r="D59" s="170"/>
      <c r="E59" s="170"/>
      <c r="F59" s="170"/>
      <c r="G59" s="170"/>
      <c r="H59" s="170"/>
      <c r="I59" s="170"/>
      <c r="J59" s="153">
        <f t="shared" si="13"/>
        <v>0</v>
      </c>
      <c r="K59" s="178"/>
      <c r="L59" s="178"/>
      <c r="M59" s="179"/>
      <c r="N59" s="157">
        <f t="shared" si="14"/>
        <v>0</v>
      </c>
      <c r="O59" s="157"/>
      <c r="P59" s="157"/>
      <c r="Q59" s="157"/>
      <c r="R59" s="76"/>
      <c r="S59" s="76"/>
      <c r="T59" s="76"/>
      <c r="U59" s="76"/>
      <c r="V59" s="76"/>
      <c r="W59" s="76"/>
      <c r="X59" s="76"/>
      <c r="Y59" s="76"/>
      <c r="Z59" s="171"/>
      <c r="AA59" s="171"/>
      <c r="AB59" s="171"/>
      <c r="AC59" s="171"/>
      <c r="AD59" s="169" t="e">
        <f t="shared" ref="AD59:AD63" si="18">Z59/J59</f>
        <v>#DIV/0!</v>
      </c>
      <c r="AE59" s="169"/>
      <c r="AF59" s="169"/>
      <c r="AG59" s="169"/>
      <c r="AH59" s="169" t="e">
        <f t="shared" si="15"/>
        <v>#DIV/0!</v>
      </c>
      <c r="AI59" s="169"/>
      <c r="AJ59" s="169"/>
      <c r="AK59" s="169"/>
      <c r="AL59" s="169" t="e">
        <f t="shared" si="16"/>
        <v>#DIV/0!</v>
      </c>
      <c r="AM59" s="169"/>
      <c r="AN59" s="169"/>
      <c r="AO59" s="169"/>
      <c r="AP59" s="169" t="e">
        <f t="shared" si="17"/>
        <v>#DIV/0!</v>
      </c>
      <c r="AQ59" s="169"/>
      <c r="AR59" s="169"/>
      <c r="AS59" s="169"/>
      <c r="AT59" s="106" t="s">
        <v>16</v>
      </c>
      <c r="AU59" s="106"/>
      <c r="AV59" s="106"/>
      <c r="AW59" s="106"/>
      <c r="AX59" s="169" t="e">
        <f>AH59+AP58</f>
        <v>#DIV/0!</v>
      </c>
      <c r="AY59" s="169"/>
      <c r="AZ59" s="169"/>
      <c r="BA59" s="169"/>
    </row>
    <row r="60" spans="1:53" s="3" customFormat="1" ht="15" customHeight="1" x14ac:dyDescent="0.25">
      <c r="B60" s="170"/>
      <c r="C60" s="170"/>
      <c r="D60" s="170"/>
      <c r="E60" s="170"/>
      <c r="F60" s="170"/>
      <c r="G60" s="170"/>
      <c r="H60" s="170"/>
      <c r="I60" s="170"/>
      <c r="J60" s="153">
        <f t="shared" si="13"/>
        <v>0</v>
      </c>
      <c r="K60" s="178"/>
      <c r="L60" s="178"/>
      <c r="M60" s="179"/>
      <c r="N60" s="157">
        <f t="shared" si="14"/>
        <v>0</v>
      </c>
      <c r="O60" s="157"/>
      <c r="P60" s="157"/>
      <c r="Q60" s="157"/>
      <c r="R60" s="76"/>
      <c r="S60" s="76"/>
      <c r="T60" s="76"/>
      <c r="U60" s="76"/>
      <c r="V60" s="76"/>
      <c r="W60" s="76"/>
      <c r="X60" s="76"/>
      <c r="Y60" s="76"/>
      <c r="Z60" s="171"/>
      <c r="AA60" s="171"/>
      <c r="AB60" s="171"/>
      <c r="AC60" s="171"/>
      <c r="AD60" s="169" t="e">
        <f t="shared" si="18"/>
        <v>#DIV/0!</v>
      </c>
      <c r="AE60" s="169"/>
      <c r="AF60" s="169"/>
      <c r="AG60" s="169"/>
      <c r="AH60" s="169" t="e">
        <f t="shared" si="15"/>
        <v>#DIV/0!</v>
      </c>
      <c r="AI60" s="169"/>
      <c r="AJ60" s="169"/>
      <c r="AK60" s="169"/>
      <c r="AL60" s="169" t="e">
        <f t="shared" si="16"/>
        <v>#DIV/0!</v>
      </c>
      <c r="AM60" s="169"/>
      <c r="AN60" s="169"/>
      <c r="AO60" s="169"/>
      <c r="AP60" s="169" t="e">
        <f t="shared" si="17"/>
        <v>#DIV/0!</v>
      </c>
      <c r="AQ60" s="169"/>
      <c r="AR60" s="169"/>
      <c r="AS60" s="169"/>
      <c r="AT60" s="106" t="s">
        <v>17</v>
      </c>
      <c r="AU60" s="106"/>
      <c r="AV60" s="106"/>
      <c r="AW60" s="106"/>
      <c r="AX60" s="169" t="e">
        <f>AL59</f>
        <v>#DIV/0!</v>
      </c>
      <c r="AY60" s="169"/>
      <c r="AZ60" s="169"/>
      <c r="BA60" s="169"/>
    </row>
    <row r="61" spans="1:53" s="3" customFormat="1" ht="15" customHeight="1" x14ac:dyDescent="0.25">
      <c r="B61" s="170"/>
      <c r="C61" s="170"/>
      <c r="D61" s="170"/>
      <c r="E61" s="170"/>
      <c r="F61" s="170"/>
      <c r="G61" s="170"/>
      <c r="H61" s="170"/>
      <c r="I61" s="170"/>
      <c r="J61" s="153">
        <f t="shared" si="13"/>
        <v>0</v>
      </c>
      <c r="K61" s="178"/>
      <c r="L61" s="178"/>
      <c r="M61" s="179"/>
      <c r="N61" s="157">
        <f t="shared" si="14"/>
        <v>0</v>
      </c>
      <c r="O61" s="157"/>
      <c r="P61" s="157"/>
      <c r="Q61" s="157"/>
      <c r="R61" s="76"/>
      <c r="S61" s="76"/>
      <c r="T61" s="76"/>
      <c r="U61" s="76"/>
      <c r="V61" s="76"/>
      <c r="W61" s="76"/>
      <c r="X61" s="76"/>
      <c r="Y61" s="76"/>
      <c r="Z61" s="171"/>
      <c r="AA61" s="171"/>
      <c r="AB61" s="171"/>
      <c r="AC61" s="171"/>
      <c r="AD61" s="169" t="e">
        <f t="shared" si="18"/>
        <v>#DIV/0!</v>
      </c>
      <c r="AE61" s="169"/>
      <c r="AF61" s="169"/>
      <c r="AG61" s="169"/>
      <c r="AH61" s="169" t="e">
        <f t="shared" si="15"/>
        <v>#DIV/0!</v>
      </c>
      <c r="AI61" s="169"/>
      <c r="AJ61" s="169"/>
      <c r="AK61" s="169"/>
      <c r="AL61" s="169" t="e">
        <f t="shared" si="16"/>
        <v>#DIV/0!</v>
      </c>
      <c r="AM61" s="169"/>
      <c r="AN61" s="169"/>
      <c r="AO61" s="169"/>
      <c r="AP61" s="169" t="e">
        <f t="shared" si="17"/>
        <v>#DIV/0!</v>
      </c>
      <c r="AQ61" s="169"/>
      <c r="AR61" s="169"/>
      <c r="AS61" s="169"/>
      <c r="AT61" s="106" t="s">
        <v>18</v>
      </c>
      <c r="AU61" s="106"/>
      <c r="AV61" s="106"/>
      <c r="AW61" s="106"/>
      <c r="AX61" s="169" t="e">
        <f>AP59+AH60</f>
        <v>#DIV/0!</v>
      </c>
      <c r="AY61" s="169"/>
      <c r="AZ61" s="169"/>
      <c r="BA61" s="169"/>
    </row>
    <row r="62" spans="1:53" s="3" customFormat="1" ht="15" customHeight="1" x14ac:dyDescent="0.25">
      <c r="B62" s="170"/>
      <c r="C62" s="170"/>
      <c r="D62" s="170"/>
      <c r="E62" s="170"/>
      <c r="F62" s="170"/>
      <c r="G62" s="170"/>
      <c r="H62" s="170"/>
      <c r="I62" s="170"/>
      <c r="J62" s="153">
        <f t="shared" si="13"/>
        <v>0</v>
      </c>
      <c r="K62" s="178"/>
      <c r="L62" s="178"/>
      <c r="M62" s="179"/>
      <c r="N62" s="157">
        <f t="shared" si="14"/>
        <v>0</v>
      </c>
      <c r="O62" s="157"/>
      <c r="P62" s="157"/>
      <c r="Q62" s="157"/>
      <c r="R62" s="76"/>
      <c r="S62" s="76"/>
      <c r="T62" s="76"/>
      <c r="U62" s="76"/>
      <c r="V62" s="76"/>
      <c r="W62" s="76"/>
      <c r="X62" s="76"/>
      <c r="Y62" s="76"/>
      <c r="Z62" s="171"/>
      <c r="AA62" s="171"/>
      <c r="AB62" s="171"/>
      <c r="AC62" s="171"/>
      <c r="AD62" s="169" t="e">
        <f t="shared" si="18"/>
        <v>#DIV/0!</v>
      </c>
      <c r="AE62" s="169"/>
      <c r="AF62" s="169"/>
      <c r="AG62" s="169"/>
      <c r="AH62" s="169" t="e">
        <f t="shared" si="15"/>
        <v>#DIV/0!</v>
      </c>
      <c r="AI62" s="169"/>
      <c r="AJ62" s="169"/>
      <c r="AK62" s="169"/>
      <c r="AL62" s="169" t="e">
        <f t="shared" si="16"/>
        <v>#DIV/0!</v>
      </c>
      <c r="AM62" s="169"/>
      <c r="AN62" s="169"/>
      <c r="AO62" s="169"/>
      <c r="AP62" s="169" t="e">
        <f t="shared" si="17"/>
        <v>#DIV/0!</v>
      </c>
      <c r="AQ62" s="169"/>
      <c r="AR62" s="169"/>
      <c r="AS62" s="169"/>
      <c r="AT62" s="106" t="s">
        <v>19</v>
      </c>
      <c r="AU62" s="106"/>
      <c r="AV62" s="106"/>
      <c r="AW62" s="106"/>
      <c r="AX62" s="169" t="e">
        <f>AL60</f>
        <v>#DIV/0!</v>
      </c>
      <c r="AY62" s="169"/>
      <c r="AZ62" s="169"/>
      <c r="BA62" s="169"/>
    </row>
    <row r="63" spans="1:53" s="3" customFormat="1" ht="15" customHeight="1" x14ac:dyDescent="0.25">
      <c r="B63" s="170"/>
      <c r="C63" s="170"/>
      <c r="D63" s="170"/>
      <c r="E63" s="170"/>
      <c r="F63" s="170"/>
      <c r="G63" s="170"/>
      <c r="H63" s="170"/>
      <c r="I63" s="170"/>
      <c r="J63" s="153">
        <f t="shared" si="13"/>
        <v>0</v>
      </c>
      <c r="K63" s="178"/>
      <c r="L63" s="178"/>
      <c r="M63" s="179"/>
      <c r="N63" s="157">
        <f t="shared" si="14"/>
        <v>0</v>
      </c>
      <c r="O63" s="157"/>
      <c r="P63" s="157"/>
      <c r="Q63" s="157"/>
      <c r="R63" s="76"/>
      <c r="S63" s="76"/>
      <c r="T63" s="76"/>
      <c r="U63" s="76"/>
      <c r="V63" s="76"/>
      <c r="W63" s="76"/>
      <c r="X63" s="76"/>
      <c r="Y63" s="76"/>
      <c r="Z63" s="171"/>
      <c r="AA63" s="171"/>
      <c r="AB63" s="171"/>
      <c r="AC63" s="171"/>
      <c r="AD63" s="169" t="e">
        <f t="shared" si="18"/>
        <v>#DIV/0!</v>
      </c>
      <c r="AE63" s="169"/>
      <c r="AF63" s="169"/>
      <c r="AG63" s="169"/>
      <c r="AH63" s="169" t="e">
        <f t="shared" si="15"/>
        <v>#DIV/0!</v>
      </c>
      <c r="AI63" s="169"/>
      <c r="AJ63" s="169"/>
      <c r="AK63" s="169"/>
      <c r="AL63" s="169" t="e">
        <f t="shared" si="16"/>
        <v>#DIV/0!</v>
      </c>
      <c r="AM63" s="169"/>
      <c r="AN63" s="169"/>
      <c r="AO63" s="169"/>
      <c r="AP63" s="169" t="e">
        <f t="shared" si="17"/>
        <v>#DIV/0!</v>
      </c>
      <c r="AQ63" s="169"/>
      <c r="AR63" s="169"/>
      <c r="AS63" s="169"/>
      <c r="AT63" s="106" t="s">
        <v>20</v>
      </c>
      <c r="AU63" s="106"/>
      <c r="AV63" s="106"/>
      <c r="AW63" s="106"/>
      <c r="AX63" s="169" t="e">
        <f>AP60+AH61</f>
        <v>#DIV/0!</v>
      </c>
      <c r="AY63" s="169"/>
      <c r="AZ63" s="169"/>
      <c r="BA63" s="169"/>
    </row>
    <row r="64" spans="1:53" s="3" customFormat="1" ht="15" customHeight="1" x14ac:dyDescent="0.25"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106" t="s">
        <v>21</v>
      </c>
      <c r="AU64" s="106"/>
      <c r="AV64" s="106"/>
      <c r="AW64" s="106"/>
      <c r="AX64" s="169" t="e">
        <f>AL61</f>
        <v>#DIV/0!</v>
      </c>
      <c r="AY64" s="169"/>
      <c r="AZ64" s="169"/>
      <c r="BA64" s="169"/>
    </row>
    <row r="65" spans="1:53" s="3" customFormat="1" ht="15" customHeight="1" x14ac:dyDescent="0.25"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106" t="s">
        <v>22</v>
      </c>
      <c r="AU65" s="106"/>
      <c r="AV65" s="106"/>
      <c r="AW65" s="106"/>
      <c r="AX65" s="169" t="e">
        <f>AP61+AH62</f>
        <v>#DIV/0!</v>
      </c>
      <c r="AY65" s="169"/>
      <c r="AZ65" s="169"/>
      <c r="BA65" s="169"/>
    </row>
    <row r="66" spans="1:53" s="3" customFormat="1" ht="15" customHeight="1" x14ac:dyDescent="0.25"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106" t="s">
        <v>23</v>
      </c>
      <c r="AU66" s="106"/>
      <c r="AV66" s="106"/>
      <c r="AW66" s="106"/>
      <c r="AX66" s="169" t="e">
        <f>AL62</f>
        <v>#DIV/0!</v>
      </c>
      <c r="AY66" s="169"/>
      <c r="AZ66" s="169"/>
      <c r="BA66" s="169"/>
    </row>
    <row r="67" spans="1:53" s="3" customFormat="1" ht="15" customHeight="1" x14ac:dyDescent="0.25"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106" t="s">
        <v>24</v>
      </c>
      <c r="AU67" s="106"/>
      <c r="AV67" s="106"/>
      <c r="AW67" s="106"/>
      <c r="AX67" s="169" t="e">
        <f>AP62+AH63</f>
        <v>#DIV/0!</v>
      </c>
      <c r="AY67" s="169"/>
      <c r="AZ67" s="169"/>
      <c r="BA67" s="169"/>
    </row>
    <row r="68" spans="1:53" s="3" customFormat="1" ht="15" customHeight="1" x14ac:dyDescent="0.25"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106" t="s">
        <v>25</v>
      </c>
      <c r="AU68" s="106"/>
      <c r="AV68" s="106"/>
      <c r="AW68" s="106"/>
      <c r="AX68" s="169" t="e">
        <f>AL63</f>
        <v>#DIV/0!</v>
      </c>
      <c r="AY68" s="169"/>
      <c r="AZ68" s="169"/>
      <c r="BA68" s="169"/>
    </row>
    <row r="69" spans="1:53" s="3" customFormat="1" ht="15" customHeight="1" x14ac:dyDescent="0.25"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106" t="s">
        <v>42</v>
      </c>
      <c r="AU69" s="106"/>
      <c r="AV69" s="106"/>
      <c r="AW69" s="106"/>
      <c r="AX69" s="176" t="e">
        <f>SUM(AX57:BA68)</f>
        <v>#DIV/0!</v>
      </c>
      <c r="AY69" s="176"/>
      <c r="AZ69" s="176"/>
      <c r="BA69" s="176"/>
    </row>
    <row r="70" spans="1:53" s="3" customFormat="1" x14ac:dyDescent="0.25"/>
    <row r="71" spans="1:53" s="3" customFormat="1" ht="15" customHeight="1" x14ac:dyDescent="0.25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</row>
    <row r="72" spans="1:53" s="3" customFormat="1" ht="43.5" customHeight="1" x14ac:dyDescent="0.25">
      <c r="A72" s="67"/>
      <c r="B72" s="161" t="s">
        <v>29</v>
      </c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 t="s">
        <v>9</v>
      </c>
      <c r="T72" s="161"/>
      <c r="U72" s="161"/>
      <c r="V72" s="161"/>
      <c r="W72" s="161"/>
      <c r="X72" s="161"/>
      <c r="Y72" s="161"/>
      <c r="Z72" s="161"/>
      <c r="AA72" s="161"/>
      <c r="AB72" s="161"/>
      <c r="AC72" s="161"/>
      <c r="AD72" s="161"/>
      <c r="AE72" s="86" t="s">
        <v>39</v>
      </c>
      <c r="AF72" s="87"/>
      <c r="AG72" s="87"/>
      <c r="AH72" s="87"/>
      <c r="AI72" s="87"/>
      <c r="AJ72" s="87"/>
      <c r="AK72" s="87"/>
      <c r="AL72" s="88"/>
      <c r="AM72" s="135" t="s">
        <v>44</v>
      </c>
      <c r="AN72" s="135"/>
      <c r="AO72" s="135"/>
      <c r="AP72" s="135"/>
      <c r="AQ72" s="135"/>
      <c r="AR72" s="135"/>
      <c r="AS72" s="135"/>
      <c r="AT72" s="107"/>
      <c r="AU72" s="63"/>
      <c r="AV72" s="64"/>
      <c r="AW72" s="64"/>
      <c r="AX72" s="64"/>
      <c r="AY72" s="64"/>
      <c r="AZ72" s="64"/>
      <c r="BA72" s="64"/>
    </row>
    <row r="73" spans="1:53" s="3" customFormat="1" ht="15" customHeight="1" x14ac:dyDescent="0.25">
      <c r="A73" s="68"/>
      <c r="B73" s="4" t="s">
        <v>56</v>
      </c>
      <c r="C73" s="106" t="s">
        <v>40</v>
      </c>
      <c r="D73" s="106"/>
      <c r="E73" s="106"/>
      <c r="F73" s="106"/>
      <c r="G73" s="106" t="s">
        <v>27</v>
      </c>
      <c r="H73" s="106"/>
      <c r="I73" s="106"/>
      <c r="J73" s="106"/>
      <c r="K73" s="106" t="s">
        <v>116</v>
      </c>
      <c r="L73" s="106"/>
      <c r="M73" s="106"/>
      <c r="N73" s="106"/>
      <c r="O73" s="106" t="s">
        <v>379</v>
      </c>
      <c r="P73" s="106"/>
      <c r="Q73" s="106"/>
      <c r="R73" s="106"/>
      <c r="S73" s="106" t="s">
        <v>30</v>
      </c>
      <c r="T73" s="106"/>
      <c r="U73" s="106"/>
      <c r="V73" s="106"/>
      <c r="W73" s="106" t="s">
        <v>31</v>
      </c>
      <c r="X73" s="106"/>
      <c r="Y73" s="106"/>
      <c r="Z73" s="106"/>
      <c r="AA73" s="77" t="s">
        <v>338</v>
      </c>
      <c r="AB73" s="78"/>
      <c r="AC73" s="78"/>
      <c r="AD73" s="79"/>
      <c r="AE73" s="89"/>
      <c r="AF73" s="90"/>
      <c r="AG73" s="90"/>
      <c r="AH73" s="90"/>
      <c r="AI73" s="90"/>
      <c r="AJ73" s="90"/>
      <c r="AK73" s="90"/>
      <c r="AL73" s="91"/>
      <c r="AM73" s="135"/>
      <c r="AN73" s="135"/>
      <c r="AO73" s="135"/>
      <c r="AP73" s="135"/>
      <c r="AQ73" s="135"/>
      <c r="AR73" s="135"/>
      <c r="AS73" s="135"/>
      <c r="AT73" s="107"/>
      <c r="AU73" s="63"/>
      <c r="AV73" s="64"/>
      <c r="AW73" s="64"/>
      <c r="AX73" s="44"/>
      <c r="AY73" s="44"/>
      <c r="AZ73" s="44"/>
      <c r="BA73" s="44"/>
    </row>
    <row r="74" spans="1:53" s="3" customFormat="1" ht="15" customHeight="1" x14ac:dyDescent="0.25">
      <c r="A74" s="68"/>
      <c r="B74" s="51" t="s">
        <v>46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7" t="s">
        <v>14</v>
      </c>
      <c r="AF74" s="78"/>
      <c r="AG74" s="78"/>
      <c r="AH74" s="79"/>
      <c r="AI74" s="153" t="e">
        <f>(AX57)/(SUM(C74:R74))</f>
        <v>#DIV/0!</v>
      </c>
      <c r="AJ74" s="84"/>
      <c r="AK74" s="84"/>
      <c r="AL74" s="85"/>
      <c r="AM74" s="106" t="s">
        <v>14</v>
      </c>
      <c r="AN74" s="106"/>
      <c r="AO74" s="106"/>
      <c r="AP74" s="106"/>
      <c r="AQ74" s="157" t="e">
        <f>AX57/(SUM(S74:AD74))</f>
        <v>#DIV/0!</v>
      </c>
      <c r="AR74" s="147"/>
      <c r="AS74" s="147"/>
      <c r="AT74" s="83"/>
      <c r="AU74" s="63"/>
      <c r="AV74" s="64"/>
      <c r="AW74" s="64"/>
      <c r="AX74" s="44"/>
      <c r="AY74" s="44"/>
      <c r="AZ74" s="44"/>
      <c r="BA74" s="44"/>
    </row>
    <row r="75" spans="1:53" s="3" customFormat="1" ht="15" customHeight="1" x14ac:dyDescent="0.25">
      <c r="A75" s="68"/>
      <c r="B75" s="51" t="s">
        <v>47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7" t="s">
        <v>15</v>
      </c>
      <c r="AF75" s="78"/>
      <c r="AG75" s="78"/>
      <c r="AH75" s="79"/>
      <c r="AI75" s="153" t="e">
        <f t="shared" ref="AI75:AI85" si="19">(AX58)/(SUM(C75:R75))</f>
        <v>#DIV/0!</v>
      </c>
      <c r="AJ75" s="84"/>
      <c r="AK75" s="84"/>
      <c r="AL75" s="85"/>
      <c r="AM75" s="106" t="s">
        <v>15</v>
      </c>
      <c r="AN75" s="106"/>
      <c r="AO75" s="106"/>
      <c r="AP75" s="106"/>
      <c r="AQ75" s="157" t="e">
        <f t="shared" ref="AQ75:AQ85" si="20">AX58/(SUM(S75:AD75))</f>
        <v>#DIV/0!</v>
      </c>
      <c r="AR75" s="147"/>
      <c r="AS75" s="147"/>
      <c r="AT75" s="83"/>
      <c r="AU75" s="63"/>
      <c r="AV75" s="64"/>
      <c r="AW75" s="64"/>
      <c r="AX75" s="44"/>
      <c r="AY75" s="44"/>
      <c r="AZ75" s="44"/>
      <c r="BA75" s="44"/>
    </row>
    <row r="76" spans="1:53" s="3" customFormat="1" ht="15" customHeight="1" x14ac:dyDescent="0.25">
      <c r="A76" s="68"/>
      <c r="B76" s="51" t="s">
        <v>48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7" t="s">
        <v>16</v>
      </c>
      <c r="AF76" s="78"/>
      <c r="AG76" s="78"/>
      <c r="AH76" s="79"/>
      <c r="AI76" s="153" t="e">
        <f t="shared" si="19"/>
        <v>#DIV/0!</v>
      </c>
      <c r="AJ76" s="84"/>
      <c r="AK76" s="84"/>
      <c r="AL76" s="85"/>
      <c r="AM76" s="106" t="s">
        <v>16</v>
      </c>
      <c r="AN76" s="106"/>
      <c r="AO76" s="106"/>
      <c r="AP76" s="106"/>
      <c r="AQ76" s="157" t="e">
        <f t="shared" si="20"/>
        <v>#DIV/0!</v>
      </c>
      <c r="AR76" s="147"/>
      <c r="AS76" s="147"/>
      <c r="AT76" s="83"/>
      <c r="AU76" s="63"/>
      <c r="AV76" s="64"/>
      <c r="AW76" s="64"/>
      <c r="AX76" s="44"/>
      <c r="AY76" s="44"/>
      <c r="AZ76" s="44"/>
      <c r="BA76" s="44"/>
    </row>
    <row r="77" spans="1:53" s="3" customFormat="1" ht="15" customHeight="1" x14ac:dyDescent="0.25">
      <c r="A77" s="68"/>
      <c r="B77" s="51" t="s">
        <v>49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7" t="s">
        <v>17</v>
      </c>
      <c r="AF77" s="78"/>
      <c r="AG77" s="78"/>
      <c r="AH77" s="79"/>
      <c r="AI77" s="153" t="e">
        <f t="shared" si="19"/>
        <v>#DIV/0!</v>
      </c>
      <c r="AJ77" s="84"/>
      <c r="AK77" s="84"/>
      <c r="AL77" s="85"/>
      <c r="AM77" s="106" t="s">
        <v>17</v>
      </c>
      <c r="AN77" s="106"/>
      <c r="AO77" s="106"/>
      <c r="AP77" s="106"/>
      <c r="AQ77" s="157" t="e">
        <f t="shared" si="20"/>
        <v>#DIV/0!</v>
      </c>
      <c r="AR77" s="147"/>
      <c r="AS77" s="147"/>
      <c r="AT77" s="83"/>
      <c r="AU77" s="63"/>
      <c r="AV77" s="64"/>
      <c r="AW77" s="64"/>
      <c r="AX77" s="44"/>
      <c r="AY77" s="44"/>
      <c r="AZ77" s="44"/>
      <c r="BA77" s="44"/>
    </row>
    <row r="78" spans="1:53" s="3" customFormat="1" ht="15" customHeight="1" x14ac:dyDescent="0.25">
      <c r="A78" s="68"/>
      <c r="B78" s="51" t="s">
        <v>48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7" t="s">
        <v>18</v>
      </c>
      <c r="AF78" s="78"/>
      <c r="AG78" s="78"/>
      <c r="AH78" s="79"/>
      <c r="AI78" s="153" t="e">
        <f t="shared" si="19"/>
        <v>#DIV/0!</v>
      </c>
      <c r="AJ78" s="84"/>
      <c r="AK78" s="84"/>
      <c r="AL78" s="85"/>
      <c r="AM78" s="106" t="s">
        <v>18</v>
      </c>
      <c r="AN78" s="106"/>
      <c r="AO78" s="106"/>
      <c r="AP78" s="106"/>
      <c r="AQ78" s="157" t="e">
        <f t="shared" si="20"/>
        <v>#DIV/0!</v>
      </c>
      <c r="AR78" s="147"/>
      <c r="AS78" s="147"/>
      <c r="AT78" s="83"/>
      <c r="AU78" s="63"/>
      <c r="AV78" s="64"/>
      <c r="AW78" s="64"/>
      <c r="AX78" s="44"/>
      <c r="AY78" s="44"/>
      <c r="AZ78" s="44"/>
      <c r="BA78" s="44"/>
    </row>
    <row r="79" spans="1:53" s="3" customFormat="1" ht="15" customHeight="1" x14ac:dyDescent="0.25">
      <c r="A79" s="68"/>
      <c r="B79" s="51" t="s">
        <v>50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7" t="s">
        <v>19</v>
      </c>
      <c r="AF79" s="78"/>
      <c r="AG79" s="78"/>
      <c r="AH79" s="79"/>
      <c r="AI79" s="153" t="e">
        <f t="shared" si="19"/>
        <v>#DIV/0!</v>
      </c>
      <c r="AJ79" s="84"/>
      <c r="AK79" s="84"/>
      <c r="AL79" s="85"/>
      <c r="AM79" s="106" t="s">
        <v>19</v>
      </c>
      <c r="AN79" s="106"/>
      <c r="AO79" s="106"/>
      <c r="AP79" s="106"/>
      <c r="AQ79" s="157" t="e">
        <f t="shared" si="20"/>
        <v>#DIV/0!</v>
      </c>
      <c r="AR79" s="147"/>
      <c r="AS79" s="147"/>
      <c r="AT79" s="83"/>
      <c r="AU79" s="63"/>
      <c r="AV79" s="64"/>
      <c r="AW79" s="64"/>
      <c r="AX79" s="44"/>
      <c r="AY79" s="44"/>
      <c r="AZ79" s="44"/>
      <c r="BA79" s="44"/>
    </row>
    <row r="80" spans="1:53" s="3" customFormat="1" ht="15" customHeight="1" x14ac:dyDescent="0.25">
      <c r="A80" s="68"/>
      <c r="B80" s="51" t="s">
        <v>50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7" t="s">
        <v>20</v>
      </c>
      <c r="AF80" s="78"/>
      <c r="AG80" s="78"/>
      <c r="AH80" s="79"/>
      <c r="AI80" s="153" t="e">
        <f t="shared" si="19"/>
        <v>#DIV/0!</v>
      </c>
      <c r="AJ80" s="84"/>
      <c r="AK80" s="84"/>
      <c r="AL80" s="85"/>
      <c r="AM80" s="106" t="s">
        <v>20</v>
      </c>
      <c r="AN80" s="106"/>
      <c r="AO80" s="106"/>
      <c r="AP80" s="106"/>
      <c r="AQ80" s="157" t="e">
        <f t="shared" si="20"/>
        <v>#DIV/0!</v>
      </c>
      <c r="AR80" s="147"/>
      <c r="AS80" s="147"/>
      <c r="AT80" s="83"/>
      <c r="AU80" s="63"/>
      <c r="AV80" s="64"/>
      <c r="AW80" s="64"/>
      <c r="AX80" s="44"/>
      <c r="AY80" s="44"/>
      <c r="AZ80" s="44"/>
      <c r="BA80" s="44"/>
    </row>
    <row r="81" spans="1:53" s="3" customFormat="1" ht="15" customHeight="1" x14ac:dyDescent="0.25">
      <c r="A81" s="68"/>
      <c r="B81" s="51" t="s">
        <v>51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7" t="s">
        <v>21</v>
      </c>
      <c r="AF81" s="78"/>
      <c r="AG81" s="78"/>
      <c r="AH81" s="79"/>
      <c r="AI81" s="153" t="e">
        <f t="shared" si="19"/>
        <v>#DIV/0!</v>
      </c>
      <c r="AJ81" s="84"/>
      <c r="AK81" s="84"/>
      <c r="AL81" s="85"/>
      <c r="AM81" s="106" t="s">
        <v>21</v>
      </c>
      <c r="AN81" s="106"/>
      <c r="AO81" s="106"/>
      <c r="AP81" s="106"/>
      <c r="AQ81" s="157" t="e">
        <f t="shared" si="20"/>
        <v>#DIV/0!</v>
      </c>
      <c r="AR81" s="147"/>
      <c r="AS81" s="147"/>
      <c r="AT81" s="83"/>
      <c r="AU81" s="63"/>
      <c r="AV81" s="64"/>
      <c r="AW81" s="64"/>
      <c r="AX81" s="44"/>
      <c r="AY81" s="44"/>
      <c r="AZ81" s="44"/>
      <c r="BA81" s="44"/>
    </row>
    <row r="82" spans="1:53" s="3" customFormat="1" ht="15" customHeight="1" x14ac:dyDescent="0.25">
      <c r="A82" s="68"/>
      <c r="B82" s="51" t="s">
        <v>52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7" t="s">
        <v>22</v>
      </c>
      <c r="AF82" s="78"/>
      <c r="AG82" s="78"/>
      <c r="AH82" s="79"/>
      <c r="AI82" s="153" t="e">
        <f t="shared" si="19"/>
        <v>#DIV/0!</v>
      </c>
      <c r="AJ82" s="84"/>
      <c r="AK82" s="84"/>
      <c r="AL82" s="85"/>
      <c r="AM82" s="106" t="s">
        <v>22</v>
      </c>
      <c r="AN82" s="106"/>
      <c r="AO82" s="106"/>
      <c r="AP82" s="106"/>
      <c r="AQ82" s="157" t="e">
        <f t="shared" si="20"/>
        <v>#DIV/0!</v>
      </c>
      <c r="AR82" s="147"/>
      <c r="AS82" s="147"/>
      <c r="AT82" s="83"/>
      <c r="AU82" s="63"/>
      <c r="AV82" s="64"/>
      <c r="AW82" s="64"/>
      <c r="AX82" s="44"/>
      <c r="AY82" s="44"/>
      <c r="AZ82" s="44"/>
      <c r="BA82" s="44"/>
    </row>
    <row r="83" spans="1:53" s="3" customFormat="1" ht="15" customHeight="1" x14ac:dyDescent="0.25">
      <c r="A83" s="68"/>
      <c r="B83" s="51" t="s">
        <v>53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7" t="s">
        <v>23</v>
      </c>
      <c r="AF83" s="78"/>
      <c r="AG83" s="78"/>
      <c r="AH83" s="79"/>
      <c r="AI83" s="153" t="e">
        <f t="shared" si="19"/>
        <v>#DIV/0!</v>
      </c>
      <c r="AJ83" s="84"/>
      <c r="AK83" s="84"/>
      <c r="AL83" s="85"/>
      <c r="AM83" s="106" t="s">
        <v>23</v>
      </c>
      <c r="AN83" s="106"/>
      <c r="AO83" s="106"/>
      <c r="AP83" s="106"/>
      <c r="AQ83" s="157" t="e">
        <f t="shared" si="20"/>
        <v>#DIV/0!</v>
      </c>
      <c r="AR83" s="147"/>
      <c r="AS83" s="147"/>
      <c r="AT83" s="83"/>
      <c r="AU83" s="63"/>
      <c r="AV83" s="64"/>
      <c r="AW83" s="64"/>
      <c r="AX83" s="44"/>
      <c r="AY83" s="44"/>
      <c r="AZ83" s="44"/>
      <c r="BA83" s="44"/>
    </row>
    <row r="84" spans="1:53" s="3" customFormat="1" ht="15" customHeight="1" x14ac:dyDescent="0.25">
      <c r="A84" s="68"/>
      <c r="B84" s="51" t="s">
        <v>54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7" t="s">
        <v>24</v>
      </c>
      <c r="AF84" s="78"/>
      <c r="AG84" s="78"/>
      <c r="AH84" s="79"/>
      <c r="AI84" s="153" t="e">
        <f t="shared" si="19"/>
        <v>#DIV/0!</v>
      </c>
      <c r="AJ84" s="84"/>
      <c r="AK84" s="84"/>
      <c r="AL84" s="85"/>
      <c r="AM84" s="106" t="s">
        <v>24</v>
      </c>
      <c r="AN84" s="106"/>
      <c r="AO84" s="106"/>
      <c r="AP84" s="106"/>
      <c r="AQ84" s="157" t="e">
        <f t="shared" si="20"/>
        <v>#DIV/0!</v>
      </c>
      <c r="AR84" s="147"/>
      <c r="AS84" s="147"/>
      <c r="AT84" s="83"/>
      <c r="AU84" s="63"/>
      <c r="AV84" s="64"/>
      <c r="AW84" s="64"/>
      <c r="AX84" s="44"/>
      <c r="AY84" s="44"/>
      <c r="AZ84" s="44"/>
      <c r="BA84" s="44"/>
    </row>
    <row r="85" spans="1:53" s="3" customFormat="1" x14ac:dyDescent="0.25">
      <c r="B85" s="51" t="s">
        <v>55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7" t="s">
        <v>25</v>
      </c>
      <c r="AF85" s="78"/>
      <c r="AG85" s="78"/>
      <c r="AH85" s="79"/>
      <c r="AI85" s="153" t="e">
        <f t="shared" si="19"/>
        <v>#DIV/0!</v>
      </c>
      <c r="AJ85" s="84"/>
      <c r="AK85" s="84"/>
      <c r="AL85" s="85"/>
      <c r="AM85" s="106" t="s">
        <v>25</v>
      </c>
      <c r="AN85" s="106"/>
      <c r="AO85" s="106"/>
      <c r="AP85" s="106"/>
      <c r="AQ85" s="157" t="e">
        <f t="shared" si="20"/>
        <v>#DIV/0!</v>
      </c>
      <c r="AR85" s="147"/>
      <c r="AS85" s="147"/>
      <c r="AT85" s="83"/>
      <c r="AU85" s="63"/>
      <c r="AV85" s="64"/>
      <c r="AW85" s="64"/>
      <c r="AX85" s="45"/>
      <c r="AY85" s="45"/>
      <c r="AZ85" s="45"/>
      <c r="BA85" s="45"/>
    </row>
    <row r="86" spans="1:53" s="3" customFormat="1" x14ac:dyDescent="0.25">
      <c r="AE86" s="181" t="s">
        <v>42</v>
      </c>
      <c r="AF86" s="182"/>
      <c r="AG86" s="182"/>
      <c r="AH86" s="183"/>
      <c r="AI86" s="156" t="e">
        <f>SUM(AI74:AL85)</f>
        <v>#DIV/0!</v>
      </c>
      <c r="AJ86" s="184"/>
      <c r="AK86" s="184"/>
      <c r="AL86" s="185"/>
      <c r="AM86" s="154" t="s">
        <v>42</v>
      </c>
      <c r="AN86" s="154"/>
      <c r="AO86" s="154"/>
      <c r="AP86" s="154"/>
      <c r="AQ86" s="155" t="e">
        <f>SUM(AQ74:AT85)</f>
        <v>#DIV/0!</v>
      </c>
      <c r="AR86" s="155"/>
      <c r="AS86" s="155"/>
      <c r="AT86" s="156"/>
      <c r="AU86" s="63"/>
    </row>
    <row r="87" spans="1:53" s="3" customFormat="1" x14ac:dyDescent="0.25">
      <c r="AE87" s="68"/>
      <c r="AF87" s="68"/>
      <c r="AG87" s="68"/>
      <c r="AH87" s="68"/>
      <c r="AI87" s="69"/>
      <c r="AJ87" s="69"/>
      <c r="AK87" s="69"/>
      <c r="AL87" s="69"/>
      <c r="AM87" s="68"/>
      <c r="AN87" s="68"/>
      <c r="AO87" s="68"/>
      <c r="AP87" s="68"/>
      <c r="AQ87" s="69"/>
      <c r="AR87" s="69"/>
      <c r="AS87" s="69"/>
      <c r="AT87" s="69"/>
      <c r="AU87" s="64"/>
    </row>
    <row r="88" spans="1:53" s="3" customFormat="1" x14ac:dyDescent="0.25">
      <c r="B88" s="180" t="s">
        <v>58</v>
      </c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180"/>
      <c r="P88" s="180"/>
      <c r="Q88" s="180"/>
      <c r="R88" s="180"/>
      <c r="S88" s="180"/>
      <c r="T88" s="180"/>
      <c r="U88" s="180"/>
      <c r="V88" s="180"/>
      <c r="W88" s="180"/>
      <c r="X88" s="180"/>
      <c r="Y88" s="180"/>
      <c r="Z88" s="180"/>
      <c r="AA88" s="180"/>
      <c r="AB88" s="180"/>
      <c r="AC88" s="180"/>
      <c r="AD88" s="180"/>
      <c r="AE88" s="180"/>
      <c r="AF88" s="180"/>
      <c r="AG88" s="180"/>
      <c r="AH88" s="180"/>
      <c r="AI88" s="180"/>
      <c r="AJ88" s="180"/>
      <c r="AK88" s="180"/>
      <c r="AL88" s="180"/>
      <c r="AM88" s="180"/>
      <c r="AN88" s="180"/>
      <c r="AO88" s="180"/>
      <c r="AP88" s="180"/>
      <c r="AQ88" s="180"/>
      <c r="AR88" s="180"/>
      <c r="AS88" s="180"/>
      <c r="AT88" s="180"/>
      <c r="AU88" s="180"/>
      <c r="AV88" s="180"/>
      <c r="AW88" s="180"/>
      <c r="AX88" s="180"/>
      <c r="AY88" s="180"/>
      <c r="AZ88" s="180"/>
      <c r="BA88" s="180"/>
    </row>
    <row r="89" spans="1:53" s="3" customFormat="1" ht="15" customHeight="1" x14ac:dyDescent="0.25">
      <c r="B89" s="135" t="s">
        <v>26</v>
      </c>
      <c r="C89" s="135"/>
      <c r="D89" s="135"/>
      <c r="E89" s="135"/>
      <c r="F89" s="135"/>
      <c r="G89" s="135"/>
      <c r="H89" s="135"/>
      <c r="I89" s="135"/>
      <c r="J89" s="135" t="s">
        <v>39</v>
      </c>
      <c r="K89" s="135"/>
      <c r="L89" s="135"/>
      <c r="M89" s="135"/>
      <c r="N89" s="135"/>
      <c r="O89" s="135"/>
      <c r="P89" s="135"/>
      <c r="Q89" s="135"/>
      <c r="R89" s="135" t="s">
        <v>44</v>
      </c>
      <c r="S89" s="135"/>
      <c r="T89" s="135"/>
      <c r="U89" s="135"/>
      <c r="V89" s="135"/>
      <c r="W89" s="135"/>
      <c r="X89" s="135"/>
      <c r="Y89" s="135"/>
      <c r="Z89" s="106" t="s">
        <v>59</v>
      </c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</row>
    <row r="90" spans="1:53" s="3" customFormat="1" x14ac:dyDescent="0.25"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5"/>
      <c r="Q90" s="135"/>
      <c r="R90" s="135"/>
      <c r="S90" s="135"/>
      <c r="T90" s="135"/>
      <c r="U90" s="135"/>
      <c r="V90" s="135"/>
      <c r="W90" s="135"/>
      <c r="X90" s="135"/>
      <c r="Y90" s="135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</row>
    <row r="91" spans="1:53" s="3" customFormat="1" ht="30" customHeight="1" x14ac:dyDescent="0.25">
      <c r="B91" s="106" t="s">
        <v>14</v>
      </c>
      <c r="C91" s="106"/>
      <c r="D91" s="106"/>
      <c r="E91" s="106"/>
      <c r="F91" s="186" t="e">
        <f>((AX57-AX24)/(AX24))*100</f>
        <v>#DIV/0!</v>
      </c>
      <c r="G91" s="186"/>
      <c r="H91" s="186"/>
      <c r="I91" s="186"/>
      <c r="J91" s="106" t="s">
        <v>14</v>
      </c>
      <c r="K91" s="106"/>
      <c r="L91" s="106"/>
      <c r="M91" s="106"/>
      <c r="N91" s="186" t="e">
        <f>((AI74-AH40)/(AH40))*100</f>
        <v>#DIV/0!</v>
      </c>
      <c r="O91" s="186"/>
      <c r="P91" s="186"/>
      <c r="Q91" s="186"/>
      <c r="R91" s="106" t="s">
        <v>14</v>
      </c>
      <c r="S91" s="106"/>
      <c r="T91" s="106"/>
      <c r="U91" s="106"/>
      <c r="V91" s="186" t="e">
        <f>((AQ74-AP40)/(AP40))*100</f>
        <v>#DIV/0!</v>
      </c>
      <c r="W91" s="186"/>
      <c r="X91" s="186"/>
      <c r="Y91" s="186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8"/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8"/>
    </row>
    <row r="92" spans="1:53" s="3" customFormat="1" ht="29.25" customHeight="1" x14ac:dyDescent="0.25">
      <c r="B92" s="106" t="s">
        <v>15</v>
      </c>
      <c r="C92" s="106"/>
      <c r="D92" s="106"/>
      <c r="E92" s="106"/>
      <c r="F92" s="186" t="e">
        <f t="shared" ref="F92:F102" si="21">((AX58-AX25)/(AX25))*100</f>
        <v>#DIV/0!</v>
      </c>
      <c r="G92" s="186"/>
      <c r="H92" s="186"/>
      <c r="I92" s="186"/>
      <c r="J92" s="106" t="s">
        <v>15</v>
      </c>
      <c r="K92" s="106"/>
      <c r="L92" s="106"/>
      <c r="M92" s="106"/>
      <c r="N92" s="186" t="e">
        <f t="shared" ref="N92:N102" si="22">((AI75-AH41)/(AH41))*100</f>
        <v>#DIV/0!</v>
      </c>
      <c r="O92" s="186"/>
      <c r="P92" s="186"/>
      <c r="Q92" s="186"/>
      <c r="R92" s="106" t="s">
        <v>15</v>
      </c>
      <c r="S92" s="106"/>
      <c r="T92" s="106"/>
      <c r="U92" s="106"/>
      <c r="V92" s="186" t="e">
        <f t="shared" ref="V92:V102" si="23">((AQ75-AP41)/(AP41))*100</f>
        <v>#DIV/0!</v>
      </c>
      <c r="W92" s="186"/>
      <c r="X92" s="186"/>
      <c r="Y92" s="186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</row>
    <row r="93" spans="1:53" s="3" customFormat="1" ht="30" customHeight="1" x14ac:dyDescent="0.25">
      <c r="B93" s="106" t="s">
        <v>16</v>
      </c>
      <c r="C93" s="106"/>
      <c r="D93" s="106"/>
      <c r="E93" s="106"/>
      <c r="F93" s="186" t="e">
        <f t="shared" si="21"/>
        <v>#DIV/0!</v>
      </c>
      <c r="G93" s="186"/>
      <c r="H93" s="186"/>
      <c r="I93" s="186"/>
      <c r="J93" s="106" t="s">
        <v>16</v>
      </c>
      <c r="K93" s="106"/>
      <c r="L93" s="106"/>
      <c r="M93" s="106"/>
      <c r="N93" s="186" t="e">
        <f t="shared" si="22"/>
        <v>#DIV/0!</v>
      </c>
      <c r="O93" s="186"/>
      <c r="P93" s="186"/>
      <c r="Q93" s="186"/>
      <c r="R93" s="106" t="s">
        <v>16</v>
      </c>
      <c r="S93" s="106"/>
      <c r="T93" s="106"/>
      <c r="U93" s="106"/>
      <c r="V93" s="186" t="e">
        <f t="shared" si="23"/>
        <v>#DIV/0!</v>
      </c>
      <c r="W93" s="186"/>
      <c r="X93" s="186"/>
      <c r="Y93" s="186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98"/>
      <c r="AO93" s="98"/>
      <c r="AP93" s="98"/>
      <c r="AQ93" s="98"/>
      <c r="AR93" s="98"/>
      <c r="AS93" s="98"/>
      <c r="AT93" s="98"/>
      <c r="AU93" s="98"/>
      <c r="AV93" s="98"/>
      <c r="AW93" s="98"/>
      <c r="AX93" s="98"/>
      <c r="AY93" s="98"/>
      <c r="AZ93" s="98"/>
      <c r="BA93" s="98"/>
    </row>
    <row r="94" spans="1:53" s="3" customFormat="1" ht="30.75" customHeight="1" x14ac:dyDescent="0.25">
      <c r="B94" s="106" t="s">
        <v>17</v>
      </c>
      <c r="C94" s="106"/>
      <c r="D94" s="106"/>
      <c r="E94" s="106"/>
      <c r="F94" s="186" t="e">
        <f t="shared" si="21"/>
        <v>#DIV/0!</v>
      </c>
      <c r="G94" s="186"/>
      <c r="H94" s="186"/>
      <c r="I94" s="186"/>
      <c r="J94" s="106" t="s">
        <v>17</v>
      </c>
      <c r="K94" s="106"/>
      <c r="L94" s="106"/>
      <c r="M94" s="106"/>
      <c r="N94" s="186" t="e">
        <f t="shared" si="22"/>
        <v>#DIV/0!</v>
      </c>
      <c r="O94" s="186"/>
      <c r="P94" s="186"/>
      <c r="Q94" s="186"/>
      <c r="R94" s="106" t="s">
        <v>17</v>
      </c>
      <c r="S94" s="106"/>
      <c r="T94" s="106"/>
      <c r="U94" s="106"/>
      <c r="V94" s="186" t="e">
        <f t="shared" si="23"/>
        <v>#DIV/0!</v>
      </c>
      <c r="W94" s="186"/>
      <c r="X94" s="186"/>
      <c r="Y94" s="186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8"/>
      <c r="AP94" s="98"/>
      <c r="AQ94" s="98"/>
      <c r="AR94" s="98"/>
      <c r="AS94" s="98"/>
      <c r="AT94" s="98"/>
      <c r="AU94" s="98"/>
      <c r="AV94" s="98"/>
      <c r="AW94" s="98"/>
      <c r="AX94" s="98"/>
      <c r="AY94" s="98"/>
      <c r="AZ94" s="98"/>
      <c r="BA94" s="98"/>
    </row>
    <row r="95" spans="1:53" s="3" customFormat="1" ht="29.25" customHeight="1" x14ac:dyDescent="0.25">
      <c r="B95" s="106" t="s">
        <v>18</v>
      </c>
      <c r="C95" s="106"/>
      <c r="D95" s="106"/>
      <c r="E95" s="106"/>
      <c r="F95" s="186" t="e">
        <f t="shared" si="21"/>
        <v>#DIV/0!</v>
      </c>
      <c r="G95" s="186"/>
      <c r="H95" s="186"/>
      <c r="I95" s="186"/>
      <c r="J95" s="106" t="s">
        <v>18</v>
      </c>
      <c r="K95" s="106"/>
      <c r="L95" s="106"/>
      <c r="M95" s="106"/>
      <c r="N95" s="186" t="e">
        <f t="shared" si="22"/>
        <v>#DIV/0!</v>
      </c>
      <c r="O95" s="186"/>
      <c r="P95" s="186"/>
      <c r="Q95" s="186"/>
      <c r="R95" s="106" t="s">
        <v>18</v>
      </c>
      <c r="S95" s="106"/>
      <c r="T95" s="106"/>
      <c r="U95" s="106"/>
      <c r="V95" s="186" t="e">
        <f t="shared" si="23"/>
        <v>#DIV/0!</v>
      </c>
      <c r="W95" s="186"/>
      <c r="X95" s="186"/>
      <c r="Y95" s="186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8"/>
      <c r="AP95" s="98"/>
      <c r="AQ95" s="98"/>
      <c r="AR95" s="98"/>
      <c r="AS95" s="98"/>
      <c r="AT95" s="98"/>
      <c r="AU95" s="98"/>
      <c r="AV95" s="98"/>
      <c r="AW95" s="98"/>
      <c r="AX95" s="98"/>
      <c r="AY95" s="98"/>
      <c r="AZ95" s="98"/>
      <c r="BA95" s="98"/>
    </row>
    <row r="96" spans="1:53" s="3" customFormat="1" ht="30" customHeight="1" x14ac:dyDescent="0.25">
      <c r="B96" s="106" t="s">
        <v>19</v>
      </c>
      <c r="C96" s="106"/>
      <c r="D96" s="106"/>
      <c r="E96" s="106"/>
      <c r="F96" s="186" t="e">
        <f t="shared" si="21"/>
        <v>#DIV/0!</v>
      </c>
      <c r="G96" s="186"/>
      <c r="H96" s="186"/>
      <c r="I96" s="186"/>
      <c r="J96" s="106" t="s">
        <v>19</v>
      </c>
      <c r="K96" s="106"/>
      <c r="L96" s="106"/>
      <c r="M96" s="106"/>
      <c r="N96" s="186" t="e">
        <f t="shared" si="22"/>
        <v>#DIV/0!</v>
      </c>
      <c r="O96" s="186"/>
      <c r="P96" s="186"/>
      <c r="Q96" s="186"/>
      <c r="R96" s="106" t="s">
        <v>19</v>
      </c>
      <c r="S96" s="106"/>
      <c r="T96" s="106"/>
      <c r="U96" s="106"/>
      <c r="V96" s="186" t="e">
        <f t="shared" si="23"/>
        <v>#DIV/0!</v>
      </c>
      <c r="W96" s="186"/>
      <c r="X96" s="186"/>
      <c r="Y96" s="186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8"/>
      <c r="AP96" s="98"/>
      <c r="AQ96" s="98"/>
      <c r="AR96" s="98"/>
      <c r="AS96" s="98"/>
      <c r="AT96" s="98"/>
      <c r="AU96" s="98"/>
      <c r="AV96" s="98"/>
      <c r="AW96" s="98"/>
      <c r="AX96" s="98"/>
      <c r="AY96" s="98"/>
      <c r="AZ96" s="98"/>
      <c r="BA96" s="98"/>
    </row>
    <row r="97" spans="2:53" s="3" customFormat="1" ht="30" customHeight="1" x14ac:dyDescent="0.25">
      <c r="B97" s="106" t="s">
        <v>20</v>
      </c>
      <c r="C97" s="106"/>
      <c r="D97" s="106"/>
      <c r="E97" s="106"/>
      <c r="F97" s="186" t="e">
        <f t="shared" si="21"/>
        <v>#DIV/0!</v>
      </c>
      <c r="G97" s="186"/>
      <c r="H97" s="186"/>
      <c r="I97" s="186"/>
      <c r="J97" s="106" t="s">
        <v>20</v>
      </c>
      <c r="K97" s="106"/>
      <c r="L97" s="106"/>
      <c r="M97" s="106"/>
      <c r="N97" s="186" t="e">
        <f t="shared" si="22"/>
        <v>#DIV/0!</v>
      </c>
      <c r="O97" s="186"/>
      <c r="P97" s="186"/>
      <c r="Q97" s="186"/>
      <c r="R97" s="106" t="s">
        <v>20</v>
      </c>
      <c r="S97" s="106"/>
      <c r="T97" s="106"/>
      <c r="U97" s="106"/>
      <c r="V97" s="186" t="e">
        <f t="shared" si="23"/>
        <v>#DIV/0!</v>
      </c>
      <c r="W97" s="186"/>
      <c r="X97" s="186"/>
      <c r="Y97" s="186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8"/>
      <c r="AP97" s="98"/>
      <c r="AQ97" s="98"/>
      <c r="AR97" s="98"/>
      <c r="AS97" s="98"/>
      <c r="AT97" s="98"/>
      <c r="AU97" s="98"/>
      <c r="AV97" s="98"/>
      <c r="AW97" s="98"/>
      <c r="AX97" s="98"/>
      <c r="AY97" s="98"/>
      <c r="AZ97" s="98"/>
      <c r="BA97" s="98"/>
    </row>
    <row r="98" spans="2:53" s="3" customFormat="1" ht="30.75" customHeight="1" x14ac:dyDescent="0.25">
      <c r="B98" s="106" t="s">
        <v>21</v>
      </c>
      <c r="C98" s="106"/>
      <c r="D98" s="106"/>
      <c r="E98" s="106"/>
      <c r="F98" s="186" t="e">
        <f t="shared" si="21"/>
        <v>#DIV/0!</v>
      </c>
      <c r="G98" s="186"/>
      <c r="H98" s="186"/>
      <c r="I98" s="186"/>
      <c r="J98" s="106" t="s">
        <v>21</v>
      </c>
      <c r="K98" s="106"/>
      <c r="L98" s="106"/>
      <c r="M98" s="106"/>
      <c r="N98" s="186" t="e">
        <f t="shared" si="22"/>
        <v>#DIV/0!</v>
      </c>
      <c r="O98" s="186"/>
      <c r="P98" s="186"/>
      <c r="Q98" s="186"/>
      <c r="R98" s="106" t="s">
        <v>21</v>
      </c>
      <c r="S98" s="106"/>
      <c r="T98" s="106"/>
      <c r="U98" s="106"/>
      <c r="V98" s="186" t="e">
        <f t="shared" si="23"/>
        <v>#DIV/0!</v>
      </c>
      <c r="W98" s="186"/>
      <c r="X98" s="186"/>
      <c r="Y98" s="186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8"/>
      <c r="AV98" s="98"/>
      <c r="AW98" s="98"/>
      <c r="AX98" s="98"/>
      <c r="AY98" s="98"/>
      <c r="AZ98" s="98"/>
      <c r="BA98" s="98"/>
    </row>
    <row r="99" spans="2:53" s="3" customFormat="1" ht="30" customHeight="1" x14ac:dyDescent="0.25">
      <c r="B99" s="106" t="s">
        <v>22</v>
      </c>
      <c r="C99" s="106"/>
      <c r="D99" s="106"/>
      <c r="E99" s="106"/>
      <c r="F99" s="186" t="e">
        <f t="shared" si="21"/>
        <v>#DIV/0!</v>
      </c>
      <c r="G99" s="186"/>
      <c r="H99" s="186"/>
      <c r="I99" s="186"/>
      <c r="J99" s="106" t="s">
        <v>22</v>
      </c>
      <c r="K99" s="106"/>
      <c r="L99" s="106"/>
      <c r="M99" s="106"/>
      <c r="N99" s="186" t="e">
        <f t="shared" si="22"/>
        <v>#DIV/0!</v>
      </c>
      <c r="O99" s="186"/>
      <c r="P99" s="186"/>
      <c r="Q99" s="186"/>
      <c r="R99" s="106" t="s">
        <v>22</v>
      </c>
      <c r="S99" s="106"/>
      <c r="T99" s="106"/>
      <c r="U99" s="106"/>
      <c r="V99" s="186" t="e">
        <f t="shared" si="23"/>
        <v>#DIV/0!</v>
      </c>
      <c r="W99" s="186"/>
      <c r="X99" s="186"/>
      <c r="Y99" s="186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98"/>
      <c r="AV99" s="98"/>
      <c r="AW99" s="98"/>
      <c r="AX99" s="98"/>
      <c r="AY99" s="98"/>
      <c r="AZ99" s="98"/>
      <c r="BA99" s="98"/>
    </row>
    <row r="100" spans="2:53" s="3" customFormat="1" ht="30" customHeight="1" x14ac:dyDescent="0.25">
      <c r="B100" s="106" t="s">
        <v>23</v>
      </c>
      <c r="C100" s="106"/>
      <c r="D100" s="106"/>
      <c r="E100" s="106"/>
      <c r="F100" s="186" t="e">
        <f t="shared" si="21"/>
        <v>#DIV/0!</v>
      </c>
      <c r="G100" s="186"/>
      <c r="H100" s="186"/>
      <c r="I100" s="186"/>
      <c r="J100" s="106" t="s">
        <v>23</v>
      </c>
      <c r="K100" s="106"/>
      <c r="L100" s="106"/>
      <c r="M100" s="106"/>
      <c r="N100" s="186" t="e">
        <f t="shared" si="22"/>
        <v>#DIV/0!</v>
      </c>
      <c r="O100" s="186"/>
      <c r="P100" s="186"/>
      <c r="Q100" s="186"/>
      <c r="R100" s="106" t="s">
        <v>23</v>
      </c>
      <c r="S100" s="106"/>
      <c r="T100" s="106"/>
      <c r="U100" s="106"/>
      <c r="V100" s="186" t="e">
        <f t="shared" si="23"/>
        <v>#DIV/0!</v>
      </c>
      <c r="W100" s="186"/>
      <c r="X100" s="186"/>
      <c r="Y100" s="186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8"/>
      <c r="AP100" s="98"/>
      <c r="AQ100" s="98"/>
      <c r="AR100" s="98"/>
      <c r="AS100" s="98"/>
      <c r="AT100" s="98"/>
      <c r="AU100" s="98"/>
      <c r="AV100" s="98"/>
      <c r="AW100" s="98"/>
      <c r="AX100" s="98"/>
      <c r="AY100" s="98"/>
      <c r="AZ100" s="98"/>
      <c r="BA100" s="98"/>
    </row>
    <row r="101" spans="2:53" s="3" customFormat="1" ht="30" customHeight="1" x14ac:dyDescent="0.25">
      <c r="B101" s="106" t="s">
        <v>24</v>
      </c>
      <c r="C101" s="106"/>
      <c r="D101" s="106"/>
      <c r="E101" s="106"/>
      <c r="F101" s="186" t="e">
        <f t="shared" si="21"/>
        <v>#DIV/0!</v>
      </c>
      <c r="G101" s="186"/>
      <c r="H101" s="186"/>
      <c r="I101" s="186"/>
      <c r="J101" s="106" t="s">
        <v>24</v>
      </c>
      <c r="K101" s="106"/>
      <c r="L101" s="106"/>
      <c r="M101" s="106"/>
      <c r="N101" s="186" t="e">
        <f t="shared" si="22"/>
        <v>#DIV/0!</v>
      </c>
      <c r="O101" s="186"/>
      <c r="P101" s="186"/>
      <c r="Q101" s="186"/>
      <c r="R101" s="106" t="s">
        <v>24</v>
      </c>
      <c r="S101" s="106"/>
      <c r="T101" s="106"/>
      <c r="U101" s="106"/>
      <c r="V101" s="186" t="e">
        <f t="shared" si="23"/>
        <v>#DIV/0!</v>
      </c>
      <c r="W101" s="186"/>
      <c r="X101" s="186"/>
      <c r="Y101" s="186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98"/>
      <c r="AQ101" s="98"/>
      <c r="AR101" s="98"/>
      <c r="AS101" s="98"/>
      <c r="AT101" s="98"/>
      <c r="AU101" s="98"/>
      <c r="AV101" s="98"/>
      <c r="AW101" s="98"/>
      <c r="AX101" s="98"/>
      <c r="AY101" s="98"/>
      <c r="AZ101" s="98"/>
      <c r="BA101" s="98"/>
    </row>
    <row r="102" spans="2:53" s="3" customFormat="1" ht="30" customHeight="1" x14ac:dyDescent="0.25">
      <c r="B102" s="106" t="s">
        <v>25</v>
      </c>
      <c r="C102" s="106"/>
      <c r="D102" s="106"/>
      <c r="E102" s="106"/>
      <c r="F102" s="186" t="e">
        <f t="shared" si="21"/>
        <v>#DIV/0!</v>
      </c>
      <c r="G102" s="186"/>
      <c r="H102" s="186"/>
      <c r="I102" s="186"/>
      <c r="J102" s="106" t="s">
        <v>25</v>
      </c>
      <c r="K102" s="106"/>
      <c r="L102" s="106"/>
      <c r="M102" s="106"/>
      <c r="N102" s="186" t="e">
        <f t="shared" si="22"/>
        <v>#DIV/0!</v>
      </c>
      <c r="O102" s="186"/>
      <c r="P102" s="186"/>
      <c r="Q102" s="186"/>
      <c r="R102" s="106" t="s">
        <v>25</v>
      </c>
      <c r="S102" s="106"/>
      <c r="T102" s="106"/>
      <c r="U102" s="106"/>
      <c r="V102" s="186" t="e">
        <f t="shared" si="23"/>
        <v>#DIV/0!</v>
      </c>
      <c r="W102" s="186"/>
      <c r="X102" s="186"/>
      <c r="Y102" s="186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8"/>
      <c r="AP102" s="98"/>
      <c r="AQ102" s="98"/>
      <c r="AR102" s="98"/>
      <c r="AS102" s="98"/>
      <c r="AT102" s="98"/>
      <c r="AU102" s="98"/>
      <c r="AV102" s="98"/>
      <c r="AW102" s="98"/>
      <c r="AX102" s="98"/>
      <c r="AY102" s="98"/>
      <c r="AZ102" s="98"/>
      <c r="BA102" s="98"/>
    </row>
    <row r="103" spans="2:53" s="3" customFormat="1" ht="30.75" customHeight="1" x14ac:dyDescent="0.25">
      <c r="B103" s="106" t="s">
        <v>60</v>
      </c>
      <c r="C103" s="106"/>
      <c r="D103" s="106"/>
      <c r="E103" s="106"/>
      <c r="F103" s="189" t="e">
        <f>AVERAGE(F91:I102)</f>
        <v>#DIV/0!</v>
      </c>
      <c r="G103" s="189"/>
      <c r="H103" s="189"/>
      <c r="I103" s="189"/>
      <c r="J103" s="106" t="s">
        <v>42</v>
      </c>
      <c r="K103" s="106"/>
      <c r="L103" s="106"/>
      <c r="M103" s="106"/>
      <c r="N103" s="189" t="e">
        <f>AVERAGE(N91:Q102)</f>
        <v>#DIV/0!</v>
      </c>
      <c r="O103" s="189"/>
      <c r="P103" s="189"/>
      <c r="Q103" s="189"/>
      <c r="R103" s="106" t="s">
        <v>42</v>
      </c>
      <c r="S103" s="106"/>
      <c r="T103" s="106"/>
      <c r="U103" s="106"/>
      <c r="V103" s="189" t="e">
        <f>SUM(V91:Y102)</f>
        <v>#DIV/0!</v>
      </c>
      <c r="W103" s="189"/>
      <c r="X103" s="189"/>
      <c r="Y103" s="189"/>
      <c r="Z103" s="188"/>
      <c r="AA103" s="188"/>
      <c r="AB103" s="188"/>
      <c r="AC103" s="188"/>
      <c r="AD103" s="188"/>
      <c r="AE103" s="188"/>
      <c r="AF103" s="188"/>
      <c r="AG103" s="188"/>
      <c r="AH103" s="188"/>
      <c r="AI103" s="188"/>
      <c r="AJ103" s="188"/>
      <c r="AK103" s="188"/>
      <c r="AL103" s="188"/>
      <c r="AM103" s="188"/>
      <c r="AN103" s="188"/>
      <c r="AO103" s="188"/>
      <c r="AP103" s="188"/>
      <c r="AQ103" s="188"/>
      <c r="AR103" s="188"/>
      <c r="AS103" s="188"/>
      <c r="AT103" s="188"/>
      <c r="AU103" s="188"/>
      <c r="AV103" s="188"/>
      <c r="AW103" s="188"/>
      <c r="AX103" s="188"/>
      <c r="AY103" s="188"/>
      <c r="AZ103" s="188"/>
      <c r="BA103" s="188"/>
    </row>
  </sheetData>
  <customSheetViews>
    <customSheetView guid="{B971B8C9-324D-42D8-AD93-8A3D365F5BE3}" scale="90" topLeftCell="C66">
      <selection activeCell="W84" sqref="W84:Z84"/>
      <pageMargins left="0.7" right="0.7" top="0.75" bottom="0.75" header="0.3" footer="0.3"/>
      <pageSetup orientation="portrait" r:id="rId1"/>
    </customSheetView>
  </customSheetViews>
  <mergeCells count="715">
    <mergeCell ref="AH31:AK31"/>
    <mergeCell ref="AH32:AK32"/>
    <mergeCell ref="AH33:AK33"/>
    <mergeCell ref="AH34:AK34"/>
    <mergeCell ref="AH35:AK35"/>
    <mergeCell ref="AL31:AO31"/>
    <mergeCell ref="AL32:AO32"/>
    <mergeCell ref="AL33:AO33"/>
    <mergeCell ref="AL34:AO34"/>
    <mergeCell ref="AL35:AO35"/>
    <mergeCell ref="Z31:AC31"/>
    <mergeCell ref="Z32:AC32"/>
    <mergeCell ref="Z33:AC33"/>
    <mergeCell ref="Z34:AC34"/>
    <mergeCell ref="Z35:AC35"/>
    <mergeCell ref="AD31:AG31"/>
    <mergeCell ref="AD32:AG32"/>
    <mergeCell ref="AD33:AG33"/>
    <mergeCell ref="AD34:AG34"/>
    <mergeCell ref="AD35:AG35"/>
    <mergeCell ref="R31:U31"/>
    <mergeCell ref="R32:U32"/>
    <mergeCell ref="R33:U33"/>
    <mergeCell ref="R34:U34"/>
    <mergeCell ref="R35:U35"/>
    <mergeCell ref="V31:Y31"/>
    <mergeCell ref="V32:Y32"/>
    <mergeCell ref="V33:Y33"/>
    <mergeCell ref="V34:Y34"/>
    <mergeCell ref="V35:Y35"/>
    <mergeCell ref="J31:M31"/>
    <mergeCell ref="J32:M32"/>
    <mergeCell ref="J33:M33"/>
    <mergeCell ref="J34:M34"/>
    <mergeCell ref="J35:M35"/>
    <mergeCell ref="N31:Q31"/>
    <mergeCell ref="N32:Q32"/>
    <mergeCell ref="N33:Q33"/>
    <mergeCell ref="N34:Q34"/>
    <mergeCell ref="N35:Q35"/>
    <mergeCell ref="B31:E31"/>
    <mergeCell ref="B32:E32"/>
    <mergeCell ref="B33:E33"/>
    <mergeCell ref="B34:E34"/>
    <mergeCell ref="B35:E35"/>
    <mergeCell ref="F31:I31"/>
    <mergeCell ref="F32:I32"/>
    <mergeCell ref="F33:I33"/>
    <mergeCell ref="F34:I34"/>
    <mergeCell ref="F35:I35"/>
    <mergeCell ref="W8:Y8"/>
    <mergeCell ref="B9:AY9"/>
    <mergeCell ref="B10:J10"/>
    <mergeCell ref="K10:AD10"/>
    <mergeCell ref="AE10:AI10"/>
    <mergeCell ref="AJ10:AY10"/>
    <mergeCell ref="B2:I7"/>
    <mergeCell ref="J2:AS4"/>
    <mergeCell ref="AT2:AY2"/>
    <mergeCell ref="AT3:AY3"/>
    <mergeCell ref="AT4:AY4"/>
    <mergeCell ref="J5:AS7"/>
    <mergeCell ref="AT5:AY5"/>
    <mergeCell ref="AT6:AY6"/>
    <mergeCell ref="AT7:AY7"/>
    <mergeCell ref="AC14:AL14"/>
    <mergeCell ref="AM14:AY14"/>
    <mergeCell ref="B15:O15"/>
    <mergeCell ref="C16:P16"/>
    <mergeCell ref="D17:Q17"/>
    <mergeCell ref="F18:S18"/>
    <mergeCell ref="B11:U11"/>
    <mergeCell ref="V11:AY11"/>
    <mergeCell ref="B12:U12"/>
    <mergeCell ref="V12:AY12"/>
    <mergeCell ref="B13:J13"/>
    <mergeCell ref="K13:AB13"/>
    <mergeCell ref="AC13:AL13"/>
    <mergeCell ref="AM13:AY13"/>
    <mergeCell ref="N24:Q24"/>
    <mergeCell ref="R24:U24"/>
    <mergeCell ref="V24:Y24"/>
    <mergeCell ref="Z24:AC24"/>
    <mergeCell ref="AD24:AG24"/>
    <mergeCell ref="AH24:AK24"/>
    <mergeCell ref="B20:J20"/>
    <mergeCell ref="K20:P20"/>
    <mergeCell ref="B21:J21"/>
    <mergeCell ref="K21:P21"/>
    <mergeCell ref="B22:BA22"/>
    <mergeCell ref="B23:E23"/>
    <mergeCell ref="F23:I23"/>
    <mergeCell ref="J23:M23"/>
    <mergeCell ref="N23:Q23"/>
    <mergeCell ref="R23:U23"/>
    <mergeCell ref="AT23:BA23"/>
    <mergeCell ref="V23:Y23"/>
    <mergeCell ref="Z23:AC23"/>
    <mergeCell ref="AD23:AG23"/>
    <mergeCell ref="AH23:AK23"/>
    <mergeCell ref="AL23:AO23"/>
    <mergeCell ref="AP23:AS23"/>
    <mergeCell ref="V26:Y26"/>
    <mergeCell ref="Z26:AC26"/>
    <mergeCell ref="AD26:AG26"/>
    <mergeCell ref="AH26:AK26"/>
    <mergeCell ref="AL24:AO24"/>
    <mergeCell ref="AP24:AS24"/>
    <mergeCell ref="AT24:AW24"/>
    <mergeCell ref="AX24:BA24"/>
    <mergeCell ref="B25:E25"/>
    <mergeCell ref="F25:I25"/>
    <mergeCell ref="J25:M25"/>
    <mergeCell ref="N25:Q25"/>
    <mergeCell ref="R25:U25"/>
    <mergeCell ref="V25:Y25"/>
    <mergeCell ref="AX25:BA25"/>
    <mergeCell ref="Z25:AC25"/>
    <mergeCell ref="AD25:AG25"/>
    <mergeCell ref="AH25:AK25"/>
    <mergeCell ref="AL25:AO25"/>
    <mergeCell ref="AP25:AS25"/>
    <mergeCell ref="AT25:AW25"/>
    <mergeCell ref="B24:E24"/>
    <mergeCell ref="F24:I24"/>
    <mergeCell ref="J24:M24"/>
    <mergeCell ref="AD28:AG28"/>
    <mergeCell ref="AH28:AK28"/>
    <mergeCell ref="AL26:AO26"/>
    <mergeCell ref="AP26:AS26"/>
    <mergeCell ref="AT26:AW26"/>
    <mergeCell ref="AX26:BA26"/>
    <mergeCell ref="B27:E27"/>
    <mergeCell ref="F27:I27"/>
    <mergeCell ref="J27:M27"/>
    <mergeCell ref="N27:Q27"/>
    <mergeCell ref="R27:U27"/>
    <mergeCell ref="V27:Y27"/>
    <mergeCell ref="AX27:BA27"/>
    <mergeCell ref="Z27:AC27"/>
    <mergeCell ref="AD27:AG27"/>
    <mergeCell ref="AH27:AK27"/>
    <mergeCell ref="AL27:AO27"/>
    <mergeCell ref="AP27:AS27"/>
    <mergeCell ref="AT27:AW27"/>
    <mergeCell ref="B26:E26"/>
    <mergeCell ref="F26:I26"/>
    <mergeCell ref="J26:M26"/>
    <mergeCell ref="N26:Q26"/>
    <mergeCell ref="R26:U26"/>
    <mergeCell ref="AL28:AO28"/>
    <mergeCell ref="AP28:AS28"/>
    <mergeCell ref="AT28:AW28"/>
    <mergeCell ref="AX28:BA28"/>
    <mergeCell ref="B29:E29"/>
    <mergeCell ref="F29:I29"/>
    <mergeCell ref="J29:M29"/>
    <mergeCell ref="N29:Q29"/>
    <mergeCell ref="R29:U29"/>
    <mergeCell ref="V29:Y29"/>
    <mergeCell ref="AX29:BA29"/>
    <mergeCell ref="Z29:AC29"/>
    <mergeCell ref="AD29:AG29"/>
    <mergeCell ref="AH29:AK29"/>
    <mergeCell ref="AL29:AO29"/>
    <mergeCell ref="AP29:AS29"/>
    <mergeCell ref="AT29:AW29"/>
    <mergeCell ref="B28:E28"/>
    <mergeCell ref="F28:I28"/>
    <mergeCell ref="J28:M28"/>
    <mergeCell ref="N28:Q28"/>
    <mergeCell ref="R28:U28"/>
    <mergeCell ref="V28:Y28"/>
    <mergeCell ref="Z28:AC28"/>
    <mergeCell ref="B30:E30"/>
    <mergeCell ref="F30:I30"/>
    <mergeCell ref="J30:M30"/>
    <mergeCell ref="N30:Q30"/>
    <mergeCell ref="R30:U30"/>
    <mergeCell ref="V30:Y30"/>
    <mergeCell ref="Z30:AC30"/>
    <mergeCell ref="AD30:AG30"/>
    <mergeCell ref="AH30:AK30"/>
    <mergeCell ref="AT32:AW32"/>
    <mergeCell ref="AX32:BA32"/>
    <mergeCell ref="AT33:AW33"/>
    <mergeCell ref="AX33:BA33"/>
    <mergeCell ref="AT34:AW34"/>
    <mergeCell ref="AX34:BA34"/>
    <mergeCell ref="AL30:AO30"/>
    <mergeCell ref="AP30:AS30"/>
    <mergeCell ref="AT30:AW30"/>
    <mergeCell ref="AX30:BA30"/>
    <mergeCell ref="AT31:AW31"/>
    <mergeCell ref="AX31:BA31"/>
    <mergeCell ref="AP31:AS31"/>
    <mergeCell ref="AP32:AS32"/>
    <mergeCell ref="AP33:AS33"/>
    <mergeCell ref="AP34:AS34"/>
    <mergeCell ref="J39:M39"/>
    <mergeCell ref="N39:Q39"/>
    <mergeCell ref="R39:U39"/>
    <mergeCell ref="V39:Y39"/>
    <mergeCell ref="Z39:AC39"/>
    <mergeCell ref="BK39:BO39"/>
    <mergeCell ref="AT35:AW35"/>
    <mergeCell ref="AX35:BA35"/>
    <mergeCell ref="AT36:AW36"/>
    <mergeCell ref="AX36:BA36"/>
    <mergeCell ref="A38:Q38"/>
    <mergeCell ref="R38:AC38"/>
    <mergeCell ref="AD38:AK39"/>
    <mergeCell ref="AL38:AS39"/>
    <mergeCell ref="B39:E39"/>
    <mergeCell ref="F39:I39"/>
    <mergeCell ref="AP35:AS35"/>
    <mergeCell ref="B41:E41"/>
    <mergeCell ref="F41:I41"/>
    <mergeCell ref="J41:M41"/>
    <mergeCell ref="N41:Q41"/>
    <mergeCell ref="R41:U41"/>
    <mergeCell ref="B40:E40"/>
    <mergeCell ref="F40:I40"/>
    <mergeCell ref="J40:M40"/>
    <mergeCell ref="N40:Q40"/>
    <mergeCell ref="R40:U40"/>
    <mergeCell ref="V41:Y41"/>
    <mergeCell ref="Z41:AC41"/>
    <mergeCell ref="AD41:AG41"/>
    <mergeCell ref="AH41:AK41"/>
    <mergeCell ref="AL41:AO41"/>
    <mergeCell ref="AP41:AS41"/>
    <mergeCell ref="Z40:AC40"/>
    <mergeCell ref="AD40:AG40"/>
    <mergeCell ref="AH40:AK40"/>
    <mergeCell ref="AL40:AO40"/>
    <mergeCell ref="AP40:AS40"/>
    <mergeCell ref="V40:Y40"/>
    <mergeCell ref="B43:E43"/>
    <mergeCell ref="F43:I43"/>
    <mergeCell ref="J43:M43"/>
    <mergeCell ref="N43:Q43"/>
    <mergeCell ref="R43:U43"/>
    <mergeCell ref="B42:E42"/>
    <mergeCell ref="F42:I42"/>
    <mergeCell ref="J42:M42"/>
    <mergeCell ref="N42:Q42"/>
    <mergeCell ref="R42:U42"/>
    <mergeCell ref="V43:Y43"/>
    <mergeCell ref="Z43:AC43"/>
    <mergeCell ref="AD43:AG43"/>
    <mergeCell ref="AH43:AK43"/>
    <mergeCell ref="AL43:AO43"/>
    <mergeCell ref="AP43:AS43"/>
    <mergeCell ref="Z42:AC42"/>
    <mergeCell ref="AD42:AG42"/>
    <mergeCell ref="AH42:AK42"/>
    <mergeCell ref="AL42:AO42"/>
    <mergeCell ref="AP42:AS42"/>
    <mergeCell ref="V42:Y42"/>
    <mergeCell ref="B45:E45"/>
    <mergeCell ref="F45:I45"/>
    <mergeCell ref="J45:M45"/>
    <mergeCell ref="N45:Q45"/>
    <mergeCell ref="R45:U45"/>
    <mergeCell ref="B44:E44"/>
    <mergeCell ref="F44:I44"/>
    <mergeCell ref="J44:M44"/>
    <mergeCell ref="N44:Q44"/>
    <mergeCell ref="R44:U44"/>
    <mergeCell ref="V45:Y45"/>
    <mergeCell ref="Z45:AC45"/>
    <mergeCell ref="AD45:AG45"/>
    <mergeCell ref="AH45:AK45"/>
    <mergeCell ref="AL45:AO45"/>
    <mergeCell ref="AP45:AS45"/>
    <mergeCell ref="Z44:AC44"/>
    <mergeCell ref="AD44:AG44"/>
    <mergeCell ref="AH44:AK44"/>
    <mergeCell ref="AL44:AO44"/>
    <mergeCell ref="AP44:AS44"/>
    <mergeCell ref="V44:Y44"/>
    <mergeCell ref="B47:E47"/>
    <mergeCell ref="F47:I47"/>
    <mergeCell ref="J47:M47"/>
    <mergeCell ref="N47:Q47"/>
    <mergeCell ref="R47:U47"/>
    <mergeCell ref="B46:E46"/>
    <mergeCell ref="F46:I46"/>
    <mergeCell ref="J46:M46"/>
    <mergeCell ref="N46:Q46"/>
    <mergeCell ref="R46:U46"/>
    <mergeCell ref="V47:Y47"/>
    <mergeCell ref="Z47:AC47"/>
    <mergeCell ref="AD47:AG47"/>
    <mergeCell ref="AH47:AK47"/>
    <mergeCell ref="AL47:AO47"/>
    <mergeCell ref="AP47:AS47"/>
    <mergeCell ref="Z46:AC46"/>
    <mergeCell ref="AD46:AG46"/>
    <mergeCell ref="AH46:AK46"/>
    <mergeCell ref="AL46:AO46"/>
    <mergeCell ref="AP46:AS46"/>
    <mergeCell ref="V46:Y46"/>
    <mergeCell ref="B49:E49"/>
    <mergeCell ref="F49:I49"/>
    <mergeCell ref="J49:M49"/>
    <mergeCell ref="N49:Q49"/>
    <mergeCell ref="R49:U49"/>
    <mergeCell ref="B48:E48"/>
    <mergeCell ref="F48:I48"/>
    <mergeCell ref="J48:M48"/>
    <mergeCell ref="N48:Q48"/>
    <mergeCell ref="R48:U48"/>
    <mergeCell ref="V49:Y49"/>
    <mergeCell ref="Z49:AC49"/>
    <mergeCell ref="AD49:AG49"/>
    <mergeCell ref="AH49:AK49"/>
    <mergeCell ref="AL49:AO49"/>
    <mergeCell ref="AP49:AS49"/>
    <mergeCell ref="Z48:AC48"/>
    <mergeCell ref="AD48:AG48"/>
    <mergeCell ref="AH48:AK48"/>
    <mergeCell ref="AL48:AO48"/>
    <mergeCell ref="AP48:AS48"/>
    <mergeCell ref="V48:Y48"/>
    <mergeCell ref="Z50:AC50"/>
    <mergeCell ref="AD50:AG50"/>
    <mergeCell ref="AH50:AK50"/>
    <mergeCell ref="AL50:AO50"/>
    <mergeCell ref="AP50:AS50"/>
    <mergeCell ref="B51:E51"/>
    <mergeCell ref="F51:I51"/>
    <mergeCell ref="J51:M51"/>
    <mergeCell ref="N51:Q51"/>
    <mergeCell ref="R51:U51"/>
    <mergeCell ref="B50:E50"/>
    <mergeCell ref="F50:I50"/>
    <mergeCell ref="J50:M50"/>
    <mergeCell ref="N50:Q50"/>
    <mergeCell ref="R50:U50"/>
    <mergeCell ref="V50:Y50"/>
    <mergeCell ref="AD52:AG52"/>
    <mergeCell ref="AH52:AK52"/>
    <mergeCell ref="AL52:AO52"/>
    <mergeCell ref="AP52:AS52"/>
    <mergeCell ref="B53:J53"/>
    <mergeCell ref="K53:P53"/>
    <mergeCell ref="V51:Y51"/>
    <mergeCell ref="Z51:AC51"/>
    <mergeCell ref="AD51:AG51"/>
    <mergeCell ref="AH51:AK51"/>
    <mergeCell ref="AL51:AO51"/>
    <mergeCell ref="AP51:AS51"/>
    <mergeCell ref="B54:J54"/>
    <mergeCell ref="K54:P54"/>
    <mergeCell ref="B55:BA55"/>
    <mergeCell ref="B56:E56"/>
    <mergeCell ref="F56:I56"/>
    <mergeCell ref="J56:M56"/>
    <mergeCell ref="N56:Q56"/>
    <mergeCell ref="R56:U56"/>
    <mergeCell ref="V56:Y56"/>
    <mergeCell ref="Z56:AC56"/>
    <mergeCell ref="AD56:AG56"/>
    <mergeCell ref="AH56:AK56"/>
    <mergeCell ref="AL56:AO56"/>
    <mergeCell ref="AP56:AS56"/>
    <mergeCell ref="AT56:BA56"/>
    <mergeCell ref="B57:E57"/>
    <mergeCell ref="F57:I57"/>
    <mergeCell ref="J57:M57"/>
    <mergeCell ref="N57:Q57"/>
    <mergeCell ref="R57:U57"/>
    <mergeCell ref="AT57:AW57"/>
    <mergeCell ref="AX57:BA57"/>
    <mergeCell ref="B58:E58"/>
    <mergeCell ref="F58:I58"/>
    <mergeCell ref="J58:M58"/>
    <mergeCell ref="N58:Q58"/>
    <mergeCell ref="R58:U58"/>
    <mergeCell ref="V58:Y58"/>
    <mergeCell ref="Z58:AC58"/>
    <mergeCell ref="AD58:AG58"/>
    <mergeCell ref="V57:Y57"/>
    <mergeCell ref="Z57:AC57"/>
    <mergeCell ref="AD57:AG57"/>
    <mergeCell ref="AH57:AK57"/>
    <mergeCell ref="AL57:AO57"/>
    <mergeCell ref="AP57:AS57"/>
    <mergeCell ref="AH58:AK58"/>
    <mergeCell ref="AL58:AO58"/>
    <mergeCell ref="AP58:AS58"/>
    <mergeCell ref="V59:Y59"/>
    <mergeCell ref="Z59:AC59"/>
    <mergeCell ref="AD59:AG59"/>
    <mergeCell ref="AT58:AW58"/>
    <mergeCell ref="AX58:BA58"/>
    <mergeCell ref="B59:E59"/>
    <mergeCell ref="F59:I59"/>
    <mergeCell ref="J59:M59"/>
    <mergeCell ref="N59:Q59"/>
    <mergeCell ref="R59:U59"/>
    <mergeCell ref="AT59:AW59"/>
    <mergeCell ref="AX59:BA59"/>
    <mergeCell ref="AH59:AK59"/>
    <mergeCell ref="AL59:AO59"/>
    <mergeCell ref="AP59:AS59"/>
    <mergeCell ref="AH60:AK60"/>
    <mergeCell ref="AL60:AO60"/>
    <mergeCell ref="AP60:AS60"/>
    <mergeCell ref="AT60:AW60"/>
    <mergeCell ref="AX60:BA60"/>
    <mergeCell ref="B61:E61"/>
    <mergeCell ref="F61:I61"/>
    <mergeCell ref="J61:M61"/>
    <mergeCell ref="N61:Q61"/>
    <mergeCell ref="R61:U61"/>
    <mergeCell ref="B60:E60"/>
    <mergeCell ref="F60:I60"/>
    <mergeCell ref="J60:M60"/>
    <mergeCell ref="N60:Q60"/>
    <mergeCell ref="R60:U60"/>
    <mergeCell ref="V60:Y60"/>
    <mergeCell ref="Z60:AC60"/>
    <mergeCell ref="AD60:AG60"/>
    <mergeCell ref="AX62:BA62"/>
    <mergeCell ref="B63:E63"/>
    <mergeCell ref="F63:I63"/>
    <mergeCell ref="J63:M63"/>
    <mergeCell ref="N63:Q63"/>
    <mergeCell ref="R63:U63"/>
    <mergeCell ref="AT61:AW61"/>
    <mergeCell ref="AX61:BA61"/>
    <mergeCell ref="B62:E62"/>
    <mergeCell ref="F62:I62"/>
    <mergeCell ref="J62:M62"/>
    <mergeCell ref="N62:Q62"/>
    <mergeCell ref="R62:U62"/>
    <mergeCell ref="V62:Y62"/>
    <mergeCell ref="Z62:AC62"/>
    <mergeCell ref="AD62:AG62"/>
    <mergeCell ref="V61:Y61"/>
    <mergeCell ref="Z61:AC61"/>
    <mergeCell ref="AD61:AG61"/>
    <mergeCell ref="AH61:AK61"/>
    <mergeCell ref="AL61:AO61"/>
    <mergeCell ref="AP61:AS61"/>
    <mergeCell ref="V63:Y63"/>
    <mergeCell ref="Z63:AC63"/>
    <mergeCell ref="AD63:AG63"/>
    <mergeCell ref="AH63:AK63"/>
    <mergeCell ref="AL63:AO63"/>
    <mergeCell ref="AP63:AS63"/>
    <mergeCell ref="AH62:AK62"/>
    <mergeCell ref="AL62:AO62"/>
    <mergeCell ref="AP62:AS62"/>
    <mergeCell ref="AT66:AW66"/>
    <mergeCell ref="AT62:AW62"/>
    <mergeCell ref="AX66:BA66"/>
    <mergeCell ref="AT67:AW67"/>
    <mergeCell ref="AX67:BA67"/>
    <mergeCell ref="AT68:AW68"/>
    <mergeCell ref="AX68:BA68"/>
    <mergeCell ref="AT63:AW63"/>
    <mergeCell ref="AX63:BA63"/>
    <mergeCell ref="AT64:AW64"/>
    <mergeCell ref="AX64:BA64"/>
    <mergeCell ref="AT65:AW65"/>
    <mergeCell ref="AX65:BA65"/>
    <mergeCell ref="C76:F76"/>
    <mergeCell ref="G76:J76"/>
    <mergeCell ref="K76:N76"/>
    <mergeCell ref="O76:R76"/>
    <mergeCell ref="S76:V76"/>
    <mergeCell ref="W76:Z76"/>
    <mergeCell ref="AA76:AD76"/>
    <mergeCell ref="AT69:AW69"/>
    <mergeCell ref="AX69:BA69"/>
    <mergeCell ref="B72:R72"/>
    <mergeCell ref="S72:AD72"/>
    <mergeCell ref="AE72:AL73"/>
    <mergeCell ref="AM72:AT73"/>
    <mergeCell ref="C73:F73"/>
    <mergeCell ref="G73:J73"/>
    <mergeCell ref="K73:N73"/>
    <mergeCell ref="O73:R73"/>
    <mergeCell ref="S73:V73"/>
    <mergeCell ref="W73:Z73"/>
    <mergeCell ref="AA73:AD73"/>
    <mergeCell ref="AE74:AH74"/>
    <mergeCell ref="AI74:AL74"/>
    <mergeCell ref="AM74:AP74"/>
    <mergeCell ref="AQ74:AT74"/>
    <mergeCell ref="C75:F75"/>
    <mergeCell ref="G75:J75"/>
    <mergeCell ref="K75:N75"/>
    <mergeCell ref="O75:R75"/>
    <mergeCell ref="S75:V75"/>
    <mergeCell ref="W75:Z75"/>
    <mergeCell ref="C74:F74"/>
    <mergeCell ref="G74:J74"/>
    <mergeCell ref="K74:N74"/>
    <mergeCell ref="O74:R74"/>
    <mergeCell ref="S74:V74"/>
    <mergeCell ref="W74:Z74"/>
    <mergeCell ref="AA74:AD74"/>
    <mergeCell ref="AE76:AH76"/>
    <mergeCell ref="AI76:AL76"/>
    <mergeCell ref="AM76:AP76"/>
    <mergeCell ref="AQ76:AT76"/>
    <mergeCell ref="AA75:AD75"/>
    <mergeCell ref="AE75:AH75"/>
    <mergeCell ref="AI75:AL75"/>
    <mergeCell ref="AM75:AP75"/>
    <mergeCell ref="AQ75:AT75"/>
    <mergeCell ref="C78:F78"/>
    <mergeCell ref="G78:J78"/>
    <mergeCell ref="K78:N78"/>
    <mergeCell ref="O78:R78"/>
    <mergeCell ref="S78:V78"/>
    <mergeCell ref="C77:F77"/>
    <mergeCell ref="G77:J77"/>
    <mergeCell ref="K77:N77"/>
    <mergeCell ref="O77:R77"/>
    <mergeCell ref="S77:V77"/>
    <mergeCell ref="W78:Z78"/>
    <mergeCell ref="AA78:AD78"/>
    <mergeCell ref="AE78:AH78"/>
    <mergeCell ref="AI78:AL78"/>
    <mergeCell ref="AM78:AP78"/>
    <mergeCell ref="AQ78:AT78"/>
    <mergeCell ref="AA77:AD77"/>
    <mergeCell ref="AE77:AH77"/>
    <mergeCell ref="AI77:AL77"/>
    <mergeCell ref="AM77:AP77"/>
    <mergeCell ref="AQ77:AT77"/>
    <mergeCell ref="W77:Z77"/>
    <mergeCell ref="C80:F80"/>
    <mergeCell ref="G80:J80"/>
    <mergeCell ref="K80:N80"/>
    <mergeCell ref="O80:R80"/>
    <mergeCell ref="S80:V80"/>
    <mergeCell ref="C79:F79"/>
    <mergeCell ref="G79:J79"/>
    <mergeCell ref="K79:N79"/>
    <mergeCell ref="O79:R79"/>
    <mergeCell ref="S79:V79"/>
    <mergeCell ref="W80:Z80"/>
    <mergeCell ref="AA80:AD80"/>
    <mergeCell ref="AE80:AH80"/>
    <mergeCell ref="AI80:AL80"/>
    <mergeCell ref="AM80:AP80"/>
    <mergeCell ref="AQ80:AT80"/>
    <mergeCell ref="AA79:AD79"/>
    <mergeCell ref="AE79:AH79"/>
    <mergeCell ref="AI79:AL79"/>
    <mergeCell ref="AM79:AP79"/>
    <mergeCell ref="AQ79:AT79"/>
    <mergeCell ref="W79:Z79"/>
    <mergeCell ref="C82:F82"/>
    <mergeCell ref="G82:J82"/>
    <mergeCell ref="K82:N82"/>
    <mergeCell ref="O82:R82"/>
    <mergeCell ref="S82:V82"/>
    <mergeCell ref="C81:F81"/>
    <mergeCell ref="G81:J81"/>
    <mergeCell ref="K81:N81"/>
    <mergeCell ref="O81:R81"/>
    <mergeCell ref="S81:V81"/>
    <mergeCell ref="W82:Z82"/>
    <mergeCell ref="AA82:AD82"/>
    <mergeCell ref="AE82:AH82"/>
    <mergeCell ref="AI82:AL82"/>
    <mergeCell ref="AM82:AP82"/>
    <mergeCell ref="AQ82:AT82"/>
    <mergeCell ref="AA81:AD81"/>
    <mergeCell ref="AE81:AH81"/>
    <mergeCell ref="AI81:AL81"/>
    <mergeCell ref="AM81:AP81"/>
    <mergeCell ref="AQ81:AT81"/>
    <mergeCell ref="W81:Z81"/>
    <mergeCell ref="C84:F84"/>
    <mergeCell ref="G84:J84"/>
    <mergeCell ref="K84:N84"/>
    <mergeCell ref="O84:R84"/>
    <mergeCell ref="S84:V84"/>
    <mergeCell ref="C83:F83"/>
    <mergeCell ref="G83:J83"/>
    <mergeCell ref="K83:N83"/>
    <mergeCell ref="O83:R83"/>
    <mergeCell ref="S83:V83"/>
    <mergeCell ref="W84:Z84"/>
    <mergeCell ref="AA84:AD84"/>
    <mergeCell ref="AE84:AH84"/>
    <mergeCell ref="AA85:AD85"/>
    <mergeCell ref="AE85:AH85"/>
    <mergeCell ref="AI84:AL84"/>
    <mergeCell ref="AM84:AP84"/>
    <mergeCell ref="AQ84:AT84"/>
    <mergeCell ref="AA83:AD83"/>
    <mergeCell ref="AE83:AH83"/>
    <mergeCell ref="AI83:AL83"/>
    <mergeCell ref="AM83:AP83"/>
    <mergeCell ref="AQ83:AT83"/>
    <mergeCell ref="W83:Z83"/>
    <mergeCell ref="AI85:AL85"/>
    <mergeCell ref="AM85:AP85"/>
    <mergeCell ref="AQ85:AT85"/>
    <mergeCell ref="C85:F85"/>
    <mergeCell ref="G85:J85"/>
    <mergeCell ref="K85:N85"/>
    <mergeCell ref="O85:R85"/>
    <mergeCell ref="S85:V85"/>
    <mergeCell ref="W85:Z85"/>
    <mergeCell ref="B91:E91"/>
    <mergeCell ref="F91:I91"/>
    <mergeCell ref="J91:M91"/>
    <mergeCell ref="N91:Q91"/>
    <mergeCell ref="R91:U91"/>
    <mergeCell ref="V91:Y91"/>
    <mergeCell ref="Z91:BA91"/>
    <mergeCell ref="AE86:AH86"/>
    <mergeCell ref="AI86:AL86"/>
    <mergeCell ref="AM86:AP86"/>
    <mergeCell ref="AQ86:AT86"/>
    <mergeCell ref="B88:BA88"/>
    <mergeCell ref="B89:I90"/>
    <mergeCell ref="J89:Q90"/>
    <mergeCell ref="R89:Y90"/>
    <mergeCell ref="Z89:BA90"/>
    <mergeCell ref="B92:E92"/>
    <mergeCell ref="F92:I92"/>
    <mergeCell ref="J92:M92"/>
    <mergeCell ref="N92:Q92"/>
    <mergeCell ref="R92:U92"/>
    <mergeCell ref="V92:Y92"/>
    <mergeCell ref="Z92:BA92"/>
    <mergeCell ref="Z93:BA93"/>
    <mergeCell ref="B94:E94"/>
    <mergeCell ref="F94:I94"/>
    <mergeCell ref="J94:M94"/>
    <mergeCell ref="N94:Q94"/>
    <mergeCell ref="R94:U94"/>
    <mergeCell ref="V94:Y94"/>
    <mergeCell ref="Z94:BA94"/>
    <mergeCell ref="B93:E93"/>
    <mergeCell ref="F93:I93"/>
    <mergeCell ref="J93:M93"/>
    <mergeCell ref="N93:Q93"/>
    <mergeCell ref="R93:U93"/>
    <mergeCell ref="V93:Y93"/>
    <mergeCell ref="Z95:BA95"/>
    <mergeCell ref="B96:E96"/>
    <mergeCell ref="F96:I96"/>
    <mergeCell ref="J96:M96"/>
    <mergeCell ref="N96:Q96"/>
    <mergeCell ref="R96:U96"/>
    <mergeCell ref="V96:Y96"/>
    <mergeCell ref="Z96:BA96"/>
    <mergeCell ref="B95:E95"/>
    <mergeCell ref="F95:I95"/>
    <mergeCell ref="J95:M95"/>
    <mergeCell ref="N95:Q95"/>
    <mergeCell ref="R95:U95"/>
    <mergeCell ref="V95:Y95"/>
    <mergeCell ref="Z97:BA97"/>
    <mergeCell ref="B98:E98"/>
    <mergeCell ref="F98:I98"/>
    <mergeCell ref="J98:M98"/>
    <mergeCell ref="N98:Q98"/>
    <mergeCell ref="R98:U98"/>
    <mergeCell ref="V98:Y98"/>
    <mergeCell ref="Z98:BA98"/>
    <mergeCell ref="B97:E97"/>
    <mergeCell ref="F97:I97"/>
    <mergeCell ref="J97:M97"/>
    <mergeCell ref="N97:Q97"/>
    <mergeCell ref="R97:U97"/>
    <mergeCell ref="V97:Y97"/>
    <mergeCell ref="Z99:BA99"/>
    <mergeCell ref="B100:E100"/>
    <mergeCell ref="F100:I100"/>
    <mergeCell ref="J100:M100"/>
    <mergeCell ref="N100:Q100"/>
    <mergeCell ref="R100:U100"/>
    <mergeCell ref="V100:Y100"/>
    <mergeCell ref="Z100:BA100"/>
    <mergeCell ref="B99:E99"/>
    <mergeCell ref="F99:I99"/>
    <mergeCell ref="J99:M99"/>
    <mergeCell ref="N99:Q99"/>
    <mergeCell ref="R99:U99"/>
    <mergeCell ref="V99:Y99"/>
    <mergeCell ref="Z103:BA103"/>
    <mergeCell ref="B103:E103"/>
    <mergeCell ref="F103:I103"/>
    <mergeCell ref="J103:M103"/>
    <mergeCell ref="N103:Q103"/>
    <mergeCell ref="R103:U103"/>
    <mergeCell ref="V103:Y103"/>
    <mergeCell ref="Z101:BA101"/>
    <mergeCell ref="B102:E102"/>
    <mergeCell ref="F102:I102"/>
    <mergeCell ref="J102:M102"/>
    <mergeCell ref="N102:Q102"/>
    <mergeCell ref="R102:U102"/>
    <mergeCell ref="V102:Y102"/>
    <mergeCell ref="Z102:BA102"/>
    <mergeCell ref="B101:E101"/>
    <mergeCell ref="F101:I101"/>
    <mergeCell ref="J101:M101"/>
    <mergeCell ref="N101:Q101"/>
    <mergeCell ref="R101:U101"/>
    <mergeCell ref="V101:Y101"/>
  </mergeCells>
  <pageMargins left="0.7" right="0.7" top="0.75" bottom="0.75" header="0.3" footer="0.3"/>
  <pageSetup orientation="portrait" r:id="rId2"/>
  <drawing r:id="rId3"/>
  <legacy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BO109"/>
  <sheetViews>
    <sheetView zoomScale="90" zoomScaleNormal="90" workbookViewId="0">
      <selection activeCell="V25" sqref="V25:Y27"/>
    </sheetView>
  </sheetViews>
  <sheetFormatPr baseColWidth="10" defaultColWidth="4.42578125" defaultRowHeight="15" x14ac:dyDescent="0.25"/>
  <cols>
    <col min="5" max="5" width="10.5703125" customWidth="1"/>
    <col min="9" max="9" width="9.140625" customWidth="1"/>
  </cols>
  <sheetData>
    <row r="2" spans="2:51" x14ac:dyDescent="0.25">
      <c r="B2" s="116"/>
      <c r="C2" s="116"/>
      <c r="D2" s="116"/>
      <c r="E2" s="116"/>
      <c r="F2" s="116"/>
      <c r="G2" s="116"/>
      <c r="H2" s="116"/>
      <c r="I2" s="116"/>
      <c r="J2" s="120" t="s">
        <v>291</v>
      </c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1" t="s">
        <v>0</v>
      </c>
      <c r="AU2" s="122"/>
      <c r="AV2" s="122"/>
      <c r="AW2" s="122"/>
      <c r="AX2" s="122"/>
      <c r="AY2" s="123"/>
    </row>
    <row r="3" spans="2:51" x14ac:dyDescent="0.25">
      <c r="B3" s="116"/>
      <c r="C3" s="116"/>
      <c r="D3" s="116"/>
      <c r="E3" s="116"/>
      <c r="F3" s="116"/>
      <c r="G3" s="116"/>
      <c r="H3" s="116"/>
      <c r="I3" s="116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17" t="s">
        <v>383</v>
      </c>
      <c r="AU3" s="118"/>
      <c r="AV3" s="118"/>
      <c r="AW3" s="118"/>
      <c r="AX3" s="118"/>
      <c r="AY3" s="119"/>
    </row>
    <row r="4" spans="2:51" x14ac:dyDescent="0.25">
      <c r="B4" s="116"/>
      <c r="C4" s="116"/>
      <c r="D4" s="116"/>
      <c r="E4" s="116"/>
      <c r="F4" s="116"/>
      <c r="G4" s="116"/>
      <c r="H4" s="116"/>
      <c r="I4" s="116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1" t="s">
        <v>1</v>
      </c>
      <c r="AU4" s="122"/>
      <c r="AV4" s="122"/>
      <c r="AW4" s="122"/>
      <c r="AX4" s="122"/>
      <c r="AY4" s="123"/>
    </row>
    <row r="5" spans="2:51" x14ac:dyDescent="0.25">
      <c r="B5" s="116"/>
      <c r="C5" s="116"/>
      <c r="D5" s="116"/>
      <c r="E5" s="116"/>
      <c r="F5" s="116"/>
      <c r="G5" s="116"/>
      <c r="H5" s="116"/>
      <c r="I5" s="116"/>
      <c r="J5" s="120" t="s">
        <v>389</v>
      </c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17" t="s">
        <v>437</v>
      </c>
      <c r="AU5" s="118"/>
      <c r="AV5" s="118"/>
      <c r="AW5" s="118"/>
      <c r="AX5" s="118"/>
      <c r="AY5" s="119"/>
    </row>
    <row r="6" spans="2:51" x14ac:dyDescent="0.25">
      <c r="B6" s="116"/>
      <c r="C6" s="116"/>
      <c r="D6" s="116"/>
      <c r="E6" s="116"/>
      <c r="F6" s="116"/>
      <c r="G6" s="116"/>
      <c r="H6" s="116"/>
      <c r="I6" s="116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1" t="s">
        <v>2</v>
      </c>
      <c r="AU6" s="122"/>
      <c r="AV6" s="122"/>
      <c r="AW6" s="122"/>
      <c r="AX6" s="122"/>
      <c r="AY6" s="123"/>
    </row>
    <row r="7" spans="2:51" x14ac:dyDescent="0.25">
      <c r="B7" s="116"/>
      <c r="C7" s="116"/>
      <c r="D7" s="116"/>
      <c r="E7" s="116"/>
      <c r="F7" s="116"/>
      <c r="G7" s="116"/>
      <c r="H7" s="116"/>
      <c r="I7" s="116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17" t="s">
        <v>390</v>
      </c>
      <c r="AU7" s="118"/>
      <c r="AV7" s="118"/>
      <c r="AW7" s="118"/>
      <c r="AX7" s="118"/>
      <c r="AY7" s="119"/>
    </row>
    <row r="8" spans="2:51" x14ac:dyDescent="0.25">
      <c r="Y8" t="s">
        <v>436</v>
      </c>
    </row>
    <row r="9" spans="2:51" x14ac:dyDescent="0.25">
      <c r="B9" s="196" t="s">
        <v>69</v>
      </c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  <c r="AS9" s="197"/>
      <c r="AT9" s="197"/>
      <c r="AU9" s="197"/>
      <c r="AV9" s="197"/>
      <c r="AW9" s="197"/>
      <c r="AX9" s="197"/>
      <c r="AY9" s="198"/>
    </row>
    <row r="10" spans="2:51" x14ac:dyDescent="0.25">
      <c r="B10" s="110" t="s">
        <v>3</v>
      </c>
      <c r="C10" s="110"/>
      <c r="D10" s="110"/>
      <c r="E10" s="110"/>
      <c r="F10" s="110"/>
      <c r="G10" s="110"/>
      <c r="H10" s="110"/>
      <c r="I10" s="110"/>
      <c r="J10" s="110"/>
      <c r="K10" s="111" t="s">
        <v>438</v>
      </c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0" t="s">
        <v>4</v>
      </c>
      <c r="AF10" s="110"/>
      <c r="AG10" s="110"/>
      <c r="AH10" s="110"/>
      <c r="AI10" s="110"/>
      <c r="AJ10" s="111" t="s">
        <v>445</v>
      </c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</row>
    <row r="11" spans="2:51" x14ac:dyDescent="0.25">
      <c r="B11" s="110" t="s">
        <v>5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2" t="s">
        <v>440</v>
      </c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</row>
    <row r="12" spans="2:51" x14ac:dyDescent="0.25">
      <c r="B12" s="110" t="s">
        <v>6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2" t="s">
        <v>441</v>
      </c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</row>
    <row r="13" spans="2:51" x14ac:dyDescent="0.25">
      <c r="B13" s="110" t="s">
        <v>33</v>
      </c>
      <c r="C13" s="110"/>
      <c r="D13" s="110"/>
      <c r="E13" s="110"/>
      <c r="F13" s="110"/>
      <c r="G13" s="110"/>
      <c r="H13" s="110"/>
      <c r="I13" s="110"/>
      <c r="J13" s="110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0" t="s">
        <v>34</v>
      </c>
      <c r="AD13" s="110"/>
      <c r="AE13" s="110"/>
      <c r="AF13" s="110"/>
      <c r="AG13" s="110"/>
      <c r="AH13" s="110"/>
      <c r="AI13" s="110"/>
      <c r="AJ13" s="110"/>
      <c r="AK13" s="110"/>
      <c r="AL13" s="110"/>
      <c r="AM13" s="166">
        <v>2021</v>
      </c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8"/>
    </row>
    <row r="14" spans="2:51" x14ac:dyDescent="0.25">
      <c r="AC14" s="110" t="s">
        <v>336</v>
      </c>
      <c r="AD14" s="110"/>
      <c r="AE14" s="110"/>
      <c r="AF14" s="110"/>
      <c r="AG14" s="110"/>
      <c r="AH14" s="110"/>
      <c r="AI14" s="110"/>
      <c r="AJ14" s="110"/>
      <c r="AK14" s="110"/>
      <c r="AL14" s="110"/>
      <c r="AM14" s="166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8"/>
    </row>
    <row r="15" spans="2:51" x14ac:dyDescent="0.25">
      <c r="B15" s="199" t="s">
        <v>7</v>
      </c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</row>
    <row r="16" spans="2:51" x14ac:dyDescent="0.25">
      <c r="C16" s="104" t="s">
        <v>391</v>
      </c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</row>
    <row r="17" spans="1:49" x14ac:dyDescent="0.25">
      <c r="D17" s="104" t="s">
        <v>8</v>
      </c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</row>
    <row r="18" spans="1:49" x14ac:dyDescent="0.25">
      <c r="F18" s="145" t="s">
        <v>9</v>
      </c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04"/>
      <c r="S18" s="104"/>
    </row>
    <row r="20" spans="1:49" x14ac:dyDescent="0.25">
      <c r="B20" s="199" t="s">
        <v>33</v>
      </c>
      <c r="C20" s="199"/>
      <c r="D20" s="199"/>
      <c r="E20" s="199"/>
      <c r="F20" s="199"/>
      <c r="G20" s="199"/>
      <c r="H20" s="199"/>
      <c r="I20" s="199"/>
      <c r="J20" s="199"/>
      <c r="K20" s="163">
        <v>2021</v>
      </c>
      <c r="L20" s="164"/>
      <c r="M20" s="164"/>
      <c r="N20" s="164"/>
      <c r="O20" s="164"/>
      <c r="P20" s="165"/>
    </row>
    <row r="21" spans="1:49" x14ac:dyDescent="0.25">
      <c r="B21" s="142" t="s">
        <v>13</v>
      </c>
      <c r="C21" s="142"/>
      <c r="D21" s="142"/>
      <c r="E21" s="142"/>
      <c r="F21" s="142"/>
      <c r="G21" s="142"/>
      <c r="H21" s="142"/>
      <c r="I21" s="142"/>
      <c r="J21" s="142"/>
      <c r="K21" s="166"/>
      <c r="L21" s="167"/>
      <c r="M21" s="167"/>
      <c r="N21" s="167"/>
      <c r="O21" s="167"/>
      <c r="P21" s="168"/>
    </row>
    <row r="22" spans="1:49" x14ac:dyDescent="0.25">
      <c r="B22" s="201" t="s">
        <v>12</v>
      </c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  <c r="AS22" s="203"/>
    </row>
    <row r="23" spans="1:49" ht="65.25" customHeight="1" x14ac:dyDescent="0.25">
      <c r="A23" s="3"/>
      <c r="B23" s="106" t="s">
        <v>10</v>
      </c>
      <c r="C23" s="106"/>
      <c r="D23" s="106"/>
      <c r="E23" s="106"/>
      <c r="F23" s="106" t="s">
        <v>11</v>
      </c>
      <c r="G23" s="106"/>
      <c r="H23" s="106"/>
      <c r="I23" s="106"/>
      <c r="J23" s="106" t="s">
        <v>35</v>
      </c>
      <c r="K23" s="106"/>
      <c r="L23" s="106"/>
      <c r="M23" s="106"/>
      <c r="N23" s="106" t="s">
        <v>36</v>
      </c>
      <c r="O23" s="106"/>
      <c r="P23" s="106"/>
      <c r="Q23" s="106"/>
      <c r="R23" s="106" t="s">
        <v>37</v>
      </c>
      <c r="S23" s="106"/>
      <c r="T23" s="106"/>
      <c r="U23" s="106"/>
      <c r="V23" s="106" t="s">
        <v>392</v>
      </c>
      <c r="W23" s="106"/>
      <c r="X23" s="106"/>
      <c r="Y23" s="106"/>
      <c r="Z23" s="77" t="s">
        <v>393</v>
      </c>
      <c r="AA23" s="78"/>
      <c r="AB23" s="78"/>
      <c r="AC23" s="79"/>
      <c r="AD23" s="77" t="s">
        <v>394</v>
      </c>
      <c r="AE23" s="78"/>
      <c r="AF23" s="78"/>
      <c r="AG23" s="79"/>
      <c r="AH23" s="77" t="s">
        <v>395</v>
      </c>
      <c r="AI23" s="78"/>
      <c r="AJ23" s="78"/>
      <c r="AK23" s="79"/>
      <c r="AL23" s="135" t="s">
        <v>26</v>
      </c>
      <c r="AM23" s="135"/>
      <c r="AN23" s="135"/>
      <c r="AO23" s="135"/>
      <c r="AP23" s="135"/>
      <c r="AQ23" s="135"/>
      <c r="AR23" s="135"/>
      <c r="AS23" s="135"/>
      <c r="AV23" s="58"/>
    </row>
    <row r="24" spans="1:49" x14ac:dyDescent="0.25">
      <c r="A24" s="3"/>
      <c r="B24" s="173">
        <v>44176</v>
      </c>
      <c r="C24" s="174"/>
      <c r="D24" s="174"/>
      <c r="E24" s="175"/>
      <c r="F24" s="173">
        <v>44206</v>
      </c>
      <c r="G24" s="174"/>
      <c r="H24" s="174"/>
      <c r="I24" s="175"/>
      <c r="J24" s="157">
        <f>SUM(N24+R24)</f>
        <v>30</v>
      </c>
      <c r="K24" s="157"/>
      <c r="L24" s="157"/>
      <c r="M24" s="157"/>
      <c r="N24" s="157">
        <v>20</v>
      </c>
      <c r="O24" s="157"/>
      <c r="P24" s="157"/>
      <c r="Q24" s="157"/>
      <c r="R24" s="76">
        <v>10</v>
      </c>
      <c r="S24" s="76"/>
      <c r="T24" s="76"/>
      <c r="U24" s="76"/>
      <c r="V24" s="204">
        <v>3859</v>
      </c>
      <c r="W24" s="204"/>
      <c r="X24" s="204"/>
      <c r="Y24" s="204"/>
      <c r="Z24" s="147">
        <f>V24/J24</f>
        <v>128.63333333333333</v>
      </c>
      <c r="AA24" s="147"/>
      <c r="AB24" s="147"/>
      <c r="AC24" s="147"/>
      <c r="AD24" s="147">
        <f>Z24*N24</f>
        <v>2572.6666666666665</v>
      </c>
      <c r="AE24" s="147"/>
      <c r="AF24" s="147"/>
      <c r="AG24" s="147"/>
      <c r="AH24" s="147">
        <f>Z24*R24</f>
        <v>1286.3333333333333</v>
      </c>
      <c r="AI24" s="147"/>
      <c r="AJ24" s="147"/>
      <c r="AK24" s="147"/>
      <c r="AL24" s="106" t="s">
        <v>14</v>
      </c>
      <c r="AM24" s="106"/>
      <c r="AN24" s="106"/>
      <c r="AO24" s="106"/>
      <c r="AP24" s="147">
        <f t="shared" ref="AP24:AP35" si="0">AH24+AD25</f>
        <v>3950.333333333333</v>
      </c>
      <c r="AQ24" s="157"/>
      <c r="AR24" s="157"/>
      <c r="AS24" s="157"/>
      <c r="AT24" s="59"/>
      <c r="AU24" s="2"/>
      <c r="AV24" s="2"/>
      <c r="AW24" s="2"/>
    </row>
    <row r="25" spans="1:49" x14ac:dyDescent="0.25">
      <c r="A25" s="3"/>
      <c r="B25" s="173">
        <v>44207</v>
      </c>
      <c r="C25" s="174"/>
      <c r="D25" s="174"/>
      <c r="E25" s="175"/>
      <c r="F25" s="173">
        <v>44237</v>
      </c>
      <c r="G25" s="174"/>
      <c r="H25" s="174"/>
      <c r="I25" s="175"/>
      <c r="J25" s="157">
        <f t="shared" ref="J25:J36" si="1">SUM(N25+R25)</f>
        <v>30</v>
      </c>
      <c r="K25" s="157"/>
      <c r="L25" s="157"/>
      <c r="M25" s="157"/>
      <c r="N25" s="157">
        <v>20</v>
      </c>
      <c r="O25" s="157"/>
      <c r="P25" s="157"/>
      <c r="Q25" s="157"/>
      <c r="R25" s="76">
        <v>10</v>
      </c>
      <c r="S25" s="76"/>
      <c r="T25" s="76"/>
      <c r="U25" s="76"/>
      <c r="V25" s="204">
        <v>3996</v>
      </c>
      <c r="W25" s="204"/>
      <c r="X25" s="204"/>
      <c r="Y25" s="204"/>
      <c r="Z25" s="147">
        <f t="shared" ref="Z25:Z36" si="2">V25/J25</f>
        <v>133.19999999999999</v>
      </c>
      <c r="AA25" s="147"/>
      <c r="AB25" s="147"/>
      <c r="AC25" s="147"/>
      <c r="AD25" s="147">
        <f t="shared" ref="AD25:AD36" si="3">Z25*N25</f>
        <v>2664</v>
      </c>
      <c r="AE25" s="147"/>
      <c r="AF25" s="147"/>
      <c r="AG25" s="147"/>
      <c r="AH25" s="147">
        <f t="shared" ref="AH25:AH36" si="4">Z25*R25</f>
        <v>1332</v>
      </c>
      <c r="AI25" s="147"/>
      <c r="AJ25" s="147"/>
      <c r="AK25" s="147"/>
      <c r="AL25" s="106" t="s">
        <v>15</v>
      </c>
      <c r="AM25" s="106"/>
      <c r="AN25" s="106"/>
      <c r="AO25" s="106"/>
      <c r="AP25" s="147">
        <f t="shared" si="0"/>
        <v>4010.4444444444443</v>
      </c>
      <c r="AQ25" s="157"/>
      <c r="AR25" s="157"/>
      <c r="AS25" s="157"/>
      <c r="AT25" s="59"/>
      <c r="AU25" s="2"/>
      <c r="AV25" s="2"/>
      <c r="AW25" s="2"/>
    </row>
    <row r="26" spans="1:49" ht="15" customHeight="1" x14ac:dyDescent="0.25">
      <c r="A26" s="3"/>
      <c r="B26" s="173">
        <v>44238</v>
      </c>
      <c r="C26" s="174"/>
      <c r="D26" s="174"/>
      <c r="E26" s="175"/>
      <c r="F26" s="173">
        <v>44265</v>
      </c>
      <c r="G26" s="174"/>
      <c r="H26" s="174"/>
      <c r="I26" s="175"/>
      <c r="J26" s="157">
        <f t="shared" si="1"/>
        <v>27</v>
      </c>
      <c r="K26" s="157"/>
      <c r="L26" s="157"/>
      <c r="M26" s="157"/>
      <c r="N26" s="157">
        <v>17</v>
      </c>
      <c r="O26" s="157"/>
      <c r="P26" s="157"/>
      <c r="Q26" s="157"/>
      <c r="R26" s="76">
        <v>10</v>
      </c>
      <c r="S26" s="76"/>
      <c r="T26" s="76"/>
      <c r="U26" s="76"/>
      <c r="V26" s="204">
        <v>4254</v>
      </c>
      <c r="W26" s="204"/>
      <c r="X26" s="204"/>
      <c r="Y26" s="204"/>
      <c r="Z26" s="147">
        <f t="shared" si="2"/>
        <v>157.55555555555554</v>
      </c>
      <c r="AA26" s="147"/>
      <c r="AB26" s="147"/>
      <c r="AC26" s="147"/>
      <c r="AD26" s="147">
        <f t="shared" si="3"/>
        <v>2678.4444444444443</v>
      </c>
      <c r="AE26" s="147"/>
      <c r="AF26" s="147"/>
      <c r="AG26" s="147"/>
      <c r="AH26" s="147">
        <f t="shared" si="4"/>
        <v>1575.5555555555554</v>
      </c>
      <c r="AI26" s="147"/>
      <c r="AJ26" s="147"/>
      <c r="AK26" s="147"/>
      <c r="AL26" s="106" t="s">
        <v>16</v>
      </c>
      <c r="AM26" s="106"/>
      <c r="AN26" s="106"/>
      <c r="AO26" s="106"/>
      <c r="AP26" s="147">
        <f t="shared" si="0"/>
        <v>4302.8888888888887</v>
      </c>
      <c r="AQ26" s="157"/>
      <c r="AR26" s="157"/>
      <c r="AS26" s="157"/>
      <c r="AT26" s="59"/>
      <c r="AU26" s="2"/>
      <c r="AV26" s="2"/>
      <c r="AW26" s="2"/>
    </row>
    <row r="27" spans="1:49" x14ac:dyDescent="0.25">
      <c r="A27" s="3"/>
      <c r="B27" s="173">
        <v>44266</v>
      </c>
      <c r="C27" s="174"/>
      <c r="D27" s="174"/>
      <c r="E27" s="175"/>
      <c r="F27" s="173">
        <v>44296</v>
      </c>
      <c r="G27" s="174"/>
      <c r="H27" s="174"/>
      <c r="I27" s="175"/>
      <c r="J27" s="157">
        <f t="shared" si="1"/>
        <v>30</v>
      </c>
      <c r="K27" s="157"/>
      <c r="L27" s="157"/>
      <c r="M27" s="157"/>
      <c r="N27" s="157">
        <v>20</v>
      </c>
      <c r="O27" s="157"/>
      <c r="P27" s="157"/>
      <c r="Q27" s="157"/>
      <c r="R27" s="76">
        <v>10</v>
      </c>
      <c r="S27" s="76"/>
      <c r="T27" s="76"/>
      <c r="U27" s="76"/>
      <c r="V27" s="76">
        <v>4091</v>
      </c>
      <c r="W27" s="76"/>
      <c r="X27" s="76"/>
      <c r="Y27" s="76"/>
      <c r="Z27" s="147">
        <f t="shared" si="2"/>
        <v>136.36666666666667</v>
      </c>
      <c r="AA27" s="147"/>
      <c r="AB27" s="147"/>
      <c r="AC27" s="147"/>
      <c r="AD27" s="147">
        <f t="shared" si="3"/>
        <v>2727.3333333333335</v>
      </c>
      <c r="AE27" s="147"/>
      <c r="AF27" s="147"/>
      <c r="AG27" s="147"/>
      <c r="AH27" s="147">
        <f t="shared" si="4"/>
        <v>1363.6666666666667</v>
      </c>
      <c r="AI27" s="147"/>
      <c r="AJ27" s="147"/>
      <c r="AK27" s="147"/>
      <c r="AL27" s="106" t="s">
        <v>17</v>
      </c>
      <c r="AM27" s="106"/>
      <c r="AN27" s="106"/>
      <c r="AO27" s="106"/>
      <c r="AP27" s="147">
        <f t="shared" si="0"/>
        <v>4068.8735632183907</v>
      </c>
      <c r="AQ27" s="157"/>
      <c r="AR27" s="157"/>
      <c r="AS27" s="157"/>
      <c r="AT27" s="59"/>
      <c r="AU27" s="2"/>
      <c r="AV27" s="2"/>
      <c r="AW27" s="2"/>
    </row>
    <row r="28" spans="1:49" ht="15" customHeight="1" x14ac:dyDescent="0.25">
      <c r="A28" s="3"/>
      <c r="B28" s="173">
        <v>44297</v>
      </c>
      <c r="C28" s="174"/>
      <c r="D28" s="174"/>
      <c r="E28" s="175"/>
      <c r="F28" s="173">
        <v>44326</v>
      </c>
      <c r="G28" s="174"/>
      <c r="H28" s="174"/>
      <c r="I28" s="175"/>
      <c r="J28" s="157">
        <f t="shared" si="1"/>
        <v>29</v>
      </c>
      <c r="K28" s="157"/>
      <c r="L28" s="157"/>
      <c r="M28" s="157"/>
      <c r="N28" s="157">
        <v>19</v>
      </c>
      <c r="O28" s="157"/>
      <c r="P28" s="157"/>
      <c r="Q28" s="157"/>
      <c r="R28" s="76">
        <v>10</v>
      </c>
      <c r="S28" s="76"/>
      <c r="T28" s="76"/>
      <c r="U28" s="76"/>
      <c r="V28" s="76">
        <v>4129</v>
      </c>
      <c r="W28" s="76"/>
      <c r="X28" s="76"/>
      <c r="Y28" s="76"/>
      <c r="Z28" s="147">
        <f t="shared" si="2"/>
        <v>142.37931034482759</v>
      </c>
      <c r="AA28" s="147"/>
      <c r="AB28" s="147"/>
      <c r="AC28" s="147"/>
      <c r="AD28" s="147">
        <f t="shared" si="3"/>
        <v>2705.2068965517242</v>
      </c>
      <c r="AE28" s="147"/>
      <c r="AF28" s="147"/>
      <c r="AG28" s="147"/>
      <c r="AH28" s="147">
        <f t="shared" si="4"/>
        <v>1423.7931034482758</v>
      </c>
      <c r="AI28" s="147"/>
      <c r="AJ28" s="147"/>
      <c r="AK28" s="147"/>
      <c r="AL28" s="106" t="s">
        <v>18</v>
      </c>
      <c r="AM28" s="106"/>
      <c r="AN28" s="106"/>
      <c r="AO28" s="106"/>
      <c r="AP28" s="147">
        <f t="shared" si="0"/>
        <v>3675.7931034482758</v>
      </c>
      <c r="AQ28" s="157"/>
      <c r="AR28" s="157"/>
      <c r="AS28" s="157"/>
      <c r="AT28" s="59"/>
      <c r="AU28" s="2"/>
      <c r="AV28" s="2"/>
      <c r="AW28" s="2"/>
    </row>
    <row r="29" spans="1:49" x14ac:dyDescent="0.25">
      <c r="A29" s="3"/>
      <c r="B29" s="173">
        <v>44327</v>
      </c>
      <c r="C29" s="174"/>
      <c r="D29" s="174"/>
      <c r="E29" s="175"/>
      <c r="F29" s="173">
        <v>44357</v>
      </c>
      <c r="G29" s="174"/>
      <c r="H29" s="174"/>
      <c r="I29" s="175"/>
      <c r="J29" s="157">
        <f t="shared" si="1"/>
        <v>30</v>
      </c>
      <c r="K29" s="157"/>
      <c r="L29" s="157"/>
      <c r="M29" s="157"/>
      <c r="N29" s="157">
        <v>20</v>
      </c>
      <c r="O29" s="157"/>
      <c r="P29" s="157"/>
      <c r="Q29" s="157"/>
      <c r="R29" s="76">
        <v>10</v>
      </c>
      <c r="S29" s="76"/>
      <c r="T29" s="76"/>
      <c r="U29" s="76"/>
      <c r="V29" s="76">
        <v>3378</v>
      </c>
      <c r="W29" s="76"/>
      <c r="X29" s="76"/>
      <c r="Y29" s="76"/>
      <c r="Z29" s="147">
        <f t="shared" si="2"/>
        <v>112.6</v>
      </c>
      <c r="AA29" s="147"/>
      <c r="AB29" s="147"/>
      <c r="AC29" s="147"/>
      <c r="AD29" s="147">
        <f t="shared" si="3"/>
        <v>2252</v>
      </c>
      <c r="AE29" s="147"/>
      <c r="AF29" s="147"/>
      <c r="AG29" s="147"/>
      <c r="AH29" s="147">
        <f t="shared" si="4"/>
        <v>1126</v>
      </c>
      <c r="AI29" s="147"/>
      <c r="AJ29" s="147"/>
      <c r="AK29" s="147"/>
      <c r="AL29" s="106" t="s">
        <v>19</v>
      </c>
      <c r="AM29" s="106"/>
      <c r="AN29" s="106"/>
      <c r="AO29" s="106"/>
      <c r="AP29" s="147">
        <f t="shared" si="0"/>
        <v>3049.5862068965516</v>
      </c>
      <c r="AQ29" s="157"/>
      <c r="AR29" s="157"/>
      <c r="AS29" s="157"/>
      <c r="AT29" s="59"/>
      <c r="AU29" s="2"/>
      <c r="AV29" s="2"/>
      <c r="AW29" s="2"/>
    </row>
    <row r="30" spans="1:49" x14ac:dyDescent="0.25">
      <c r="A30" s="3"/>
      <c r="B30" s="173">
        <v>44358</v>
      </c>
      <c r="C30" s="174"/>
      <c r="D30" s="174"/>
      <c r="E30" s="175"/>
      <c r="F30" s="173">
        <v>44387</v>
      </c>
      <c r="G30" s="174"/>
      <c r="H30" s="174"/>
      <c r="I30" s="175"/>
      <c r="J30" s="157">
        <f t="shared" si="1"/>
        <v>29</v>
      </c>
      <c r="K30" s="157"/>
      <c r="L30" s="157"/>
      <c r="M30" s="157"/>
      <c r="N30" s="157">
        <v>19</v>
      </c>
      <c r="O30" s="157"/>
      <c r="P30" s="157"/>
      <c r="Q30" s="157"/>
      <c r="R30" s="76">
        <v>10</v>
      </c>
      <c r="S30" s="76"/>
      <c r="T30" s="76"/>
      <c r="U30" s="76"/>
      <c r="V30" s="205">
        <v>2936</v>
      </c>
      <c r="W30" s="205"/>
      <c r="X30" s="205"/>
      <c r="Y30" s="205"/>
      <c r="Z30" s="147">
        <f t="shared" si="2"/>
        <v>101.24137931034483</v>
      </c>
      <c r="AA30" s="147"/>
      <c r="AB30" s="147"/>
      <c r="AC30" s="147"/>
      <c r="AD30" s="147">
        <f t="shared" si="3"/>
        <v>1923.5862068965516</v>
      </c>
      <c r="AE30" s="147"/>
      <c r="AF30" s="147"/>
      <c r="AG30" s="147"/>
      <c r="AH30" s="147">
        <f t="shared" si="4"/>
        <v>1012.4137931034483</v>
      </c>
      <c r="AI30" s="147"/>
      <c r="AJ30" s="147"/>
      <c r="AK30" s="147"/>
      <c r="AL30" s="106" t="s">
        <v>20</v>
      </c>
      <c r="AM30" s="106"/>
      <c r="AN30" s="106"/>
      <c r="AO30" s="106"/>
      <c r="AP30" s="147">
        <f t="shared" si="0"/>
        <v>3063.7471264367814</v>
      </c>
      <c r="AQ30" s="157"/>
      <c r="AR30" s="157"/>
      <c r="AS30" s="157"/>
      <c r="AT30" s="59"/>
      <c r="AU30" s="2"/>
      <c r="AV30" s="2"/>
      <c r="AW30" s="2"/>
    </row>
    <row r="31" spans="1:49" ht="15" customHeight="1" x14ac:dyDescent="0.25">
      <c r="A31" s="3"/>
      <c r="B31" s="173">
        <v>44388</v>
      </c>
      <c r="C31" s="174"/>
      <c r="D31" s="174"/>
      <c r="E31" s="175"/>
      <c r="F31" s="173">
        <v>44418</v>
      </c>
      <c r="G31" s="174"/>
      <c r="H31" s="174"/>
      <c r="I31" s="175"/>
      <c r="J31" s="157">
        <f t="shared" si="1"/>
        <v>30</v>
      </c>
      <c r="K31" s="157"/>
      <c r="L31" s="157"/>
      <c r="M31" s="157"/>
      <c r="N31" s="157">
        <v>20</v>
      </c>
      <c r="O31" s="157"/>
      <c r="P31" s="157"/>
      <c r="Q31" s="157"/>
      <c r="R31" s="76">
        <v>10</v>
      </c>
      <c r="S31" s="76"/>
      <c r="T31" s="76"/>
      <c r="U31" s="76"/>
      <c r="V31" s="76">
        <v>3077</v>
      </c>
      <c r="W31" s="76"/>
      <c r="X31" s="76"/>
      <c r="Y31" s="76"/>
      <c r="Z31" s="147">
        <f t="shared" si="2"/>
        <v>102.56666666666666</v>
      </c>
      <c r="AA31" s="147"/>
      <c r="AB31" s="147"/>
      <c r="AC31" s="147"/>
      <c r="AD31" s="147">
        <f t="shared" si="3"/>
        <v>2051.333333333333</v>
      </c>
      <c r="AE31" s="147"/>
      <c r="AF31" s="147"/>
      <c r="AG31" s="147"/>
      <c r="AH31" s="147">
        <f t="shared" si="4"/>
        <v>1025.6666666666665</v>
      </c>
      <c r="AI31" s="147"/>
      <c r="AJ31" s="147"/>
      <c r="AK31" s="147"/>
      <c r="AL31" s="106" t="s">
        <v>21</v>
      </c>
      <c r="AM31" s="106"/>
      <c r="AN31" s="106"/>
      <c r="AO31" s="106"/>
      <c r="AP31" s="147">
        <f t="shared" si="0"/>
        <v>3239</v>
      </c>
      <c r="AQ31" s="157"/>
      <c r="AR31" s="157"/>
      <c r="AS31" s="157"/>
      <c r="AT31" s="59"/>
      <c r="AU31" s="2"/>
      <c r="AV31" s="2"/>
      <c r="AW31" s="2"/>
    </row>
    <row r="32" spans="1:49" ht="15" customHeight="1" x14ac:dyDescent="0.25">
      <c r="A32" s="3"/>
      <c r="B32" s="173">
        <v>44419</v>
      </c>
      <c r="C32" s="174"/>
      <c r="D32" s="174"/>
      <c r="E32" s="175"/>
      <c r="F32" s="173">
        <v>44449</v>
      </c>
      <c r="G32" s="174"/>
      <c r="H32" s="174"/>
      <c r="I32" s="175"/>
      <c r="J32" s="157">
        <f t="shared" si="1"/>
        <v>30</v>
      </c>
      <c r="K32" s="157"/>
      <c r="L32" s="157"/>
      <c r="M32" s="157"/>
      <c r="N32" s="157">
        <v>20</v>
      </c>
      <c r="O32" s="157"/>
      <c r="P32" s="157"/>
      <c r="Q32" s="157"/>
      <c r="R32" s="76">
        <v>10</v>
      </c>
      <c r="S32" s="76"/>
      <c r="T32" s="76"/>
      <c r="U32" s="76"/>
      <c r="V32" s="76">
        <v>3320</v>
      </c>
      <c r="W32" s="76"/>
      <c r="X32" s="76"/>
      <c r="Y32" s="76"/>
      <c r="Z32" s="147">
        <f t="shared" si="2"/>
        <v>110.66666666666667</v>
      </c>
      <c r="AA32" s="147"/>
      <c r="AB32" s="147"/>
      <c r="AC32" s="147"/>
      <c r="AD32" s="147">
        <f t="shared" si="3"/>
        <v>2213.3333333333335</v>
      </c>
      <c r="AE32" s="147"/>
      <c r="AF32" s="147"/>
      <c r="AG32" s="147"/>
      <c r="AH32" s="147">
        <f t="shared" si="4"/>
        <v>1106.6666666666667</v>
      </c>
      <c r="AI32" s="147"/>
      <c r="AJ32" s="147"/>
      <c r="AK32" s="147"/>
      <c r="AL32" s="106" t="s">
        <v>22</v>
      </c>
      <c r="AM32" s="106"/>
      <c r="AN32" s="106"/>
      <c r="AO32" s="106"/>
      <c r="AP32" s="147">
        <f t="shared" si="0"/>
        <v>3233.3563218390809</v>
      </c>
      <c r="AQ32" s="157"/>
      <c r="AR32" s="157"/>
      <c r="AS32" s="157"/>
      <c r="AT32" s="59"/>
      <c r="AU32" s="2"/>
      <c r="AV32" s="2"/>
      <c r="AW32" s="2"/>
    </row>
    <row r="33" spans="1:67" ht="15" customHeight="1" x14ac:dyDescent="0.25">
      <c r="A33" s="3"/>
      <c r="B33" s="173">
        <v>44450</v>
      </c>
      <c r="C33" s="174"/>
      <c r="D33" s="174"/>
      <c r="E33" s="175"/>
      <c r="F33" s="173">
        <v>44479</v>
      </c>
      <c r="G33" s="174"/>
      <c r="H33" s="174"/>
      <c r="I33" s="175"/>
      <c r="J33" s="157">
        <f t="shared" si="1"/>
        <v>29</v>
      </c>
      <c r="K33" s="157"/>
      <c r="L33" s="157"/>
      <c r="M33" s="157"/>
      <c r="N33" s="157">
        <v>19</v>
      </c>
      <c r="O33" s="157"/>
      <c r="P33" s="157"/>
      <c r="Q33" s="157"/>
      <c r="R33" s="76">
        <v>10</v>
      </c>
      <c r="S33" s="76"/>
      <c r="T33" s="76"/>
      <c r="U33" s="76"/>
      <c r="V33" s="76">
        <v>3246</v>
      </c>
      <c r="W33" s="76"/>
      <c r="X33" s="76"/>
      <c r="Y33" s="76"/>
      <c r="Z33" s="147">
        <f t="shared" si="2"/>
        <v>111.93103448275862</v>
      </c>
      <c r="AA33" s="147"/>
      <c r="AB33" s="147"/>
      <c r="AC33" s="147"/>
      <c r="AD33" s="147">
        <f t="shared" si="3"/>
        <v>2126.6896551724139</v>
      </c>
      <c r="AE33" s="147"/>
      <c r="AF33" s="147"/>
      <c r="AG33" s="147"/>
      <c r="AH33" s="147">
        <f t="shared" si="4"/>
        <v>1119.3103448275863</v>
      </c>
      <c r="AI33" s="147"/>
      <c r="AJ33" s="147"/>
      <c r="AK33" s="147"/>
      <c r="AL33" s="106" t="s">
        <v>23</v>
      </c>
      <c r="AM33" s="106"/>
      <c r="AN33" s="106"/>
      <c r="AO33" s="106"/>
      <c r="AP33" s="147">
        <f t="shared" si="0"/>
        <v>3717.977011494253</v>
      </c>
      <c r="AQ33" s="157"/>
      <c r="AR33" s="157"/>
      <c r="AS33" s="157"/>
      <c r="AT33" s="59"/>
      <c r="AU33" s="2"/>
      <c r="AV33" s="2"/>
      <c r="AW33" s="2"/>
    </row>
    <row r="34" spans="1:67" x14ac:dyDescent="0.25">
      <c r="A34" s="3"/>
      <c r="B34" s="173">
        <v>44480</v>
      </c>
      <c r="C34" s="174"/>
      <c r="D34" s="174"/>
      <c r="E34" s="175"/>
      <c r="F34" s="173">
        <v>44510</v>
      </c>
      <c r="G34" s="174"/>
      <c r="H34" s="174"/>
      <c r="I34" s="175"/>
      <c r="J34" s="157">
        <f t="shared" si="1"/>
        <v>30</v>
      </c>
      <c r="K34" s="157"/>
      <c r="L34" s="157"/>
      <c r="M34" s="157"/>
      <c r="N34" s="157">
        <v>20</v>
      </c>
      <c r="O34" s="157"/>
      <c r="P34" s="157"/>
      <c r="Q34" s="157"/>
      <c r="R34" s="76">
        <v>10</v>
      </c>
      <c r="S34" s="76"/>
      <c r="T34" s="76"/>
      <c r="U34" s="76"/>
      <c r="V34" s="76">
        <v>3898</v>
      </c>
      <c r="W34" s="76"/>
      <c r="X34" s="76"/>
      <c r="Y34" s="76"/>
      <c r="Z34" s="147">
        <f t="shared" si="2"/>
        <v>129.93333333333334</v>
      </c>
      <c r="AA34" s="147"/>
      <c r="AB34" s="147"/>
      <c r="AC34" s="147"/>
      <c r="AD34" s="147">
        <f t="shared" si="3"/>
        <v>2598.666666666667</v>
      </c>
      <c r="AE34" s="147"/>
      <c r="AF34" s="147"/>
      <c r="AG34" s="147"/>
      <c r="AH34" s="147">
        <f t="shared" si="4"/>
        <v>1299.3333333333335</v>
      </c>
      <c r="AI34" s="147"/>
      <c r="AJ34" s="147"/>
      <c r="AK34" s="147"/>
      <c r="AL34" s="106" t="s">
        <v>24</v>
      </c>
      <c r="AM34" s="106"/>
      <c r="AN34" s="106"/>
      <c r="AO34" s="106"/>
      <c r="AP34" s="147">
        <f t="shared" si="0"/>
        <v>3954.0919540229884</v>
      </c>
      <c r="AQ34" s="157"/>
      <c r="AR34" s="157"/>
      <c r="AS34" s="157"/>
      <c r="AT34" s="59"/>
      <c r="AU34" s="2"/>
      <c r="AV34" s="2"/>
      <c r="AW34" s="2"/>
    </row>
    <row r="35" spans="1:67" x14ac:dyDescent="0.25">
      <c r="A35" s="3"/>
      <c r="B35" s="173">
        <v>44511</v>
      </c>
      <c r="C35" s="174"/>
      <c r="D35" s="174"/>
      <c r="E35" s="175"/>
      <c r="F35" s="173">
        <v>44540</v>
      </c>
      <c r="G35" s="174"/>
      <c r="H35" s="174"/>
      <c r="I35" s="175"/>
      <c r="J35" s="157">
        <f t="shared" si="1"/>
        <v>29</v>
      </c>
      <c r="K35" s="157"/>
      <c r="L35" s="157"/>
      <c r="M35" s="157"/>
      <c r="N35" s="157">
        <v>19</v>
      </c>
      <c r="O35" s="157"/>
      <c r="P35" s="157"/>
      <c r="Q35" s="157"/>
      <c r="R35" s="76">
        <v>10</v>
      </c>
      <c r="S35" s="76"/>
      <c r="T35" s="76"/>
      <c r="U35" s="76"/>
      <c r="V35" s="76">
        <v>4052</v>
      </c>
      <c r="W35" s="76"/>
      <c r="X35" s="76"/>
      <c r="Y35" s="76"/>
      <c r="Z35" s="147">
        <f t="shared" si="2"/>
        <v>139.72413793103448</v>
      </c>
      <c r="AA35" s="147"/>
      <c r="AB35" s="147"/>
      <c r="AC35" s="147"/>
      <c r="AD35" s="147">
        <f t="shared" si="3"/>
        <v>2654.7586206896549</v>
      </c>
      <c r="AE35" s="147"/>
      <c r="AF35" s="147"/>
      <c r="AG35" s="147"/>
      <c r="AH35" s="147">
        <f t="shared" si="4"/>
        <v>1397.2413793103447</v>
      </c>
      <c r="AI35" s="147"/>
      <c r="AJ35" s="147"/>
      <c r="AK35" s="147"/>
      <c r="AL35" s="106" t="s">
        <v>25</v>
      </c>
      <c r="AM35" s="106"/>
      <c r="AN35" s="106"/>
      <c r="AO35" s="106"/>
      <c r="AP35" s="147">
        <f t="shared" si="0"/>
        <v>1397.2413793103447</v>
      </c>
      <c r="AQ35" s="157"/>
      <c r="AR35" s="157"/>
      <c r="AS35" s="157"/>
      <c r="AT35" s="59"/>
      <c r="AU35" s="2"/>
      <c r="AV35" s="2"/>
      <c r="AW35" s="2"/>
    </row>
    <row r="36" spans="1:67" x14ac:dyDescent="0.25">
      <c r="A36" s="3"/>
      <c r="B36" s="173">
        <v>44541</v>
      </c>
      <c r="C36" s="174"/>
      <c r="D36" s="174"/>
      <c r="E36" s="175"/>
      <c r="F36" s="173">
        <v>44571</v>
      </c>
      <c r="G36" s="174"/>
      <c r="H36" s="174"/>
      <c r="I36" s="175"/>
      <c r="J36" s="157">
        <f t="shared" si="1"/>
        <v>30</v>
      </c>
      <c r="K36" s="157"/>
      <c r="L36" s="157"/>
      <c r="M36" s="157"/>
      <c r="N36" s="157">
        <v>20</v>
      </c>
      <c r="O36" s="157"/>
      <c r="P36" s="157"/>
      <c r="Q36" s="157"/>
      <c r="R36" s="76">
        <v>10</v>
      </c>
      <c r="S36" s="76"/>
      <c r="T36" s="76"/>
      <c r="U36" s="76"/>
      <c r="V36" s="76"/>
      <c r="W36" s="76"/>
      <c r="X36" s="76"/>
      <c r="Y36" s="76"/>
      <c r="Z36" s="147">
        <f t="shared" si="2"/>
        <v>0</v>
      </c>
      <c r="AA36" s="147"/>
      <c r="AB36" s="147"/>
      <c r="AC36" s="147"/>
      <c r="AD36" s="147">
        <f t="shared" si="3"/>
        <v>0</v>
      </c>
      <c r="AE36" s="147"/>
      <c r="AF36" s="147"/>
      <c r="AG36" s="147"/>
      <c r="AH36" s="147">
        <f t="shared" si="4"/>
        <v>0</v>
      </c>
      <c r="AI36" s="147"/>
      <c r="AJ36" s="147"/>
      <c r="AK36" s="147"/>
      <c r="AL36" s="106" t="s">
        <v>42</v>
      </c>
      <c r="AM36" s="106"/>
      <c r="AN36" s="106"/>
      <c r="AO36" s="106"/>
      <c r="AP36" s="194">
        <f>SUM(AP24:AS35)</f>
        <v>41663.333333333336</v>
      </c>
      <c r="AQ36" s="194"/>
      <c r="AR36" s="194"/>
      <c r="AS36" s="194"/>
    </row>
    <row r="37" spans="1:67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</row>
    <row r="38" spans="1:67" x14ac:dyDescent="0.25">
      <c r="A38" s="206" t="s">
        <v>29</v>
      </c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 t="s">
        <v>9</v>
      </c>
      <c r="S38" s="206"/>
      <c r="T38" s="206"/>
      <c r="U38" s="206"/>
      <c r="V38" s="206"/>
      <c r="W38" s="206"/>
      <c r="X38" s="206"/>
      <c r="Y38" s="206"/>
      <c r="Z38" s="206"/>
      <c r="AA38" s="206"/>
      <c r="AB38" s="206"/>
      <c r="AC38" s="206"/>
      <c r="AD38" s="206"/>
      <c r="AE38" s="206"/>
      <c r="AF38" s="206"/>
      <c r="AG38" s="206"/>
      <c r="AH38" s="206"/>
      <c r="AI38" s="206"/>
      <c r="AJ38" s="206"/>
      <c r="AK38" s="206"/>
      <c r="AL38" s="135" t="s">
        <v>39</v>
      </c>
      <c r="AM38" s="135"/>
      <c r="AN38" s="135"/>
      <c r="AO38" s="135"/>
      <c r="AP38" s="135"/>
      <c r="AQ38" s="135"/>
      <c r="AR38" s="135"/>
      <c r="AS38" s="135"/>
      <c r="AT38" s="135" t="s">
        <v>44</v>
      </c>
      <c r="AU38" s="135"/>
      <c r="AV38" s="135"/>
      <c r="AW38" s="135"/>
      <c r="AX38" s="135"/>
      <c r="AY38" s="135"/>
      <c r="AZ38" s="135"/>
      <c r="BA38" s="135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</row>
    <row r="39" spans="1:67" ht="34.5" x14ac:dyDescent="0.25">
      <c r="A39" s="4" t="s">
        <v>56</v>
      </c>
      <c r="B39" s="106" t="s">
        <v>40</v>
      </c>
      <c r="C39" s="106"/>
      <c r="D39" s="106"/>
      <c r="E39" s="106"/>
      <c r="F39" s="106" t="s">
        <v>27</v>
      </c>
      <c r="G39" s="106"/>
      <c r="H39" s="106"/>
      <c r="I39" s="106"/>
      <c r="J39" s="106" t="s">
        <v>116</v>
      </c>
      <c r="K39" s="106"/>
      <c r="L39" s="106"/>
      <c r="M39" s="106"/>
      <c r="N39" s="106" t="s">
        <v>28</v>
      </c>
      <c r="O39" s="106"/>
      <c r="P39" s="106"/>
      <c r="Q39" s="106"/>
      <c r="R39" s="106" t="s">
        <v>30</v>
      </c>
      <c r="S39" s="106"/>
      <c r="T39" s="106"/>
      <c r="U39" s="106"/>
      <c r="V39" s="106" t="s">
        <v>31</v>
      </c>
      <c r="W39" s="106"/>
      <c r="X39" s="106"/>
      <c r="Y39" s="106"/>
      <c r="Z39" s="106" t="s">
        <v>32</v>
      </c>
      <c r="AA39" s="106"/>
      <c r="AB39" s="106"/>
      <c r="AC39" s="106"/>
      <c r="AD39" s="106" t="s">
        <v>396</v>
      </c>
      <c r="AE39" s="106"/>
      <c r="AF39" s="106"/>
      <c r="AG39" s="106"/>
      <c r="AH39" s="106" t="s">
        <v>41</v>
      </c>
      <c r="AI39" s="106"/>
      <c r="AJ39" s="106"/>
      <c r="AK39" s="106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3"/>
      <c r="BC39" s="3"/>
      <c r="BD39" s="3"/>
      <c r="BE39" s="3"/>
      <c r="BF39" s="3"/>
      <c r="BG39" s="3"/>
      <c r="BH39" s="3"/>
      <c r="BI39" s="3"/>
      <c r="BJ39" s="3"/>
      <c r="BK39" s="190"/>
      <c r="BL39" s="190"/>
      <c r="BM39" s="190"/>
      <c r="BN39" s="190"/>
      <c r="BO39" s="190"/>
    </row>
    <row r="40" spans="1:67" x14ac:dyDescent="0.25">
      <c r="A40" s="46" t="s">
        <v>46</v>
      </c>
      <c r="B40" s="207"/>
      <c r="C40" s="208"/>
      <c r="D40" s="208"/>
      <c r="E40" s="209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106" t="s">
        <v>14</v>
      </c>
      <c r="AM40" s="106"/>
      <c r="AN40" s="106"/>
      <c r="AO40" s="106"/>
      <c r="AP40" s="147" t="e">
        <f t="shared" ref="AP40:AP51" si="5">AP24/(SUM(B40:Q40))</f>
        <v>#DIV/0!</v>
      </c>
      <c r="AQ40" s="147"/>
      <c r="AR40" s="147"/>
      <c r="AS40" s="147"/>
      <c r="AT40" s="106" t="s">
        <v>14</v>
      </c>
      <c r="AU40" s="106"/>
      <c r="AV40" s="106"/>
      <c r="AW40" s="106"/>
      <c r="AX40" s="147" t="e">
        <f t="shared" ref="AX40:AX51" si="6">AP24/(SUM(B40:AK40))</f>
        <v>#DIV/0!</v>
      </c>
      <c r="AY40" s="147"/>
      <c r="AZ40" s="147"/>
      <c r="BA40" s="147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</row>
    <row r="41" spans="1:67" x14ac:dyDescent="0.25">
      <c r="A41" s="46" t="s">
        <v>47</v>
      </c>
      <c r="B41" s="207"/>
      <c r="C41" s="208"/>
      <c r="D41" s="208"/>
      <c r="E41" s="209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106" t="s">
        <v>15</v>
      </c>
      <c r="AM41" s="106"/>
      <c r="AN41" s="106"/>
      <c r="AO41" s="106"/>
      <c r="AP41" s="147" t="e">
        <f t="shared" si="5"/>
        <v>#DIV/0!</v>
      </c>
      <c r="AQ41" s="147"/>
      <c r="AR41" s="147"/>
      <c r="AS41" s="147"/>
      <c r="AT41" s="106" t="s">
        <v>15</v>
      </c>
      <c r="AU41" s="106"/>
      <c r="AV41" s="106"/>
      <c r="AW41" s="106"/>
      <c r="AX41" s="147" t="e">
        <f t="shared" si="6"/>
        <v>#DIV/0!</v>
      </c>
      <c r="AY41" s="147"/>
      <c r="AZ41" s="147"/>
      <c r="BA41" s="147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</row>
    <row r="42" spans="1:67" x14ac:dyDescent="0.25">
      <c r="A42" s="46" t="s">
        <v>48</v>
      </c>
      <c r="B42" s="207"/>
      <c r="C42" s="208"/>
      <c r="D42" s="208"/>
      <c r="E42" s="209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106" t="s">
        <v>16</v>
      </c>
      <c r="AM42" s="106"/>
      <c r="AN42" s="106"/>
      <c r="AO42" s="106"/>
      <c r="AP42" s="147" t="e">
        <f t="shared" si="5"/>
        <v>#DIV/0!</v>
      </c>
      <c r="AQ42" s="147"/>
      <c r="AR42" s="147"/>
      <c r="AS42" s="147"/>
      <c r="AT42" s="106" t="s">
        <v>16</v>
      </c>
      <c r="AU42" s="106"/>
      <c r="AV42" s="106"/>
      <c r="AW42" s="106"/>
      <c r="AX42" s="147" t="e">
        <f t="shared" si="6"/>
        <v>#DIV/0!</v>
      </c>
      <c r="AY42" s="147"/>
      <c r="AZ42" s="147"/>
      <c r="BA42" s="147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</row>
    <row r="43" spans="1:67" x14ac:dyDescent="0.25">
      <c r="A43" s="46" t="s">
        <v>49</v>
      </c>
      <c r="B43" s="207"/>
      <c r="C43" s="208"/>
      <c r="D43" s="208"/>
      <c r="E43" s="209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106" t="s">
        <v>17</v>
      </c>
      <c r="AM43" s="106"/>
      <c r="AN43" s="106"/>
      <c r="AO43" s="106"/>
      <c r="AP43" s="147" t="e">
        <f t="shared" si="5"/>
        <v>#DIV/0!</v>
      </c>
      <c r="AQ43" s="147"/>
      <c r="AR43" s="147"/>
      <c r="AS43" s="147"/>
      <c r="AT43" s="106" t="s">
        <v>17</v>
      </c>
      <c r="AU43" s="106"/>
      <c r="AV43" s="106"/>
      <c r="AW43" s="106"/>
      <c r="AX43" s="147" t="e">
        <f t="shared" si="6"/>
        <v>#DIV/0!</v>
      </c>
      <c r="AY43" s="147"/>
      <c r="AZ43" s="147"/>
      <c r="BA43" s="147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</row>
    <row r="44" spans="1:67" x14ac:dyDescent="0.25">
      <c r="A44" s="46" t="s">
        <v>48</v>
      </c>
      <c r="B44" s="207"/>
      <c r="C44" s="208"/>
      <c r="D44" s="208"/>
      <c r="E44" s="209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106" t="s">
        <v>18</v>
      </c>
      <c r="AM44" s="106"/>
      <c r="AN44" s="106"/>
      <c r="AO44" s="106"/>
      <c r="AP44" s="147" t="e">
        <f t="shared" si="5"/>
        <v>#DIV/0!</v>
      </c>
      <c r="AQ44" s="147"/>
      <c r="AR44" s="147"/>
      <c r="AS44" s="147"/>
      <c r="AT44" s="106" t="s">
        <v>18</v>
      </c>
      <c r="AU44" s="106"/>
      <c r="AV44" s="106"/>
      <c r="AW44" s="106"/>
      <c r="AX44" s="147" t="e">
        <f t="shared" si="6"/>
        <v>#DIV/0!</v>
      </c>
      <c r="AY44" s="147"/>
      <c r="AZ44" s="147"/>
      <c r="BA44" s="147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</row>
    <row r="45" spans="1:67" x14ac:dyDescent="0.25">
      <c r="A45" s="46" t="s">
        <v>50</v>
      </c>
      <c r="B45" s="207"/>
      <c r="C45" s="208"/>
      <c r="D45" s="208"/>
      <c r="E45" s="209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106" t="s">
        <v>19</v>
      </c>
      <c r="AM45" s="106"/>
      <c r="AN45" s="106"/>
      <c r="AO45" s="106"/>
      <c r="AP45" s="147" t="e">
        <f t="shared" si="5"/>
        <v>#DIV/0!</v>
      </c>
      <c r="AQ45" s="147"/>
      <c r="AR45" s="147"/>
      <c r="AS45" s="147"/>
      <c r="AT45" s="106" t="s">
        <v>19</v>
      </c>
      <c r="AU45" s="106"/>
      <c r="AV45" s="106"/>
      <c r="AW45" s="106"/>
      <c r="AX45" s="147" t="e">
        <f t="shared" si="6"/>
        <v>#DIV/0!</v>
      </c>
      <c r="AY45" s="147"/>
      <c r="AZ45" s="147"/>
      <c r="BA45" s="147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</row>
    <row r="46" spans="1:67" x14ac:dyDescent="0.25">
      <c r="A46" s="46" t="s">
        <v>50</v>
      </c>
      <c r="B46" s="207"/>
      <c r="C46" s="208"/>
      <c r="D46" s="208"/>
      <c r="E46" s="209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106" t="s">
        <v>20</v>
      </c>
      <c r="AM46" s="106"/>
      <c r="AN46" s="106"/>
      <c r="AO46" s="106"/>
      <c r="AP46" s="147" t="e">
        <f t="shared" si="5"/>
        <v>#DIV/0!</v>
      </c>
      <c r="AQ46" s="147"/>
      <c r="AR46" s="147"/>
      <c r="AS46" s="147"/>
      <c r="AT46" s="106" t="s">
        <v>20</v>
      </c>
      <c r="AU46" s="106"/>
      <c r="AV46" s="106"/>
      <c r="AW46" s="106"/>
      <c r="AX46" s="147" t="e">
        <f t="shared" si="6"/>
        <v>#DIV/0!</v>
      </c>
      <c r="AY46" s="147"/>
      <c r="AZ46" s="147"/>
      <c r="BA46" s="147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</row>
    <row r="47" spans="1:67" x14ac:dyDescent="0.25">
      <c r="A47" s="46" t="s">
        <v>51</v>
      </c>
      <c r="B47" s="207"/>
      <c r="C47" s="208"/>
      <c r="D47" s="208"/>
      <c r="E47" s="209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106" t="s">
        <v>21</v>
      </c>
      <c r="AM47" s="106"/>
      <c r="AN47" s="106"/>
      <c r="AO47" s="106"/>
      <c r="AP47" s="147" t="e">
        <f t="shared" si="5"/>
        <v>#DIV/0!</v>
      </c>
      <c r="AQ47" s="147"/>
      <c r="AR47" s="147"/>
      <c r="AS47" s="147"/>
      <c r="AT47" s="106" t="s">
        <v>21</v>
      </c>
      <c r="AU47" s="106"/>
      <c r="AV47" s="106"/>
      <c r="AW47" s="106"/>
      <c r="AX47" s="147" t="e">
        <f t="shared" si="6"/>
        <v>#DIV/0!</v>
      </c>
      <c r="AY47" s="147"/>
      <c r="AZ47" s="147"/>
      <c r="BA47" s="147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</row>
    <row r="48" spans="1:67" x14ac:dyDescent="0.25">
      <c r="A48" s="46" t="s">
        <v>52</v>
      </c>
      <c r="B48" s="207"/>
      <c r="C48" s="208"/>
      <c r="D48" s="208"/>
      <c r="E48" s="209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106" t="s">
        <v>22</v>
      </c>
      <c r="AM48" s="106"/>
      <c r="AN48" s="106"/>
      <c r="AO48" s="106"/>
      <c r="AP48" s="147" t="e">
        <f t="shared" si="5"/>
        <v>#DIV/0!</v>
      </c>
      <c r="AQ48" s="147"/>
      <c r="AR48" s="147"/>
      <c r="AS48" s="147"/>
      <c r="AT48" s="106" t="s">
        <v>22</v>
      </c>
      <c r="AU48" s="106"/>
      <c r="AV48" s="106"/>
      <c r="AW48" s="106"/>
      <c r="AX48" s="147" t="e">
        <f t="shared" si="6"/>
        <v>#DIV/0!</v>
      </c>
      <c r="AY48" s="147"/>
      <c r="AZ48" s="147"/>
      <c r="BA48" s="147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</row>
    <row r="49" spans="1:67" x14ac:dyDescent="0.25">
      <c r="A49" s="46" t="s">
        <v>53</v>
      </c>
      <c r="B49" s="207"/>
      <c r="C49" s="208"/>
      <c r="D49" s="208"/>
      <c r="E49" s="209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106" t="s">
        <v>23</v>
      </c>
      <c r="AM49" s="106"/>
      <c r="AN49" s="106"/>
      <c r="AO49" s="106"/>
      <c r="AP49" s="147" t="e">
        <f t="shared" si="5"/>
        <v>#DIV/0!</v>
      </c>
      <c r="AQ49" s="147"/>
      <c r="AR49" s="147"/>
      <c r="AS49" s="147"/>
      <c r="AT49" s="106" t="s">
        <v>23</v>
      </c>
      <c r="AU49" s="106"/>
      <c r="AV49" s="106"/>
      <c r="AW49" s="106"/>
      <c r="AX49" s="147" t="e">
        <f t="shared" si="6"/>
        <v>#DIV/0!</v>
      </c>
      <c r="AY49" s="147"/>
      <c r="AZ49" s="147"/>
      <c r="BA49" s="147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</row>
    <row r="50" spans="1:67" x14ac:dyDescent="0.25">
      <c r="A50" s="46" t="s">
        <v>54</v>
      </c>
      <c r="B50" s="207"/>
      <c r="C50" s="208"/>
      <c r="D50" s="208"/>
      <c r="E50" s="209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106" t="s">
        <v>24</v>
      </c>
      <c r="AM50" s="106"/>
      <c r="AN50" s="106"/>
      <c r="AO50" s="106"/>
      <c r="AP50" s="147" t="e">
        <f t="shared" si="5"/>
        <v>#DIV/0!</v>
      </c>
      <c r="AQ50" s="147"/>
      <c r="AR50" s="147"/>
      <c r="AS50" s="147"/>
      <c r="AT50" s="106" t="s">
        <v>24</v>
      </c>
      <c r="AU50" s="106"/>
      <c r="AV50" s="106"/>
      <c r="AW50" s="106"/>
      <c r="AX50" s="147" t="e">
        <f t="shared" si="6"/>
        <v>#DIV/0!</v>
      </c>
      <c r="AY50" s="147"/>
      <c r="AZ50" s="147"/>
      <c r="BA50" s="147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</row>
    <row r="51" spans="1:67" x14ac:dyDescent="0.25">
      <c r="A51" s="46" t="s">
        <v>55</v>
      </c>
      <c r="B51" s="207"/>
      <c r="C51" s="208"/>
      <c r="D51" s="208"/>
      <c r="E51" s="209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106" t="s">
        <v>25</v>
      </c>
      <c r="AM51" s="106"/>
      <c r="AN51" s="106"/>
      <c r="AO51" s="106"/>
      <c r="AP51" s="147" t="e">
        <f t="shared" si="5"/>
        <v>#DIV/0!</v>
      </c>
      <c r="AQ51" s="147"/>
      <c r="AR51" s="147"/>
      <c r="AS51" s="147"/>
      <c r="AT51" s="106" t="s">
        <v>25</v>
      </c>
      <c r="AU51" s="106"/>
      <c r="AV51" s="106"/>
      <c r="AW51" s="106"/>
      <c r="AX51" s="147" t="e">
        <f t="shared" si="6"/>
        <v>#DIV/0!</v>
      </c>
      <c r="AY51" s="147"/>
      <c r="AZ51" s="147"/>
      <c r="BA51" s="147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</row>
    <row r="52" spans="1:67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106" t="s">
        <v>42</v>
      </c>
      <c r="AM52" s="106"/>
      <c r="AN52" s="106"/>
      <c r="AO52" s="106"/>
      <c r="AP52" s="194" t="e">
        <f>SUM(AP40:AS51)</f>
        <v>#DIV/0!</v>
      </c>
      <c r="AQ52" s="194"/>
      <c r="AR52" s="194"/>
      <c r="AS52" s="194"/>
      <c r="AT52" s="106" t="s">
        <v>42</v>
      </c>
      <c r="AU52" s="106"/>
      <c r="AV52" s="106"/>
      <c r="AW52" s="106"/>
      <c r="AX52" s="194" t="e">
        <f>SUM(AX40:BA51)</f>
        <v>#DIV/0!</v>
      </c>
      <c r="AY52" s="194"/>
      <c r="AZ52" s="194"/>
      <c r="BA52" s="194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</row>
    <row r="53" spans="1:67" x14ac:dyDescent="0.25">
      <c r="B53" s="199" t="s">
        <v>45</v>
      </c>
      <c r="C53" s="199"/>
      <c r="D53" s="199"/>
      <c r="E53" s="199"/>
      <c r="F53" s="199"/>
      <c r="G53" s="199"/>
      <c r="H53" s="199"/>
      <c r="I53" s="199"/>
      <c r="J53" s="199"/>
      <c r="K53" s="163"/>
      <c r="L53" s="164"/>
      <c r="M53" s="164"/>
      <c r="N53" s="164"/>
      <c r="O53" s="164"/>
      <c r="P53" s="165"/>
    </row>
    <row r="54" spans="1:67" x14ac:dyDescent="0.25">
      <c r="B54" s="142" t="s">
        <v>13</v>
      </c>
      <c r="C54" s="142"/>
      <c r="D54" s="142"/>
      <c r="E54" s="142"/>
      <c r="F54" s="142"/>
      <c r="G54" s="142"/>
      <c r="H54" s="142"/>
      <c r="I54" s="142"/>
      <c r="J54" s="142"/>
      <c r="K54" s="166"/>
      <c r="L54" s="167"/>
      <c r="M54" s="167"/>
      <c r="N54" s="167"/>
      <c r="O54" s="167"/>
      <c r="P54" s="168"/>
    </row>
    <row r="55" spans="1:67" x14ac:dyDescent="0.25">
      <c r="B55" s="201" t="s">
        <v>12</v>
      </c>
      <c r="C55" s="202"/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202"/>
      <c r="AG55" s="202"/>
      <c r="AH55" s="202"/>
      <c r="AI55" s="202"/>
      <c r="AJ55" s="202"/>
      <c r="AK55" s="202"/>
      <c r="AL55" s="202"/>
      <c r="AM55" s="202"/>
      <c r="AN55" s="202"/>
      <c r="AO55" s="202"/>
      <c r="AP55" s="202"/>
      <c r="AQ55" s="202"/>
      <c r="AR55" s="202"/>
      <c r="AS55" s="203"/>
    </row>
    <row r="56" spans="1:67" ht="63.75" customHeight="1" x14ac:dyDescent="0.25">
      <c r="A56" s="3"/>
      <c r="B56" s="106" t="s">
        <v>10</v>
      </c>
      <c r="C56" s="106"/>
      <c r="D56" s="106"/>
      <c r="E56" s="106"/>
      <c r="F56" s="106" t="s">
        <v>11</v>
      </c>
      <c r="G56" s="106"/>
      <c r="H56" s="106"/>
      <c r="I56" s="106"/>
      <c r="J56" s="106" t="s">
        <v>35</v>
      </c>
      <c r="K56" s="106"/>
      <c r="L56" s="106"/>
      <c r="M56" s="106"/>
      <c r="N56" s="106" t="s">
        <v>36</v>
      </c>
      <c r="O56" s="106"/>
      <c r="P56" s="106"/>
      <c r="Q56" s="106"/>
      <c r="R56" s="106" t="s">
        <v>37</v>
      </c>
      <c r="S56" s="106"/>
      <c r="T56" s="106"/>
      <c r="U56" s="106"/>
      <c r="V56" s="106" t="s">
        <v>392</v>
      </c>
      <c r="W56" s="106"/>
      <c r="X56" s="106"/>
      <c r="Y56" s="106"/>
      <c r="Z56" s="77" t="s">
        <v>393</v>
      </c>
      <c r="AA56" s="78"/>
      <c r="AB56" s="78"/>
      <c r="AC56" s="79"/>
      <c r="AD56" s="77" t="s">
        <v>394</v>
      </c>
      <c r="AE56" s="78"/>
      <c r="AF56" s="78"/>
      <c r="AG56" s="79"/>
      <c r="AH56" s="77" t="s">
        <v>397</v>
      </c>
      <c r="AI56" s="78"/>
      <c r="AJ56" s="78"/>
      <c r="AK56" s="79"/>
      <c r="AL56" s="135" t="s">
        <v>26</v>
      </c>
      <c r="AM56" s="135"/>
      <c r="AN56" s="135"/>
      <c r="AO56" s="135"/>
      <c r="AP56" s="135"/>
      <c r="AQ56" s="135"/>
      <c r="AR56" s="135"/>
      <c r="AS56" s="135"/>
    </row>
    <row r="57" spans="1:67" x14ac:dyDescent="0.25">
      <c r="A57" s="3"/>
      <c r="B57" s="170"/>
      <c r="C57" s="170"/>
      <c r="D57" s="170"/>
      <c r="E57" s="170"/>
      <c r="F57" s="170"/>
      <c r="G57" s="170"/>
      <c r="H57" s="170"/>
      <c r="I57" s="170"/>
      <c r="J57" s="157">
        <f>F57-B57</f>
        <v>0</v>
      </c>
      <c r="K57" s="157"/>
      <c r="L57" s="157"/>
      <c r="M57" s="157"/>
      <c r="N57" s="157"/>
      <c r="O57" s="157"/>
      <c r="P57" s="157"/>
      <c r="Q57" s="157"/>
      <c r="R57" s="76"/>
      <c r="S57" s="76"/>
      <c r="T57" s="76"/>
      <c r="U57" s="76"/>
      <c r="V57" s="76"/>
      <c r="W57" s="76"/>
      <c r="X57" s="76"/>
      <c r="Y57" s="76"/>
      <c r="Z57" s="147" t="e">
        <f>V57/J57</f>
        <v>#DIV/0!</v>
      </c>
      <c r="AA57" s="147"/>
      <c r="AB57" s="147"/>
      <c r="AC57" s="147"/>
      <c r="AD57" s="147" t="e">
        <f>Z57*N57</f>
        <v>#DIV/0!</v>
      </c>
      <c r="AE57" s="147"/>
      <c r="AF57" s="147"/>
      <c r="AG57" s="147"/>
      <c r="AH57" s="147" t="e">
        <f>Z57*R57</f>
        <v>#DIV/0!</v>
      </c>
      <c r="AI57" s="147"/>
      <c r="AJ57" s="147"/>
      <c r="AK57" s="147"/>
      <c r="AL57" s="106" t="s">
        <v>14</v>
      </c>
      <c r="AM57" s="106"/>
      <c r="AN57" s="106"/>
      <c r="AO57" s="106"/>
      <c r="AP57" s="147" t="e">
        <f t="shared" ref="AP57:AP68" si="7">AH57+AD58</f>
        <v>#DIV/0!</v>
      </c>
      <c r="AQ57" s="157"/>
      <c r="AR57" s="157"/>
      <c r="AS57" s="157"/>
    </row>
    <row r="58" spans="1:67" x14ac:dyDescent="0.25">
      <c r="A58" s="3"/>
      <c r="B58" s="170"/>
      <c r="C58" s="170"/>
      <c r="D58" s="170"/>
      <c r="E58" s="170"/>
      <c r="F58" s="170"/>
      <c r="G58" s="170"/>
      <c r="H58" s="170"/>
      <c r="I58" s="170"/>
      <c r="J58" s="157">
        <f t="shared" ref="J58:J69" si="8">F58-B58</f>
        <v>0</v>
      </c>
      <c r="K58" s="157"/>
      <c r="L58" s="157"/>
      <c r="M58" s="157"/>
      <c r="N58" s="157"/>
      <c r="O58" s="157"/>
      <c r="P58" s="157"/>
      <c r="Q58" s="157"/>
      <c r="R58" s="76"/>
      <c r="S58" s="76"/>
      <c r="T58" s="76"/>
      <c r="U58" s="76"/>
      <c r="V58" s="76"/>
      <c r="W58" s="76"/>
      <c r="X58" s="76"/>
      <c r="Y58" s="76"/>
      <c r="Z58" s="147" t="e">
        <f t="shared" ref="Z58:Z69" si="9">V58/J58</f>
        <v>#DIV/0!</v>
      </c>
      <c r="AA58" s="147"/>
      <c r="AB58" s="147"/>
      <c r="AC58" s="147"/>
      <c r="AD58" s="147" t="e">
        <f t="shared" ref="AD58:AD69" si="10">Z58*N58</f>
        <v>#DIV/0!</v>
      </c>
      <c r="AE58" s="147"/>
      <c r="AF58" s="147"/>
      <c r="AG58" s="147"/>
      <c r="AH58" s="147" t="e">
        <f t="shared" ref="AH58:AH69" si="11">Z58*R58</f>
        <v>#DIV/0!</v>
      </c>
      <c r="AI58" s="147"/>
      <c r="AJ58" s="147"/>
      <c r="AK58" s="147"/>
      <c r="AL58" s="106" t="s">
        <v>15</v>
      </c>
      <c r="AM58" s="106"/>
      <c r="AN58" s="106"/>
      <c r="AO58" s="106"/>
      <c r="AP58" s="147" t="e">
        <f t="shared" si="7"/>
        <v>#DIV/0!</v>
      </c>
      <c r="AQ58" s="157"/>
      <c r="AR58" s="157"/>
      <c r="AS58" s="157"/>
    </row>
    <row r="59" spans="1:67" x14ac:dyDescent="0.25">
      <c r="A59" s="3"/>
      <c r="B59" s="170"/>
      <c r="C59" s="170"/>
      <c r="D59" s="170"/>
      <c r="E59" s="170"/>
      <c r="F59" s="170"/>
      <c r="G59" s="170"/>
      <c r="H59" s="170"/>
      <c r="I59" s="170"/>
      <c r="J59" s="157">
        <f t="shared" si="8"/>
        <v>0</v>
      </c>
      <c r="K59" s="157"/>
      <c r="L59" s="157"/>
      <c r="M59" s="157"/>
      <c r="N59" s="157"/>
      <c r="O59" s="157"/>
      <c r="P59" s="157"/>
      <c r="Q59" s="157"/>
      <c r="R59" s="76"/>
      <c r="S59" s="76"/>
      <c r="T59" s="76"/>
      <c r="U59" s="76"/>
      <c r="V59" s="76"/>
      <c r="W59" s="76"/>
      <c r="X59" s="76"/>
      <c r="Y59" s="76"/>
      <c r="Z59" s="147" t="e">
        <f t="shared" si="9"/>
        <v>#DIV/0!</v>
      </c>
      <c r="AA59" s="147"/>
      <c r="AB59" s="147"/>
      <c r="AC59" s="147"/>
      <c r="AD59" s="147" t="e">
        <f t="shared" si="10"/>
        <v>#DIV/0!</v>
      </c>
      <c r="AE59" s="147"/>
      <c r="AF59" s="147"/>
      <c r="AG59" s="147"/>
      <c r="AH59" s="147" t="e">
        <f t="shared" si="11"/>
        <v>#DIV/0!</v>
      </c>
      <c r="AI59" s="147"/>
      <c r="AJ59" s="147"/>
      <c r="AK59" s="147"/>
      <c r="AL59" s="106" t="s">
        <v>16</v>
      </c>
      <c r="AM59" s="106"/>
      <c r="AN59" s="106"/>
      <c r="AO59" s="106"/>
      <c r="AP59" s="147" t="e">
        <f t="shared" si="7"/>
        <v>#DIV/0!</v>
      </c>
      <c r="AQ59" s="157"/>
      <c r="AR59" s="157"/>
      <c r="AS59" s="157"/>
    </row>
    <row r="60" spans="1:67" x14ac:dyDescent="0.25">
      <c r="A60" s="3"/>
      <c r="B60" s="170"/>
      <c r="C60" s="170"/>
      <c r="D60" s="170"/>
      <c r="E60" s="170"/>
      <c r="F60" s="170"/>
      <c r="G60" s="170"/>
      <c r="H60" s="170"/>
      <c r="I60" s="170"/>
      <c r="J60" s="157">
        <f t="shared" si="8"/>
        <v>0</v>
      </c>
      <c r="K60" s="157"/>
      <c r="L60" s="157"/>
      <c r="M60" s="157"/>
      <c r="N60" s="157"/>
      <c r="O60" s="157"/>
      <c r="P60" s="157"/>
      <c r="Q60" s="157"/>
      <c r="R60" s="76"/>
      <c r="S60" s="76"/>
      <c r="T60" s="76"/>
      <c r="U60" s="76"/>
      <c r="V60" s="76"/>
      <c r="W60" s="76"/>
      <c r="X60" s="76"/>
      <c r="Y60" s="76"/>
      <c r="Z60" s="147" t="e">
        <f t="shared" si="9"/>
        <v>#DIV/0!</v>
      </c>
      <c r="AA60" s="147"/>
      <c r="AB60" s="147"/>
      <c r="AC60" s="147"/>
      <c r="AD60" s="147" t="e">
        <f t="shared" si="10"/>
        <v>#DIV/0!</v>
      </c>
      <c r="AE60" s="147"/>
      <c r="AF60" s="147"/>
      <c r="AG60" s="147"/>
      <c r="AH60" s="147" t="e">
        <f t="shared" si="11"/>
        <v>#DIV/0!</v>
      </c>
      <c r="AI60" s="147"/>
      <c r="AJ60" s="147"/>
      <c r="AK60" s="147"/>
      <c r="AL60" s="106" t="s">
        <v>17</v>
      </c>
      <c r="AM60" s="106"/>
      <c r="AN60" s="106"/>
      <c r="AO60" s="106"/>
      <c r="AP60" s="147" t="e">
        <f t="shared" si="7"/>
        <v>#DIV/0!</v>
      </c>
      <c r="AQ60" s="157"/>
      <c r="AR60" s="157"/>
      <c r="AS60" s="157"/>
    </row>
    <row r="61" spans="1:67" x14ac:dyDescent="0.25">
      <c r="A61" s="3"/>
      <c r="B61" s="170"/>
      <c r="C61" s="170"/>
      <c r="D61" s="170"/>
      <c r="E61" s="170"/>
      <c r="F61" s="170"/>
      <c r="G61" s="170"/>
      <c r="H61" s="170"/>
      <c r="I61" s="170"/>
      <c r="J61" s="157">
        <f t="shared" si="8"/>
        <v>0</v>
      </c>
      <c r="K61" s="157"/>
      <c r="L61" s="157"/>
      <c r="M61" s="157"/>
      <c r="N61" s="157"/>
      <c r="O61" s="157"/>
      <c r="P61" s="157"/>
      <c r="Q61" s="157"/>
      <c r="R61" s="76"/>
      <c r="S61" s="76"/>
      <c r="T61" s="76"/>
      <c r="U61" s="76"/>
      <c r="V61" s="76"/>
      <c r="W61" s="76"/>
      <c r="X61" s="76"/>
      <c r="Y61" s="76"/>
      <c r="Z61" s="147" t="e">
        <f t="shared" si="9"/>
        <v>#DIV/0!</v>
      </c>
      <c r="AA61" s="147"/>
      <c r="AB61" s="147"/>
      <c r="AC61" s="147"/>
      <c r="AD61" s="147" t="e">
        <f t="shared" si="10"/>
        <v>#DIV/0!</v>
      </c>
      <c r="AE61" s="147"/>
      <c r="AF61" s="147"/>
      <c r="AG61" s="147"/>
      <c r="AH61" s="147" t="e">
        <f t="shared" si="11"/>
        <v>#DIV/0!</v>
      </c>
      <c r="AI61" s="147"/>
      <c r="AJ61" s="147"/>
      <c r="AK61" s="147"/>
      <c r="AL61" s="106" t="s">
        <v>18</v>
      </c>
      <c r="AM61" s="106"/>
      <c r="AN61" s="106"/>
      <c r="AO61" s="106"/>
      <c r="AP61" s="147" t="e">
        <f t="shared" si="7"/>
        <v>#DIV/0!</v>
      </c>
      <c r="AQ61" s="157"/>
      <c r="AR61" s="157"/>
      <c r="AS61" s="157"/>
      <c r="AU61" s="210"/>
      <c r="AV61" s="210"/>
    </row>
    <row r="62" spans="1:67" x14ac:dyDescent="0.25">
      <c r="A62" s="3"/>
      <c r="B62" s="170"/>
      <c r="C62" s="170"/>
      <c r="D62" s="170"/>
      <c r="E62" s="170"/>
      <c r="F62" s="170"/>
      <c r="G62" s="170"/>
      <c r="H62" s="170"/>
      <c r="I62" s="170"/>
      <c r="J62" s="157">
        <f t="shared" si="8"/>
        <v>0</v>
      </c>
      <c r="K62" s="157"/>
      <c r="L62" s="157"/>
      <c r="M62" s="157"/>
      <c r="N62" s="157"/>
      <c r="O62" s="157"/>
      <c r="P62" s="157"/>
      <c r="Q62" s="157"/>
      <c r="R62" s="76"/>
      <c r="S62" s="76"/>
      <c r="T62" s="76"/>
      <c r="U62" s="76"/>
      <c r="V62" s="76"/>
      <c r="W62" s="76"/>
      <c r="X62" s="76"/>
      <c r="Y62" s="76"/>
      <c r="Z62" s="147" t="e">
        <f t="shared" si="9"/>
        <v>#DIV/0!</v>
      </c>
      <c r="AA62" s="147"/>
      <c r="AB62" s="147"/>
      <c r="AC62" s="147"/>
      <c r="AD62" s="147" t="e">
        <f t="shared" si="10"/>
        <v>#DIV/0!</v>
      </c>
      <c r="AE62" s="147"/>
      <c r="AF62" s="147"/>
      <c r="AG62" s="147"/>
      <c r="AH62" s="147" t="e">
        <f t="shared" si="11"/>
        <v>#DIV/0!</v>
      </c>
      <c r="AI62" s="147"/>
      <c r="AJ62" s="147"/>
      <c r="AK62" s="147"/>
      <c r="AL62" s="106" t="s">
        <v>19</v>
      </c>
      <c r="AM62" s="106"/>
      <c r="AN62" s="106"/>
      <c r="AO62" s="106"/>
      <c r="AP62" s="147" t="e">
        <f t="shared" si="7"/>
        <v>#DIV/0!</v>
      </c>
      <c r="AQ62" s="157"/>
      <c r="AR62" s="157"/>
      <c r="AS62" s="157"/>
    </row>
    <row r="63" spans="1:67" x14ac:dyDescent="0.25">
      <c r="A63" s="3"/>
      <c r="B63" s="170"/>
      <c r="C63" s="170"/>
      <c r="D63" s="170"/>
      <c r="E63" s="170"/>
      <c r="F63" s="170"/>
      <c r="G63" s="170"/>
      <c r="H63" s="170"/>
      <c r="I63" s="170"/>
      <c r="J63" s="157">
        <f t="shared" si="8"/>
        <v>0</v>
      </c>
      <c r="K63" s="157"/>
      <c r="L63" s="157"/>
      <c r="M63" s="157"/>
      <c r="N63" s="157"/>
      <c r="O63" s="157"/>
      <c r="P63" s="157"/>
      <c r="Q63" s="157"/>
      <c r="R63" s="76"/>
      <c r="S63" s="76"/>
      <c r="T63" s="76"/>
      <c r="U63" s="76"/>
      <c r="V63" s="76"/>
      <c r="W63" s="76"/>
      <c r="X63" s="76"/>
      <c r="Y63" s="76"/>
      <c r="Z63" s="147" t="e">
        <f t="shared" si="9"/>
        <v>#DIV/0!</v>
      </c>
      <c r="AA63" s="147"/>
      <c r="AB63" s="147"/>
      <c r="AC63" s="147"/>
      <c r="AD63" s="147" t="e">
        <f t="shared" si="10"/>
        <v>#DIV/0!</v>
      </c>
      <c r="AE63" s="147"/>
      <c r="AF63" s="147"/>
      <c r="AG63" s="147"/>
      <c r="AH63" s="147" t="e">
        <f t="shared" si="11"/>
        <v>#DIV/0!</v>
      </c>
      <c r="AI63" s="147"/>
      <c r="AJ63" s="147"/>
      <c r="AK63" s="147"/>
      <c r="AL63" s="106" t="s">
        <v>20</v>
      </c>
      <c r="AM63" s="106"/>
      <c r="AN63" s="106"/>
      <c r="AO63" s="106"/>
      <c r="AP63" s="147" t="e">
        <f t="shared" si="7"/>
        <v>#DIV/0!</v>
      </c>
      <c r="AQ63" s="157"/>
      <c r="AR63" s="157"/>
      <c r="AS63" s="157"/>
    </row>
    <row r="64" spans="1:67" x14ac:dyDescent="0.25">
      <c r="A64" s="3"/>
      <c r="B64" s="170"/>
      <c r="C64" s="170"/>
      <c r="D64" s="170"/>
      <c r="E64" s="170"/>
      <c r="F64" s="170"/>
      <c r="G64" s="170"/>
      <c r="H64" s="170"/>
      <c r="I64" s="170"/>
      <c r="J64" s="157">
        <f t="shared" si="8"/>
        <v>0</v>
      </c>
      <c r="K64" s="157"/>
      <c r="L64" s="157"/>
      <c r="M64" s="157"/>
      <c r="N64" s="157"/>
      <c r="O64" s="157"/>
      <c r="P64" s="157"/>
      <c r="Q64" s="157"/>
      <c r="R64" s="76"/>
      <c r="S64" s="76"/>
      <c r="T64" s="76"/>
      <c r="U64" s="76"/>
      <c r="V64" s="76"/>
      <c r="W64" s="76"/>
      <c r="X64" s="76"/>
      <c r="Y64" s="76"/>
      <c r="Z64" s="147" t="e">
        <f t="shared" si="9"/>
        <v>#DIV/0!</v>
      </c>
      <c r="AA64" s="147"/>
      <c r="AB64" s="147"/>
      <c r="AC64" s="147"/>
      <c r="AD64" s="147" t="e">
        <f t="shared" si="10"/>
        <v>#DIV/0!</v>
      </c>
      <c r="AE64" s="147"/>
      <c r="AF64" s="147"/>
      <c r="AG64" s="147"/>
      <c r="AH64" s="147" t="e">
        <f t="shared" si="11"/>
        <v>#DIV/0!</v>
      </c>
      <c r="AI64" s="147"/>
      <c r="AJ64" s="147"/>
      <c r="AK64" s="147"/>
      <c r="AL64" s="106" t="s">
        <v>21</v>
      </c>
      <c r="AM64" s="106"/>
      <c r="AN64" s="106"/>
      <c r="AO64" s="106"/>
      <c r="AP64" s="147" t="e">
        <f t="shared" si="7"/>
        <v>#DIV/0!</v>
      </c>
      <c r="AQ64" s="157"/>
      <c r="AR64" s="157"/>
      <c r="AS64" s="157"/>
    </row>
    <row r="65" spans="1:67" x14ac:dyDescent="0.25">
      <c r="A65" s="3"/>
      <c r="B65" s="170"/>
      <c r="C65" s="170"/>
      <c r="D65" s="170"/>
      <c r="E65" s="170"/>
      <c r="F65" s="170"/>
      <c r="G65" s="170"/>
      <c r="H65" s="170"/>
      <c r="I65" s="170"/>
      <c r="J65" s="157">
        <f t="shared" si="8"/>
        <v>0</v>
      </c>
      <c r="K65" s="157"/>
      <c r="L65" s="157"/>
      <c r="M65" s="157"/>
      <c r="N65" s="157"/>
      <c r="O65" s="157"/>
      <c r="P65" s="157"/>
      <c r="Q65" s="157"/>
      <c r="R65" s="76"/>
      <c r="S65" s="76"/>
      <c r="T65" s="76"/>
      <c r="U65" s="76"/>
      <c r="V65" s="76"/>
      <c r="W65" s="76"/>
      <c r="X65" s="76"/>
      <c r="Y65" s="76"/>
      <c r="Z65" s="147" t="e">
        <f t="shared" si="9"/>
        <v>#DIV/0!</v>
      </c>
      <c r="AA65" s="147"/>
      <c r="AB65" s="147"/>
      <c r="AC65" s="147"/>
      <c r="AD65" s="147" t="e">
        <f t="shared" si="10"/>
        <v>#DIV/0!</v>
      </c>
      <c r="AE65" s="147"/>
      <c r="AF65" s="147"/>
      <c r="AG65" s="147"/>
      <c r="AH65" s="147" t="e">
        <f t="shared" si="11"/>
        <v>#DIV/0!</v>
      </c>
      <c r="AI65" s="147"/>
      <c r="AJ65" s="147"/>
      <c r="AK65" s="147"/>
      <c r="AL65" s="106" t="s">
        <v>22</v>
      </c>
      <c r="AM65" s="106"/>
      <c r="AN65" s="106"/>
      <c r="AO65" s="106"/>
      <c r="AP65" s="147" t="e">
        <f t="shared" si="7"/>
        <v>#DIV/0!</v>
      </c>
      <c r="AQ65" s="157"/>
      <c r="AR65" s="157"/>
      <c r="AS65" s="157"/>
    </row>
    <row r="66" spans="1:67" x14ac:dyDescent="0.25">
      <c r="A66" s="3"/>
      <c r="B66" s="170"/>
      <c r="C66" s="170"/>
      <c r="D66" s="170"/>
      <c r="E66" s="170"/>
      <c r="F66" s="170"/>
      <c r="G66" s="170"/>
      <c r="H66" s="170"/>
      <c r="I66" s="170"/>
      <c r="J66" s="157">
        <f t="shared" si="8"/>
        <v>0</v>
      </c>
      <c r="K66" s="157"/>
      <c r="L66" s="157"/>
      <c r="M66" s="157"/>
      <c r="N66" s="157"/>
      <c r="O66" s="157"/>
      <c r="P66" s="157"/>
      <c r="Q66" s="157"/>
      <c r="R66" s="76"/>
      <c r="S66" s="76"/>
      <c r="T66" s="76"/>
      <c r="U66" s="76"/>
      <c r="V66" s="76"/>
      <c r="W66" s="76"/>
      <c r="X66" s="76"/>
      <c r="Y66" s="76"/>
      <c r="Z66" s="147" t="e">
        <f t="shared" si="9"/>
        <v>#DIV/0!</v>
      </c>
      <c r="AA66" s="147"/>
      <c r="AB66" s="147"/>
      <c r="AC66" s="147"/>
      <c r="AD66" s="147" t="e">
        <f t="shared" si="10"/>
        <v>#DIV/0!</v>
      </c>
      <c r="AE66" s="147"/>
      <c r="AF66" s="147"/>
      <c r="AG66" s="147"/>
      <c r="AH66" s="147" t="e">
        <f t="shared" si="11"/>
        <v>#DIV/0!</v>
      </c>
      <c r="AI66" s="147"/>
      <c r="AJ66" s="147"/>
      <c r="AK66" s="147"/>
      <c r="AL66" s="106" t="s">
        <v>23</v>
      </c>
      <c r="AM66" s="106"/>
      <c r="AN66" s="106"/>
      <c r="AO66" s="106"/>
      <c r="AP66" s="147" t="e">
        <f t="shared" si="7"/>
        <v>#DIV/0!</v>
      </c>
      <c r="AQ66" s="157"/>
      <c r="AR66" s="157"/>
      <c r="AS66" s="157"/>
    </row>
    <row r="67" spans="1:67" x14ac:dyDescent="0.25">
      <c r="A67" s="3"/>
      <c r="B67" s="170"/>
      <c r="C67" s="170"/>
      <c r="D67" s="170"/>
      <c r="E67" s="170"/>
      <c r="F67" s="170"/>
      <c r="G67" s="170"/>
      <c r="H67" s="170"/>
      <c r="I67" s="170"/>
      <c r="J67" s="157">
        <f t="shared" si="8"/>
        <v>0</v>
      </c>
      <c r="K67" s="157"/>
      <c r="L67" s="157"/>
      <c r="M67" s="157"/>
      <c r="N67" s="157"/>
      <c r="O67" s="157"/>
      <c r="P67" s="157"/>
      <c r="Q67" s="157"/>
      <c r="R67" s="76"/>
      <c r="S67" s="76"/>
      <c r="T67" s="76"/>
      <c r="U67" s="76"/>
      <c r="V67" s="76"/>
      <c r="W67" s="76"/>
      <c r="X67" s="76"/>
      <c r="Y67" s="76"/>
      <c r="Z67" s="147" t="e">
        <f t="shared" si="9"/>
        <v>#DIV/0!</v>
      </c>
      <c r="AA67" s="147"/>
      <c r="AB67" s="147"/>
      <c r="AC67" s="147"/>
      <c r="AD67" s="147" t="e">
        <f t="shared" si="10"/>
        <v>#DIV/0!</v>
      </c>
      <c r="AE67" s="147"/>
      <c r="AF67" s="147"/>
      <c r="AG67" s="147"/>
      <c r="AH67" s="147" t="e">
        <f t="shared" si="11"/>
        <v>#DIV/0!</v>
      </c>
      <c r="AI67" s="147"/>
      <c r="AJ67" s="147"/>
      <c r="AK67" s="147"/>
      <c r="AL67" s="106" t="s">
        <v>24</v>
      </c>
      <c r="AM67" s="106"/>
      <c r="AN67" s="106"/>
      <c r="AO67" s="106"/>
      <c r="AP67" s="147" t="e">
        <f t="shared" si="7"/>
        <v>#DIV/0!</v>
      </c>
      <c r="AQ67" s="157"/>
      <c r="AR67" s="157"/>
      <c r="AS67" s="157"/>
    </row>
    <row r="68" spans="1:67" x14ac:dyDescent="0.25">
      <c r="A68" s="3"/>
      <c r="B68" s="170"/>
      <c r="C68" s="170"/>
      <c r="D68" s="170"/>
      <c r="E68" s="170"/>
      <c r="F68" s="170"/>
      <c r="G68" s="170"/>
      <c r="H68" s="170"/>
      <c r="I68" s="170"/>
      <c r="J68" s="157">
        <f t="shared" si="8"/>
        <v>0</v>
      </c>
      <c r="K68" s="157"/>
      <c r="L68" s="157"/>
      <c r="M68" s="157"/>
      <c r="N68" s="157"/>
      <c r="O68" s="157"/>
      <c r="P68" s="157"/>
      <c r="Q68" s="157"/>
      <c r="R68" s="76"/>
      <c r="S68" s="76"/>
      <c r="T68" s="76"/>
      <c r="U68" s="76"/>
      <c r="V68" s="76"/>
      <c r="W68" s="76"/>
      <c r="X68" s="76"/>
      <c r="Y68" s="76"/>
      <c r="Z68" s="147" t="e">
        <f t="shared" si="9"/>
        <v>#DIV/0!</v>
      </c>
      <c r="AA68" s="147"/>
      <c r="AB68" s="147"/>
      <c r="AC68" s="147"/>
      <c r="AD68" s="147" t="e">
        <f t="shared" si="10"/>
        <v>#DIV/0!</v>
      </c>
      <c r="AE68" s="147"/>
      <c r="AF68" s="147"/>
      <c r="AG68" s="147"/>
      <c r="AH68" s="147" t="e">
        <f t="shared" si="11"/>
        <v>#DIV/0!</v>
      </c>
      <c r="AI68" s="147"/>
      <c r="AJ68" s="147"/>
      <c r="AK68" s="147"/>
      <c r="AL68" s="106" t="s">
        <v>25</v>
      </c>
      <c r="AM68" s="106"/>
      <c r="AN68" s="106"/>
      <c r="AO68" s="106"/>
      <c r="AP68" s="147" t="e">
        <f t="shared" si="7"/>
        <v>#DIV/0!</v>
      </c>
      <c r="AQ68" s="157"/>
      <c r="AR68" s="157"/>
      <c r="AS68" s="157"/>
    </row>
    <row r="69" spans="1:67" x14ac:dyDescent="0.25">
      <c r="A69" s="3"/>
      <c r="B69" s="170"/>
      <c r="C69" s="170"/>
      <c r="D69" s="170"/>
      <c r="E69" s="170"/>
      <c r="F69" s="170"/>
      <c r="G69" s="170"/>
      <c r="H69" s="170"/>
      <c r="I69" s="170"/>
      <c r="J69" s="157">
        <f t="shared" si="8"/>
        <v>0</v>
      </c>
      <c r="K69" s="157"/>
      <c r="L69" s="157"/>
      <c r="M69" s="157"/>
      <c r="N69" s="157"/>
      <c r="O69" s="157"/>
      <c r="P69" s="157"/>
      <c r="Q69" s="157"/>
      <c r="R69" s="76"/>
      <c r="S69" s="76"/>
      <c r="T69" s="76"/>
      <c r="U69" s="76"/>
      <c r="V69" s="76"/>
      <c r="W69" s="76"/>
      <c r="X69" s="76"/>
      <c r="Y69" s="76"/>
      <c r="Z69" s="147" t="e">
        <f t="shared" si="9"/>
        <v>#DIV/0!</v>
      </c>
      <c r="AA69" s="147"/>
      <c r="AB69" s="147"/>
      <c r="AC69" s="147"/>
      <c r="AD69" s="147" t="e">
        <f t="shared" si="10"/>
        <v>#DIV/0!</v>
      </c>
      <c r="AE69" s="147"/>
      <c r="AF69" s="147"/>
      <c r="AG69" s="147"/>
      <c r="AH69" s="147" t="e">
        <f t="shared" si="11"/>
        <v>#DIV/0!</v>
      </c>
      <c r="AI69" s="147"/>
      <c r="AJ69" s="147"/>
      <c r="AK69" s="147"/>
      <c r="AL69" s="106" t="s">
        <v>42</v>
      </c>
      <c r="AM69" s="106"/>
      <c r="AN69" s="106"/>
      <c r="AO69" s="106"/>
      <c r="AP69" s="194" t="e">
        <f>SUM(AP57:AS68)</f>
        <v>#DIV/0!</v>
      </c>
      <c r="AQ69" s="194"/>
      <c r="AR69" s="194"/>
      <c r="AS69" s="194"/>
    </row>
    <row r="70" spans="1:67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</row>
    <row r="71" spans="1:67" x14ac:dyDescent="0.25">
      <c r="A71" s="206" t="s">
        <v>29</v>
      </c>
      <c r="B71" s="206"/>
      <c r="C71" s="206"/>
      <c r="D71" s="206"/>
      <c r="E71" s="206"/>
      <c r="F71" s="206"/>
      <c r="G71" s="206"/>
      <c r="H71" s="206"/>
      <c r="I71" s="206"/>
      <c r="J71" s="206"/>
      <c r="K71" s="206"/>
      <c r="L71" s="206"/>
      <c r="M71" s="206"/>
      <c r="N71" s="206"/>
      <c r="O71" s="206"/>
      <c r="P71" s="206"/>
      <c r="Q71" s="206"/>
      <c r="R71" s="206" t="s">
        <v>9</v>
      </c>
      <c r="S71" s="206"/>
      <c r="T71" s="206"/>
      <c r="U71" s="206"/>
      <c r="V71" s="206"/>
      <c r="W71" s="206"/>
      <c r="X71" s="206"/>
      <c r="Y71" s="206"/>
      <c r="Z71" s="206"/>
      <c r="AA71" s="206"/>
      <c r="AB71" s="206"/>
      <c r="AC71" s="206"/>
      <c r="AD71" s="206"/>
      <c r="AE71" s="206"/>
      <c r="AF71" s="206"/>
      <c r="AG71" s="206"/>
      <c r="AH71" s="206"/>
      <c r="AI71" s="206"/>
      <c r="AJ71" s="206"/>
      <c r="AK71" s="206"/>
      <c r="AL71" s="135" t="s">
        <v>39</v>
      </c>
      <c r="AM71" s="135"/>
      <c r="AN71" s="135"/>
      <c r="AO71" s="135"/>
      <c r="AP71" s="135"/>
      <c r="AQ71" s="135"/>
      <c r="AR71" s="135"/>
      <c r="AS71" s="135"/>
      <c r="AT71" s="135" t="s">
        <v>44</v>
      </c>
      <c r="AU71" s="135"/>
      <c r="AV71" s="135"/>
      <c r="AW71" s="135"/>
      <c r="AX71" s="135"/>
      <c r="AY71" s="135"/>
      <c r="AZ71" s="135"/>
      <c r="BA71" s="135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</row>
    <row r="72" spans="1:67" ht="34.5" x14ac:dyDescent="0.25">
      <c r="A72" s="4" t="s">
        <v>56</v>
      </c>
      <c r="B72" s="106" t="s">
        <v>40</v>
      </c>
      <c r="C72" s="106"/>
      <c r="D72" s="106"/>
      <c r="E72" s="106"/>
      <c r="F72" s="106" t="s">
        <v>27</v>
      </c>
      <c r="G72" s="106"/>
      <c r="H72" s="106"/>
      <c r="I72" s="106"/>
      <c r="J72" s="106" t="s">
        <v>116</v>
      </c>
      <c r="K72" s="106"/>
      <c r="L72" s="106"/>
      <c r="M72" s="106"/>
      <c r="N72" s="106" t="s">
        <v>28</v>
      </c>
      <c r="O72" s="106"/>
      <c r="P72" s="106"/>
      <c r="Q72" s="106"/>
      <c r="R72" s="106" t="s">
        <v>30</v>
      </c>
      <c r="S72" s="106"/>
      <c r="T72" s="106"/>
      <c r="U72" s="106"/>
      <c r="V72" s="106" t="s">
        <v>31</v>
      </c>
      <c r="W72" s="106"/>
      <c r="X72" s="106"/>
      <c r="Y72" s="106"/>
      <c r="Z72" s="106" t="s">
        <v>32</v>
      </c>
      <c r="AA72" s="106"/>
      <c r="AB72" s="106"/>
      <c r="AC72" s="106"/>
      <c r="AD72" s="106" t="s">
        <v>398</v>
      </c>
      <c r="AE72" s="106"/>
      <c r="AF72" s="106"/>
      <c r="AG72" s="106"/>
      <c r="AH72" s="106" t="s">
        <v>41</v>
      </c>
      <c r="AI72" s="106"/>
      <c r="AJ72" s="106"/>
      <c r="AK72" s="106"/>
      <c r="AL72" s="135"/>
      <c r="AM72" s="135"/>
      <c r="AN72" s="135"/>
      <c r="AO72" s="135"/>
      <c r="AP72" s="135"/>
      <c r="AQ72" s="135"/>
      <c r="AR72" s="135"/>
      <c r="AS72" s="135"/>
      <c r="AT72" s="135"/>
      <c r="AU72" s="135"/>
      <c r="AV72" s="135"/>
      <c r="AW72" s="135"/>
      <c r="AX72" s="135"/>
      <c r="AY72" s="135"/>
      <c r="AZ72" s="135"/>
      <c r="BA72" s="135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</row>
    <row r="73" spans="1:67" x14ac:dyDescent="0.25">
      <c r="A73" s="46" t="s">
        <v>46</v>
      </c>
      <c r="B73" s="166"/>
      <c r="C73" s="167"/>
      <c r="D73" s="167"/>
      <c r="E73" s="168"/>
      <c r="F73" s="166"/>
      <c r="G73" s="167"/>
      <c r="H73" s="167"/>
      <c r="I73" s="168"/>
      <c r="J73" s="76"/>
      <c r="K73" s="76"/>
      <c r="L73" s="76"/>
      <c r="M73" s="76"/>
      <c r="N73" s="166"/>
      <c r="O73" s="167"/>
      <c r="P73" s="167"/>
      <c r="Q73" s="168"/>
      <c r="R73" s="166"/>
      <c r="S73" s="167"/>
      <c r="T73" s="167"/>
      <c r="U73" s="168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106" t="s">
        <v>14</v>
      </c>
      <c r="AM73" s="106"/>
      <c r="AN73" s="106"/>
      <c r="AO73" s="106"/>
      <c r="AP73" s="147" t="e">
        <f>AP57/(SUM(B73:Q73))</f>
        <v>#DIV/0!</v>
      </c>
      <c r="AQ73" s="147"/>
      <c r="AR73" s="147"/>
      <c r="AS73" s="147"/>
      <c r="AT73" s="106" t="s">
        <v>14</v>
      </c>
      <c r="AU73" s="106"/>
      <c r="AV73" s="106"/>
      <c r="AW73" s="106"/>
      <c r="AX73" s="147" t="e">
        <f>AP57/SUM(B73:AK73)</f>
        <v>#DIV/0!</v>
      </c>
      <c r="AY73" s="147"/>
      <c r="AZ73" s="147"/>
      <c r="BA73" s="147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</row>
    <row r="74" spans="1:67" x14ac:dyDescent="0.25">
      <c r="A74" s="46" t="s">
        <v>47</v>
      </c>
      <c r="B74" s="166"/>
      <c r="C74" s="167"/>
      <c r="D74" s="167"/>
      <c r="E74" s="168"/>
      <c r="F74" s="166"/>
      <c r="G74" s="167"/>
      <c r="H74" s="167"/>
      <c r="I74" s="168"/>
      <c r="J74" s="76"/>
      <c r="K74" s="76"/>
      <c r="L74" s="76"/>
      <c r="M74" s="76"/>
      <c r="N74" s="166"/>
      <c r="O74" s="167"/>
      <c r="P74" s="167"/>
      <c r="Q74" s="168"/>
      <c r="R74" s="166"/>
      <c r="S74" s="167"/>
      <c r="T74" s="167"/>
      <c r="U74" s="168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106" t="s">
        <v>15</v>
      </c>
      <c r="AM74" s="106"/>
      <c r="AN74" s="106"/>
      <c r="AO74" s="106"/>
      <c r="AP74" s="147" t="e">
        <f t="shared" ref="AP74:AP84" si="12">AP58/(SUM(B74:Q74))</f>
        <v>#DIV/0!</v>
      </c>
      <c r="AQ74" s="147"/>
      <c r="AR74" s="147"/>
      <c r="AS74" s="147"/>
      <c r="AT74" s="106" t="s">
        <v>15</v>
      </c>
      <c r="AU74" s="106"/>
      <c r="AV74" s="106"/>
      <c r="AW74" s="106"/>
      <c r="AX74" s="147" t="e">
        <f t="shared" ref="AX74:AX84" si="13">AP58/SUM(B74:AK74)</f>
        <v>#DIV/0!</v>
      </c>
      <c r="AY74" s="147"/>
      <c r="AZ74" s="147"/>
      <c r="BA74" s="147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</row>
    <row r="75" spans="1:67" x14ac:dyDescent="0.25">
      <c r="A75" s="46" t="s">
        <v>48</v>
      </c>
      <c r="B75" s="166"/>
      <c r="C75" s="167"/>
      <c r="D75" s="167"/>
      <c r="E75" s="168"/>
      <c r="F75" s="166"/>
      <c r="G75" s="167"/>
      <c r="H75" s="167"/>
      <c r="I75" s="168"/>
      <c r="J75" s="76"/>
      <c r="K75" s="76"/>
      <c r="L75" s="76"/>
      <c r="M75" s="76"/>
      <c r="N75" s="166"/>
      <c r="O75" s="167"/>
      <c r="P75" s="167"/>
      <c r="Q75" s="168"/>
      <c r="R75" s="166"/>
      <c r="S75" s="167"/>
      <c r="T75" s="167"/>
      <c r="U75" s="168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106" t="s">
        <v>16</v>
      </c>
      <c r="AM75" s="106"/>
      <c r="AN75" s="106"/>
      <c r="AO75" s="106"/>
      <c r="AP75" s="147" t="e">
        <f t="shared" si="12"/>
        <v>#DIV/0!</v>
      </c>
      <c r="AQ75" s="147"/>
      <c r="AR75" s="147"/>
      <c r="AS75" s="147"/>
      <c r="AT75" s="106" t="s">
        <v>16</v>
      </c>
      <c r="AU75" s="106"/>
      <c r="AV75" s="106"/>
      <c r="AW75" s="106"/>
      <c r="AX75" s="147" t="e">
        <f t="shared" si="13"/>
        <v>#DIV/0!</v>
      </c>
      <c r="AY75" s="147"/>
      <c r="AZ75" s="147"/>
      <c r="BA75" s="147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</row>
    <row r="76" spans="1:67" x14ac:dyDescent="0.25">
      <c r="A76" s="46" t="s">
        <v>49</v>
      </c>
      <c r="B76" s="166"/>
      <c r="C76" s="167"/>
      <c r="D76" s="167"/>
      <c r="E76" s="168"/>
      <c r="F76" s="166"/>
      <c r="G76" s="167"/>
      <c r="H76" s="167"/>
      <c r="I76" s="168"/>
      <c r="J76" s="76"/>
      <c r="K76" s="76"/>
      <c r="L76" s="76"/>
      <c r="M76" s="76"/>
      <c r="N76" s="166"/>
      <c r="O76" s="167"/>
      <c r="P76" s="167"/>
      <c r="Q76" s="168"/>
      <c r="R76" s="166"/>
      <c r="S76" s="167"/>
      <c r="T76" s="167"/>
      <c r="U76" s="168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106" t="s">
        <v>17</v>
      </c>
      <c r="AM76" s="106"/>
      <c r="AN76" s="106"/>
      <c r="AO76" s="106"/>
      <c r="AP76" s="147" t="e">
        <f t="shared" si="12"/>
        <v>#DIV/0!</v>
      </c>
      <c r="AQ76" s="147"/>
      <c r="AR76" s="147"/>
      <c r="AS76" s="147"/>
      <c r="AT76" s="106" t="s">
        <v>17</v>
      </c>
      <c r="AU76" s="106"/>
      <c r="AV76" s="106"/>
      <c r="AW76" s="106"/>
      <c r="AX76" s="147" t="e">
        <f t="shared" si="13"/>
        <v>#DIV/0!</v>
      </c>
      <c r="AY76" s="147"/>
      <c r="AZ76" s="147"/>
      <c r="BA76" s="147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</row>
    <row r="77" spans="1:67" x14ac:dyDescent="0.25">
      <c r="A77" s="46" t="s">
        <v>48</v>
      </c>
      <c r="B77" s="166"/>
      <c r="C77" s="167"/>
      <c r="D77" s="167"/>
      <c r="E77" s="168"/>
      <c r="F77" s="166"/>
      <c r="G77" s="167"/>
      <c r="H77" s="167"/>
      <c r="I77" s="168"/>
      <c r="J77" s="76"/>
      <c r="K77" s="76"/>
      <c r="L77" s="76"/>
      <c r="M77" s="76"/>
      <c r="N77" s="166"/>
      <c r="O77" s="167"/>
      <c r="P77" s="167"/>
      <c r="Q77" s="168"/>
      <c r="R77" s="166"/>
      <c r="S77" s="167"/>
      <c r="T77" s="167"/>
      <c r="U77" s="168"/>
      <c r="V77" s="166"/>
      <c r="W77" s="167"/>
      <c r="X77" s="167"/>
      <c r="Y77" s="168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106" t="s">
        <v>18</v>
      </c>
      <c r="AM77" s="106"/>
      <c r="AN77" s="106"/>
      <c r="AO77" s="106"/>
      <c r="AP77" s="147" t="e">
        <f t="shared" si="12"/>
        <v>#DIV/0!</v>
      </c>
      <c r="AQ77" s="147"/>
      <c r="AR77" s="147"/>
      <c r="AS77" s="147"/>
      <c r="AT77" s="106" t="s">
        <v>18</v>
      </c>
      <c r="AU77" s="106"/>
      <c r="AV77" s="106"/>
      <c r="AW77" s="106"/>
      <c r="AX77" s="147" t="e">
        <f t="shared" si="13"/>
        <v>#DIV/0!</v>
      </c>
      <c r="AY77" s="147"/>
      <c r="AZ77" s="147"/>
      <c r="BA77" s="147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</row>
    <row r="78" spans="1:67" x14ac:dyDescent="0.25">
      <c r="A78" s="46" t="s">
        <v>50</v>
      </c>
      <c r="B78" s="166"/>
      <c r="C78" s="167"/>
      <c r="D78" s="167"/>
      <c r="E78" s="168"/>
      <c r="F78" s="166"/>
      <c r="G78" s="167"/>
      <c r="H78" s="167"/>
      <c r="I78" s="168"/>
      <c r="J78" s="76"/>
      <c r="K78" s="76"/>
      <c r="L78" s="76"/>
      <c r="M78" s="76"/>
      <c r="N78" s="166"/>
      <c r="O78" s="167"/>
      <c r="P78" s="167"/>
      <c r="Q78" s="168"/>
      <c r="R78" s="166"/>
      <c r="S78" s="167"/>
      <c r="T78" s="167"/>
      <c r="U78" s="168"/>
      <c r="V78" s="166"/>
      <c r="W78" s="167"/>
      <c r="X78" s="167"/>
      <c r="Y78" s="168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106" t="s">
        <v>19</v>
      </c>
      <c r="AM78" s="106"/>
      <c r="AN78" s="106"/>
      <c r="AO78" s="106"/>
      <c r="AP78" s="147" t="e">
        <f t="shared" si="12"/>
        <v>#DIV/0!</v>
      </c>
      <c r="AQ78" s="147"/>
      <c r="AR78" s="147"/>
      <c r="AS78" s="147"/>
      <c r="AT78" s="106" t="s">
        <v>19</v>
      </c>
      <c r="AU78" s="106"/>
      <c r="AV78" s="106"/>
      <c r="AW78" s="106"/>
      <c r="AX78" s="147" t="e">
        <f t="shared" si="13"/>
        <v>#DIV/0!</v>
      </c>
      <c r="AY78" s="147"/>
      <c r="AZ78" s="147"/>
      <c r="BA78" s="147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</row>
    <row r="79" spans="1:67" x14ac:dyDescent="0.25">
      <c r="A79" s="46" t="s">
        <v>50</v>
      </c>
      <c r="B79" s="166"/>
      <c r="C79" s="167"/>
      <c r="D79" s="167"/>
      <c r="E79" s="168"/>
      <c r="F79" s="166"/>
      <c r="G79" s="167"/>
      <c r="H79" s="167"/>
      <c r="I79" s="168"/>
      <c r="J79" s="76"/>
      <c r="K79" s="76"/>
      <c r="L79" s="76"/>
      <c r="M79" s="76"/>
      <c r="N79" s="166"/>
      <c r="O79" s="167"/>
      <c r="P79" s="167"/>
      <c r="Q79" s="168"/>
      <c r="R79" s="166"/>
      <c r="S79" s="167"/>
      <c r="T79" s="167"/>
      <c r="U79" s="168"/>
      <c r="V79" s="166"/>
      <c r="W79" s="167"/>
      <c r="X79" s="167"/>
      <c r="Y79" s="168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106" t="s">
        <v>20</v>
      </c>
      <c r="AM79" s="106"/>
      <c r="AN79" s="106"/>
      <c r="AO79" s="106"/>
      <c r="AP79" s="147" t="e">
        <f t="shared" si="12"/>
        <v>#DIV/0!</v>
      </c>
      <c r="AQ79" s="147"/>
      <c r="AR79" s="147"/>
      <c r="AS79" s="147"/>
      <c r="AT79" s="106" t="s">
        <v>20</v>
      </c>
      <c r="AU79" s="106"/>
      <c r="AV79" s="106"/>
      <c r="AW79" s="106"/>
      <c r="AX79" s="147" t="e">
        <f t="shared" si="13"/>
        <v>#DIV/0!</v>
      </c>
      <c r="AY79" s="147"/>
      <c r="AZ79" s="147"/>
      <c r="BA79" s="147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</row>
    <row r="80" spans="1:67" x14ac:dyDescent="0.25">
      <c r="A80" s="46" t="s">
        <v>51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211"/>
      <c r="W80" s="212"/>
      <c r="X80" s="212"/>
      <c r="Y80" s="213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106" t="s">
        <v>21</v>
      </c>
      <c r="AM80" s="106"/>
      <c r="AN80" s="106"/>
      <c r="AO80" s="106"/>
      <c r="AP80" s="147" t="e">
        <f t="shared" si="12"/>
        <v>#DIV/0!</v>
      </c>
      <c r="AQ80" s="147"/>
      <c r="AR80" s="147"/>
      <c r="AS80" s="147"/>
      <c r="AT80" s="106" t="s">
        <v>21</v>
      </c>
      <c r="AU80" s="106"/>
      <c r="AV80" s="106"/>
      <c r="AW80" s="106"/>
      <c r="AX80" s="147" t="e">
        <f t="shared" si="13"/>
        <v>#DIV/0!</v>
      </c>
      <c r="AY80" s="147"/>
      <c r="AZ80" s="147"/>
      <c r="BA80" s="147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</row>
    <row r="81" spans="1:67" x14ac:dyDescent="0.25">
      <c r="A81" s="46" t="s">
        <v>52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211"/>
      <c r="W81" s="212"/>
      <c r="X81" s="212"/>
      <c r="Y81" s="213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106" t="s">
        <v>22</v>
      </c>
      <c r="AM81" s="106"/>
      <c r="AN81" s="106"/>
      <c r="AO81" s="106"/>
      <c r="AP81" s="147" t="e">
        <f t="shared" si="12"/>
        <v>#DIV/0!</v>
      </c>
      <c r="AQ81" s="147"/>
      <c r="AR81" s="147"/>
      <c r="AS81" s="147"/>
      <c r="AT81" s="106" t="s">
        <v>22</v>
      </c>
      <c r="AU81" s="106"/>
      <c r="AV81" s="106"/>
      <c r="AW81" s="106"/>
      <c r="AX81" s="147" t="e">
        <f>AP65/SUM(B81:AK81)</f>
        <v>#DIV/0!</v>
      </c>
      <c r="AY81" s="147"/>
      <c r="AZ81" s="147"/>
      <c r="BA81" s="147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</row>
    <row r="82" spans="1:67" x14ac:dyDescent="0.25">
      <c r="A82" s="46" t="s">
        <v>53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106" t="s">
        <v>23</v>
      </c>
      <c r="AM82" s="106"/>
      <c r="AN82" s="106"/>
      <c r="AO82" s="106"/>
      <c r="AP82" s="147" t="e">
        <f t="shared" si="12"/>
        <v>#DIV/0!</v>
      </c>
      <c r="AQ82" s="147"/>
      <c r="AR82" s="147"/>
      <c r="AS82" s="147"/>
      <c r="AT82" s="106" t="s">
        <v>23</v>
      </c>
      <c r="AU82" s="106"/>
      <c r="AV82" s="106"/>
      <c r="AW82" s="106"/>
      <c r="AX82" s="147" t="e">
        <f t="shared" si="13"/>
        <v>#DIV/0!</v>
      </c>
      <c r="AY82" s="147"/>
      <c r="AZ82" s="147"/>
      <c r="BA82" s="147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</row>
    <row r="83" spans="1:67" x14ac:dyDescent="0.25">
      <c r="A83" s="46" t="s">
        <v>54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106" t="s">
        <v>24</v>
      </c>
      <c r="AM83" s="106"/>
      <c r="AN83" s="106"/>
      <c r="AO83" s="106"/>
      <c r="AP83" s="147" t="e">
        <f t="shared" si="12"/>
        <v>#DIV/0!</v>
      </c>
      <c r="AQ83" s="147"/>
      <c r="AR83" s="147"/>
      <c r="AS83" s="147"/>
      <c r="AT83" s="106" t="s">
        <v>24</v>
      </c>
      <c r="AU83" s="106"/>
      <c r="AV83" s="106"/>
      <c r="AW83" s="106"/>
      <c r="AX83" s="147" t="e">
        <f t="shared" si="13"/>
        <v>#DIV/0!</v>
      </c>
      <c r="AY83" s="147"/>
      <c r="AZ83" s="147"/>
      <c r="BA83" s="147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</row>
    <row r="84" spans="1:67" x14ac:dyDescent="0.25">
      <c r="A84" s="46" t="s">
        <v>55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106" t="s">
        <v>25</v>
      </c>
      <c r="AM84" s="106"/>
      <c r="AN84" s="106"/>
      <c r="AO84" s="106"/>
      <c r="AP84" s="147" t="e">
        <f t="shared" si="12"/>
        <v>#DIV/0!</v>
      </c>
      <c r="AQ84" s="147"/>
      <c r="AR84" s="147"/>
      <c r="AS84" s="147"/>
      <c r="AT84" s="106" t="s">
        <v>25</v>
      </c>
      <c r="AU84" s="106"/>
      <c r="AV84" s="106"/>
      <c r="AW84" s="106"/>
      <c r="AX84" s="147" t="e">
        <f t="shared" si="13"/>
        <v>#DIV/0!</v>
      </c>
      <c r="AY84" s="147"/>
      <c r="AZ84" s="147"/>
      <c r="BA84" s="147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</row>
    <row r="85" spans="1:67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106" t="s">
        <v>42</v>
      </c>
      <c r="AM85" s="106"/>
      <c r="AN85" s="106"/>
      <c r="AO85" s="106"/>
      <c r="AP85" s="194" t="e">
        <f>SUM(AP73:AS84)</f>
        <v>#DIV/0!</v>
      </c>
      <c r="AQ85" s="194"/>
      <c r="AR85" s="194"/>
      <c r="AS85" s="194"/>
      <c r="AT85" s="106" t="s">
        <v>42</v>
      </c>
      <c r="AU85" s="106"/>
      <c r="AV85" s="106"/>
      <c r="AW85" s="106"/>
      <c r="AX85" s="194" t="e">
        <f>SUM(AX73:BA84)</f>
        <v>#DIV/0!</v>
      </c>
      <c r="AY85" s="194"/>
      <c r="AZ85" s="194"/>
      <c r="BA85" s="194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</row>
    <row r="86" spans="1:67" x14ac:dyDescent="0.25">
      <c r="A86" s="3"/>
      <c r="B86" s="99" t="s">
        <v>70</v>
      </c>
      <c r="C86" s="99"/>
      <c r="D86" s="99"/>
      <c r="E86" s="99"/>
      <c r="F86" s="99"/>
      <c r="G86" s="99"/>
      <c r="H86" s="99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</row>
    <row r="87" spans="1:67" x14ac:dyDescent="0.25">
      <c r="A87" s="3"/>
      <c r="B87" s="100">
        <v>1</v>
      </c>
      <c r="C87" s="100"/>
      <c r="D87" s="214"/>
      <c r="E87" s="214"/>
      <c r="F87" s="214"/>
      <c r="G87" s="214"/>
      <c r="H87" s="214"/>
      <c r="I87" s="214"/>
      <c r="J87" s="214"/>
      <c r="K87" s="214"/>
      <c r="L87" s="214"/>
      <c r="M87" s="214"/>
      <c r="N87" s="214"/>
      <c r="O87" s="214"/>
      <c r="P87" s="214"/>
      <c r="Q87" s="214"/>
      <c r="R87" s="214"/>
      <c r="S87" s="214"/>
      <c r="T87" s="214"/>
      <c r="U87" s="214"/>
      <c r="V87" s="214"/>
      <c r="W87" s="214"/>
      <c r="X87" s="214"/>
      <c r="Y87" s="214"/>
      <c r="Z87" s="214"/>
      <c r="AA87" s="214"/>
      <c r="AB87" s="214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</row>
    <row r="88" spans="1:67" x14ac:dyDescent="0.25">
      <c r="A88" s="3"/>
      <c r="B88" s="100">
        <v>2</v>
      </c>
      <c r="C88" s="100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</row>
    <row r="89" spans="1:67" x14ac:dyDescent="0.25">
      <c r="A89" s="3"/>
      <c r="B89" s="100">
        <v>3</v>
      </c>
      <c r="C89" s="100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</row>
    <row r="90" spans="1:67" x14ac:dyDescent="0.25">
      <c r="A90" s="3"/>
      <c r="B90" s="100">
        <v>4</v>
      </c>
      <c r="C90" s="100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</row>
    <row r="91" spans="1:67" x14ac:dyDescent="0.25">
      <c r="A91" s="3"/>
      <c r="B91" s="100">
        <v>5</v>
      </c>
      <c r="C91" s="100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8"/>
      <c r="AB91" s="98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</row>
    <row r="92" spans="1:67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</row>
    <row r="93" spans="1:67" x14ac:dyDescent="0.25">
      <c r="A93" s="3"/>
      <c r="B93" s="134" t="s">
        <v>58</v>
      </c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  <c r="AA93" s="134"/>
      <c r="AB93" s="134"/>
      <c r="AC93" s="134"/>
      <c r="AD93" s="134"/>
      <c r="AE93" s="134"/>
      <c r="AF93" s="134"/>
      <c r="AG93" s="134"/>
      <c r="AH93" s="134"/>
      <c r="AI93" s="134"/>
      <c r="AJ93" s="134"/>
      <c r="AK93" s="134"/>
      <c r="AL93" s="134"/>
      <c r="AM93" s="134"/>
      <c r="AN93" s="134"/>
      <c r="AO93" s="134"/>
      <c r="AP93" s="134"/>
      <c r="AQ93" s="134"/>
      <c r="AR93" s="134"/>
      <c r="AS93" s="134"/>
      <c r="AT93" s="134"/>
      <c r="AU93" s="134"/>
      <c r="AV93" s="134"/>
      <c r="AW93" s="134"/>
      <c r="AX93" s="134"/>
      <c r="AY93" s="134"/>
      <c r="AZ93" s="134"/>
      <c r="BA93" s="134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</row>
    <row r="94" spans="1:67" x14ac:dyDescent="0.25">
      <c r="A94" s="3"/>
      <c r="B94" s="135" t="s">
        <v>399</v>
      </c>
      <c r="C94" s="135"/>
      <c r="D94" s="135"/>
      <c r="E94" s="135"/>
      <c r="F94" s="135"/>
      <c r="G94" s="135"/>
      <c r="H94" s="135"/>
      <c r="I94" s="135"/>
      <c r="J94" s="135" t="s">
        <v>39</v>
      </c>
      <c r="K94" s="135"/>
      <c r="L94" s="135"/>
      <c r="M94" s="135"/>
      <c r="N94" s="135"/>
      <c r="O94" s="135"/>
      <c r="P94" s="135"/>
      <c r="Q94" s="135"/>
      <c r="R94" s="135" t="s">
        <v>44</v>
      </c>
      <c r="S94" s="135"/>
      <c r="T94" s="135"/>
      <c r="U94" s="135"/>
      <c r="V94" s="135"/>
      <c r="W94" s="135"/>
      <c r="X94" s="135"/>
      <c r="Y94" s="135"/>
      <c r="Z94" s="106" t="s">
        <v>59</v>
      </c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</row>
    <row r="95" spans="1:67" x14ac:dyDescent="0.25">
      <c r="A95" s="3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</row>
    <row r="96" spans="1:67" x14ac:dyDescent="0.25">
      <c r="A96" s="3"/>
      <c r="B96" s="106" t="s">
        <v>14</v>
      </c>
      <c r="C96" s="106"/>
      <c r="D96" s="106"/>
      <c r="E96" s="106"/>
      <c r="F96" s="124" t="e">
        <f t="shared" ref="F96:F107" si="14">(AP24-AP57)/AP24</f>
        <v>#DIV/0!</v>
      </c>
      <c r="G96" s="124"/>
      <c r="H96" s="124"/>
      <c r="I96" s="124"/>
      <c r="J96" s="106" t="s">
        <v>14</v>
      </c>
      <c r="K96" s="106"/>
      <c r="L96" s="106"/>
      <c r="M96" s="106"/>
      <c r="N96" s="124" t="e">
        <f t="shared" ref="N96:N103" si="15">(AP40-AP73)/AP40</f>
        <v>#DIV/0!</v>
      </c>
      <c r="O96" s="124"/>
      <c r="P96" s="124"/>
      <c r="Q96" s="124"/>
      <c r="R96" s="106" t="s">
        <v>14</v>
      </c>
      <c r="S96" s="106"/>
      <c r="T96" s="106"/>
      <c r="U96" s="106"/>
      <c r="V96" s="124" t="e">
        <f t="shared" ref="V96:V107" si="16">(AX40-AX73)/AX40</f>
        <v>#DIV/0!</v>
      </c>
      <c r="W96" s="124"/>
      <c r="X96" s="124"/>
      <c r="Y96" s="124"/>
      <c r="Z96" s="215"/>
      <c r="AA96" s="215"/>
      <c r="AB96" s="215"/>
      <c r="AC96" s="215"/>
      <c r="AD96" s="215"/>
      <c r="AE96" s="215"/>
      <c r="AF96" s="215"/>
      <c r="AG96" s="215"/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</row>
    <row r="97" spans="1:67" x14ac:dyDescent="0.25">
      <c r="A97" s="3"/>
      <c r="B97" s="106" t="s">
        <v>15</v>
      </c>
      <c r="C97" s="106"/>
      <c r="D97" s="106"/>
      <c r="E97" s="106"/>
      <c r="F97" s="124" t="e">
        <f t="shared" si="14"/>
        <v>#DIV/0!</v>
      </c>
      <c r="G97" s="124"/>
      <c r="H97" s="124"/>
      <c r="I97" s="124"/>
      <c r="J97" s="106" t="s">
        <v>15</v>
      </c>
      <c r="K97" s="106"/>
      <c r="L97" s="106"/>
      <c r="M97" s="106"/>
      <c r="N97" s="124" t="e">
        <f t="shared" si="15"/>
        <v>#DIV/0!</v>
      </c>
      <c r="O97" s="124"/>
      <c r="P97" s="124"/>
      <c r="Q97" s="124"/>
      <c r="R97" s="106" t="s">
        <v>15</v>
      </c>
      <c r="S97" s="106"/>
      <c r="T97" s="106"/>
      <c r="U97" s="106"/>
      <c r="V97" s="124" t="e">
        <f t="shared" si="16"/>
        <v>#DIV/0!</v>
      </c>
      <c r="W97" s="124"/>
      <c r="X97" s="124"/>
      <c r="Y97" s="124"/>
      <c r="Z97" s="215"/>
      <c r="AA97" s="215"/>
      <c r="AB97" s="215"/>
      <c r="AC97" s="215"/>
      <c r="AD97" s="215"/>
      <c r="AE97" s="215"/>
      <c r="AF97" s="215"/>
      <c r="AG97" s="215"/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</row>
    <row r="98" spans="1:67" x14ac:dyDescent="0.25">
      <c r="A98" s="3"/>
      <c r="B98" s="106" t="s">
        <v>16</v>
      </c>
      <c r="C98" s="106"/>
      <c r="D98" s="106"/>
      <c r="E98" s="106"/>
      <c r="F98" s="92" t="e">
        <f t="shared" si="14"/>
        <v>#DIV/0!</v>
      </c>
      <c r="G98" s="93"/>
      <c r="H98" s="93"/>
      <c r="I98" s="94"/>
      <c r="J98" s="106" t="s">
        <v>16</v>
      </c>
      <c r="K98" s="106"/>
      <c r="L98" s="106"/>
      <c r="M98" s="106"/>
      <c r="N98" s="124" t="e">
        <f t="shared" si="15"/>
        <v>#DIV/0!</v>
      </c>
      <c r="O98" s="124"/>
      <c r="P98" s="124"/>
      <c r="Q98" s="124"/>
      <c r="R98" s="106" t="s">
        <v>16</v>
      </c>
      <c r="S98" s="106"/>
      <c r="T98" s="106"/>
      <c r="U98" s="106"/>
      <c r="V98" s="124" t="e">
        <f t="shared" si="16"/>
        <v>#DIV/0!</v>
      </c>
      <c r="W98" s="124"/>
      <c r="X98" s="124"/>
      <c r="Y98" s="124"/>
      <c r="Z98" s="215"/>
      <c r="AA98" s="215"/>
      <c r="AB98" s="215"/>
      <c r="AC98" s="215"/>
      <c r="AD98" s="215"/>
      <c r="AE98" s="215"/>
      <c r="AF98" s="215"/>
      <c r="AG98" s="215"/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</row>
    <row r="99" spans="1:67" x14ac:dyDescent="0.25">
      <c r="A99" s="3"/>
      <c r="B99" s="106" t="s">
        <v>17</v>
      </c>
      <c r="C99" s="106"/>
      <c r="D99" s="106"/>
      <c r="E99" s="106"/>
      <c r="F99" s="92" t="e">
        <f t="shared" si="14"/>
        <v>#DIV/0!</v>
      </c>
      <c r="G99" s="93"/>
      <c r="H99" s="93"/>
      <c r="I99" s="94"/>
      <c r="J99" s="106" t="s">
        <v>17</v>
      </c>
      <c r="K99" s="106"/>
      <c r="L99" s="106"/>
      <c r="M99" s="106"/>
      <c r="N99" s="124" t="e">
        <f t="shared" si="15"/>
        <v>#DIV/0!</v>
      </c>
      <c r="O99" s="124"/>
      <c r="P99" s="124"/>
      <c r="Q99" s="124"/>
      <c r="R99" s="106" t="s">
        <v>17</v>
      </c>
      <c r="S99" s="106"/>
      <c r="T99" s="106"/>
      <c r="U99" s="106"/>
      <c r="V99" s="124" t="e">
        <f t="shared" si="16"/>
        <v>#DIV/0!</v>
      </c>
      <c r="W99" s="124"/>
      <c r="X99" s="124"/>
      <c r="Y99" s="124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98"/>
      <c r="AV99" s="98"/>
      <c r="AW99" s="98"/>
      <c r="AX99" s="98"/>
      <c r="AY99" s="98"/>
      <c r="AZ99" s="98"/>
      <c r="BA99" s="98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</row>
    <row r="100" spans="1:67" x14ac:dyDescent="0.25">
      <c r="A100" s="3"/>
      <c r="B100" s="106" t="s">
        <v>18</v>
      </c>
      <c r="C100" s="106"/>
      <c r="D100" s="106"/>
      <c r="E100" s="106"/>
      <c r="F100" s="216" t="e">
        <f t="shared" si="14"/>
        <v>#DIV/0!</v>
      </c>
      <c r="G100" s="93"/>
      <c r="H100" s="93"/>
      <c r="I100" s="94"/>
      <c r="J100" s="106" t="s">
        <v>18</v>
      </c>
      <c r="K100" s="106"/>
      <c r="L100" s="106"/>
      <c r="M100" s="106"/>
      <c r="N100" s="124" t="e">
        <f t="shared" si="15"/>
        <v>#DIV/0!</v>
      </c>
      <c r="O100" s="124"/>
      <c r="P100" s="124"/>
      <c r="Q100" s="124"/>
      <c r="R100" s="106" t="s">
        <v>18</v>
      </c>
      <c r="S100" s="106"/>
      <c r="T100" s="106"/>
      <c r="U100" s="106"/>
      <c r="V100" s="124" t="e">
        <f t="shared" si="16"/>
        <v>#DIV/0!</v>
      </c>
      <c r="W100" s="124"/>
      <c r="X100" s="124"/>
      <c r="Y100" s="124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8"/>
      <c r="AP100" s="98"/>
      <c r="AQ100" s="98"/>
      <c r="AR100" s="98"/>
      <c r="AS100" s="98"/>
      <c r="AT100" s="98"/>
      <c r="AU100" s="98"/>
      <c r="AV100" s="98"/>
      <c r="AW100" s="98"/>
      <c r="AX100" s="98"/>
      <c r="AY100" s="98"/>
      <c r="AZ100" s="98"/>
      <c r="BA100" s="98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</row>
    <row r="101" spans="1:67" x14ac:dyDescent="0.25">
      <c r="A101" s="3"/>
      <c r="B101" s="106" t="s">
        <v>19</v>
      </c>
      <c r="C101" s="106"/>
      <c r="D101" s="106"/>
      <c r="E101" s="106"/>
      <c r="F101" s="92" t="e">
        <f t="shared" si="14"/>
        <v>#DIV/0!</v>
      </c>
      <c r="G101" s="93"/>
      <c r="H101" s="93"/>
      <c r="I101" s="94"/>
      <c r="J101" s="106" t="s">
        <v>19</v>
      </c>
      <c r="K101" s="106"/>
      <c r="L101" s="106"/>
      <c r="M101" s="106"/>
      <c r="N101" s="124" t="e">
        <f t="shared" si="15"/>
        <v>#DIV/0!</v>
      </c>
      <c r="O101" s="124"/>
      <c r="P101" s="124"/>
      <c r="Q101" s="124"/>
      <c r="R101" s="106" t="s">
        <v>19</v>
      </c>
      <c r="S101" s="106"/>
      <c r="T101" s="106"/>
      <c r="U101" s="106"/>
      <c r="V101" s="124" t="e">
        <f t="shared" si="16"/>
        <v>#DIV/0!</v>
      </c>
      <c r="W101" s="124"/>
      <c r="X101" s="124"/>
      <c r="Y101" s="124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98"/>
      <c r="AQ101" s="98"/>
      <c r="AR101" s="98"/>
      <c r="AS101" s="98"/>
      <c r="AT101" s="98"/>
      <c r="AU101" s="98"/>
      <c r="AV101" s="98"/>
      <c r="AW101" s="98"/>
      <c r="AX101" s="98"/>
      <c r="AY101" s="98"/>
      <c r="AZ101" s="98"/>
      <c r="BA101" s="98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</row>
    <row r="102" spans="1:67" x14ac:dyDescent="0.25">
      <c r="A102" s="3"/>
      <c r="B102" s="106" t="s">
        <v>20</v>
      </c>
      <c r="C102" s="106"/>
      <c r="D102" s="106"/>
      <c r="E102" s="106"/>
      <c r="F102" s="92" t="e">
        <f t="shared" si="14"/>
        <v>#DIV/0!</v>
      </c>
      <c r="G102" s="93"/>
      <c r="H102" s="93"/>
      <c r="I102" s="94"/>
      <c r="J102" s="106" t="s">
        <v>20</v>
      </c>
      <c r="K102" s="106"/>
      <c r="L102" s="106"/>
      <c r="M102" s="106"/>
      <c r="N102" s="124" t="e">
        <f t="shared" si="15"/>
        <v>#DIV/0!</v>
      </c>
      <c r="O102" s="124"/>
      <c r="P102" s="124"/>
      <c r="Q102" s="124"/>
      <c r="R102" s="106" t="s">
        <v>20</v>
      </c>
      <c r="S102" s="106"/>
      <c r="T102" s="106"/>
      <c r="U102" s="106"/>
      <c r="V102" s="124" t="e">
        <f t="shared" si="16"/>
        <v>#DIV/0!</v>
      </c>
      <c r="W102" s="124"/>
      <c r="X102" s="124"/>
      <c r="Y102" s="124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8"/>
      <c r="AP102" s="98"/>
      <c r="AQ102" s="98"/>
      <c r="AR102" s="98"/>
      <c r="AS102" s="98"/>
      <c r="AT102" s="98"/>
      <c r="AU102" s="98"/>
      <c r="AV102" s="98"/>
      <c r="AW102" s="98"/>
      <c r="AX102" s="98"/>
      <c r="AY102" s="98"/>
      <c r="AZ102" s="98"/>
      <c r="BA102" s="98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</row>
    <row r="103" spans="1:67" x14ac:dyDescent="0.25">
      <c r="A103" s="3"/>
      <c r="B103" s="106" t="s">
        <v>21</v>
      </c>
      <c r="C103" s="106"/>
      <c r="D103" s="106"/>
      <c r="E103" s="106"/>
      <c r="F103" s="92" t="e">
        <f t="shared" si="14"/>
        <v>#DIV/0!</v>
      </c>
      <c r="G103" s="93"/>
      <c r="H103" s="93"/>
      <c r="I103" s="94"/>
      <c r="J103" s="106" t="s">
        <v>21</v>
      </c>
      <c r="K103" s="106"/>
      <c r="L103" s="106"/>
      <c r="M103" s="106"/>
      <c r="N103" s="124" t="e">
        <f t="shared" si="15"/>
        <v>#DIV/0!</v>
      </c>
      <c r="O103" s="124"/>
      <c r="P103" s="124"/>
      <c r="Q103" s="124"/>
      <c r="R103" s="106" t="s">
        <v>21</v>
      </c>
      <c r="S103" s="106"/>
      <c r="T103" s="106"/>
      <c r="U103" s="106"/>
      <c r="V103" s="124" t="e">
        <f t="shared" si="16"/>
        <v>#DIV/0!</v>
      </c>
      <c r="W103" s="124"/>
      <c r="X103" s="124"/>
      <c r="Y103" s="124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8"/>
      <c r="AP103" s="98"/>
      <c r="AQ103" s="98"/>
      <c r="AR103" s="98"/>
      <c r="AS103" s="98"/>
      <c r="AT103" s="98"/>
      <c r="AU103" s="98"/>
      <c r="AV103" s="98"/>
      <c r="AW103" s="98"/>
      <c r="AX103" s="98"/>
      <c r="AY103" s="98"/>
      <c r="AZ103" s="98"/>
      <c r="BA103" s="98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</row>
    <row r="104" spans="1:67" x14ac:dyDescent="0.25">
      <c r="A104" s="3"/>
      <c r="B104" s="106" t="s">
        <v>22</v>
      </c>
      <c r="C104" s="106"/>
      <c r="D104" s="106"/>
      <c r="E104" s="106"/>
      <c r="F104" s="92" t="e">
        <f t="shared" si="14"/>
        <v>#DIV/0!</v>
      </c>
      <c r="G104" s="93"/>
      <c r="H104" s="93"/>
      <c r="I104" s="94"/>
      <c r="J104" s="106" t="s">
        <v>22</v>
      </c>
      <c r="K104" s="106"/>
      <c r="L104" s="106"/>
      <c r="M104" s="106"/>
      <c r="N104" s="124" t="e">
        <f>(-AP48-AP81)/AP48</f>
        <v>#DIV/0!</v>
      </c>
      <c r="O104" s="124"/>
      <c r="P104" s="124"/>
      <c r="Q104" s="124"/>
      <c r="R104" s="106" t="s">
        <v>22</v>
      </c>
      <c r="S104" s="106"/>
      <c r="T104" s="106"/>
      <c r="U104" s="106"/>
      <c r="V104" s="124" t="e">
        <f t="shared" si="16"/>
        <v>#DIV/0!</v>
      </c>
      <c r="W104" s="124"/>
      <c r="X104" s="124"/>
      <c r="Y104" s="124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8"/>
      <c r="AP104" s="98"/>
      <c r="AQ104" s="98"/>
      <c r="AR104" s="98"/>
      <c r="AS104" s="98"/>
      <c r="AT104" s="98"/>
      <c r="AU104" s="98"/>
      <c r="AV104" s="98"/>
      <c r="AW104" s="98"/>
      <c r="AX104" s="98"/>
      <c r="AY104" s="98"/>
      <c r="AZ104" s="98"/>
      <c r="BA104" s="98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</row>
    <row r="105" spans="1:67" x14ac:dyDescent="0.25">
      <c r="A105" s="3"/>
      <c r="B105" s="106" t="s">
        <v>23</v>
      </c>
      <c r="C105" s="106"/>
      <c r="D105" s="106"/>
      <c r="E105" s="106"/>
      <c r="F105" s="92" t="e">
        <f t="shared" si="14"/>
        <v>#DIV/0!</v>
      </c>
      <c r="G105" s="93"/>
      <c r="H105" s="93"/>
      <c r="I105" s="94"/>
      <c r="J105" s="106" t="s">
        <v>23</v>
      </c>
      <c r="K105" s="106"/>
      <c r="L105" s="106"/>
      <c r="M105" s="106"/>
      <c r="N105" s="124" t="e">
        <f>(AP49-AP82)/AP49</f>
        <v>#DIV/0!</v>
      </c>
      <c r="O105" s="124"/>
      <c r="P105" s="124"/>
      <c r="Q105" s="124"/>
      <c r="R105" s="106" t="s">
        <v>23</v>
      </c>
      <c r="S105" s="106"/>
      <c r="T105" s="106"/>
      <c r="U105" s="106"/>
      <c r="V105" s="124" t="e">
        <f t="shared" si="16"/>
        <v>#DIV/0!</v>
      </c>
      <c r="W105" s="124"/>
      <c r="X105" s="124"/>
      <c r="Y105" s="124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8"/>
      <c r="AP105" s="98"/>
      <c r="AQ105" s="98"/>
      <c r="AR105" s="98"/>
      <c r="AS105" s="98"/>
      <c r="AT105" s="98"/>
      <c r="AU105" s="98"/>
      <c r="AV105" s="98"/>
      <c r="AW105" s="98"/>
      <c r="AX105" s="98"/>
      <c r="AY105" s="98"/>
      <c r="AZ105" s="98"/>
      <c r="BA105" s="98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</row>
    <row r="106" spans="1:67" x14ac:dyDescent="0.25">
      <c r="A106" s="3"/>
      <c r="B106" s="106" t="s">
        <v>24</v>
      </c>
      <c r="C106" s="106"/>
      <c r="D106" s="106"/>
      <c r="E106" s="106"/>
      <c r="F106" s="92" t="e">
        <f t="shared" si="14"/>
        <v>#DIV/0!</v>
      </c>
      <c r="G106" s="93"/>
      <c r="H106" s="93"/>
      <c r="I106" s="94"/>
      <c r="J106" s="106" t="s">
        <v>24</v>
      </c>
      <c r="K106" s="106"/>
      <c r="L106" s="106"/>
      <c r="M106" s="106"/>
      <c r="N106" s="124" t="e">
        <f>(AP50-AP83)/AP50</f>
        <v>#DIV/0!</v>
      </c>
      <c r="O106" s="124"/>
      <c r="P106" s="124"/>
      <c r="Q106" s="124"/>
      <c r="R106" s="106" t="s">
        <v>24</v>
      </c>
      <c r="S106" s="106"/>
      <c r="T106" s="106"/>
      <c r="U106" s="106"/>
      <c r="V106" s="124" t="e">
        <f t="shared" si="16"/>
        <v>#DIV/0!</v>
      </c>
      <c r="W106" s="124"/>
      <c r="X106" s="124"/>
      <c r="Y106" s="124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8"/>
      <c r="AP106" s="98"/>
      <c r="AQ106" s="98"/>
      <c r="AR106" s="98"/>
      <c r="AS106" s="98"/>
      <c r="AT106" s="98"/>
      <c r="AU106" s="98"/>
      <c r="AV106" s="98"/>
      <c r="AW106" s="98"/>
      <c r="AX106" s="98"/>
      <c r="AY106" s="98"/>
      <c r="AZ106" s="98"/>
      <c r="BA106" s="98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</row>
    <row r="107" spans="1:67" x14ac:dyDescent="0.25">
      <c r="A107" s="3"/>
      <c r="B107" s="106" t="s">
        <v>25</v>
      </c>
      <c r="C107" s="106"/>
      <c r="D107" s="106"/>
      <c r="E107" s="106"/>
      <c r="F107" s="92" t="e">
        <f t="shared" si="14"/>
        <v>#DIV/0!</v>
      </c>
      <c r="G107" s="93"/>
      <c r="H107" s="93"/>
      <c r="I107" s="94"/>
      <c r="J107" s="106" t="s">
        <v>25</v>
      </c>
      <c r="K107" s="106"/>
      <c r="L107" s="106"/>
      <c r="M107" s="106"/>
      <c r="N107" s="124" t="e">
        <f>(AP51-AP84)/AP51</f>
        <v>#DIV/0!</v>
      </c>
      <c r="O107" s="124"/>
      <c r="P107" s="124"/>
      <c r="Q107" s="124"/>
      <c r="R107" s="106" t="s">
        <v>25</v>
      </c>
      <c r="S107" s="106"/>
      <c r="T107" s="106"/>
      <c r="U107" s="106"/>
      <c r="V107" s="124" t="e">
        <f t="shared" si="16"/>
        <v>#DIV/0!</v>
      </c>
      <c r="W107" s="124"/>
      <c r="X107" s="124"/>
      <c r="Y107" s="124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N107" s="98"/>
      <c r="AO107" s="98"/>
      <c r="AP107" s="98"/>
      <c r="AQ107" s="98"/>
      <c r="AR107" s="98"/>
      <c r="AS107" s="98"/>
      <c r="AT107" s="98"/>
      <c r="AU107" s="98"/>
      <c r="AV107" s="98"/>
      <c r="AW107" s="98"/>
      <c r="AX107" s="98"/>
      <c r="AY107" s="98"/>
      <c r="AZ107" s="98"/>
      <c r="BA107" s="98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</row>
    <row r="108" spans="1:67" x14ac:dyDescent="0.25">
      <c r="A108" s="3"/>
      <c r="B108" s="106" t="s">
        <v>60</v>
      </c>
      <c r="C108" s="106"/>
      <c r="D108" s="106"/>
      <c r="E108" s="106"/>
      <c r="F108" s="218" t="e">
        <f>AVERAGE(F96:I107)</f>
        <v>#DIV/0!</v>
      </c>
      <c r="G108" s="218"/>
      <c r="H108" s="218"/>
      <c r="I108" s="218"/>
      <c r="J108" s="106" t="s">
        <v>42</v>
      </c>
      <c r="K108" s="106"/>
      <c r="L108" s="106"/>
      <c r="M108" s="106"/>
      <c r="N108" s="218" t="e">
        <f>AVERAGE(N96:Q107)</f>
        <v>#DIV/0!</v>
      </c>
      <c r="O108" s="218"/>
      <c r="P108" s="218"/>
      <c r="Q108" s="218"/>
      <c r="R108" s="106" t="s">
        <v>42</v>
      </c>
      <c r="S108" s="106"/>
      <c r="T108" s="106"/>
      <c r="U108" s="106"/>
      <c r="V108" s="218" t="e">
        <f>AVERAGE(V96:Y107)</f>
        <v>#DIV/0!</v>
      </c>
      <c r="W108" s="218"/>
      <c r="X108" s="218"/>
      <c r="Y108" s="218"/>
      <c r="Z108" s="217"/>
      <c r="AA108" s="217"/>
      <c r="AB108" s="217"/>
      <c r="AC108" s="217"/>
      <c r="AD108" s="217"/>
      <c r="AE108" s="217"/>
      <c r="AF108" s="217"/>
      <c r="AG108" s="217"/>
      <c r="AH108" s="217"/>
      <c r="AI108" s="217"/>
      <c r="AJ108" s="217"/>
      <c r="AK108" s="217"/>
      <c r="AL108" s="217"/>
      <c r="AM108" s="217"/>
      <c r="AN108" s="217"/>
      <c r="AO108" s="217"/>
      <c r="AP108" s="217"/>
      <c r="AQ108" s="217"/>
      <c r="AR108" s="217"/>
      <c r="AS108" s="217"/>
      <c r="AT108" s="217"/>
      <c r="AU108" s="217"/>
      <c r="AV108" s="217"/>
      <c r="AW108" s="217"/>
      <c r="AX108" s="217"/>
      <c r="AY108" s="217"/>
      <c r="AZ108" s="217"/>
      <c r="BA108" s="217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</row>
    <row r="109" spans="1:67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</row>
  </sheetData>
  <customSheetViews>
    <customSheetView guid="{B971B8C9-324D-42D8-AD93-8A3D365F5BE3}" scale="70" topLeftCell="A61">
      <selection activeCell="A71" sqref="A71:AK71"/>
      <pageMargins left="0.7" right="0.7" top="0.75" bottom="0.75" header="0.3" footer="0.3"/>
    </customSheetView>
  </customSheetViews>
  <mergeCells count="799">
    <mergeCell ref="Z108:BA108"/>
    <mergeCell ref="B108:E108"/>
    <mergeCell ref="F108:I108"/>
    <mergeCell ref="J108:M108"/>
    <mergeCell ref="N108:Q108"/>
    <mergeCell ref="R108:U108"/>
    <mergeCell ref="V108:Y108"/>
    <mergeCell ref="Z106:BA106"/>
    <mergeCell ref="B107:E107"/>
    <mergeCell ref="F107:I107"/>
    <mergeCell ref="J107:M107"/>
    <mergeCell ref="N107:Q107"/>
    <mergeCell ref="R107:U107"/>
    <mergeCell ref="V107:Y107"/>
    <mergeCell ref="Z107:BA107"/>
    <mergeCell ref="B106:E106"/>
    <mergeCell ref="F106:I106"/>
    <mergeCell ref="J106:M106"/>
    <mergeCell ref="N106:Q106"/>
    <mergeCell ref="R106:U106"/>
    <mergeCell ref="V106:Y106"/>
    <mergeCell ref="Z104:BA104"/>
    <mergeCell ref="B105:E105"/>
    <mergeCell ref="F105:I105"/>
    <mergeCell ref="J105:M105"/>
    <mergeCell ref="N105:Q105"/>
    <mergeCell ref="R105:U105"/>
    <mergeCell ref="V105:Y105"/>
    <mergeCell ref="Z105:BA105"/>
    <mergeCell ref="B104:E104"/>
    <mergeCell ref="F104:I104"/>
    <mergeCell ref="J104:M104"/>
    <mergeCell ref="N104:Q104"/>
    <mergeCell ref="R104:U104"/>
    <mergeCell ref="V104:Y104"/>
    <mergeCell ref="Z102:BA102"/>
    <mergeCell ref="B103:E103"/>
    <mergeCell ref="F103:I103"/>
    <mergeCell ref="J103:M103"/>
    <mergeCell ref="N103:Q103"/>
    <mergeCell ref="R103:U103"/>
    <mergeCell ref="V103:Y103"/>
    <mergeCell ref="Z103:BA103"/>
    <mergeCell ref="B102:E102"/>
    <mergeCell ref="F102:I102"/>
    <mergeCell ref="J102:M102"/>
    <mergeCell ref="N102:Q102"/>
    <mergeCell ref="R102:U102"/>
    <mergeCell ref="V102:Y102"/>
    <mergeCell ref="Z100:BA100"/>
    <mergeCell ref="B101:E101"/>
    <mergeCell ref="F101:I101"/>
    <mergeCell ref="J101:M101"/>
    <mergeCell ref="N101:Q101"/>
    <mergeCell ref="R101:U101"/>
    <mergeCell ref="V101:Y101"/>
    <mergeCell ref="Z101:BA101"/>
    <mergeCell ref="B100:E100"/>
    <mergeCell ref="F100:I100"/>
    <mergeCell ref="J100:M100"/>
    <mergeCell ref="N100:Q100"/>
    <mergeCell ref="R100:U100"/>
    <mergeCell ref="V100:Y100"/>
    <mergeCell ref="Z98:BA98"/>
    <mergeCell ref="B99:E99"/>
    <mergeCell ref="F99:I99"/>
    <mergeCell ref="J99:M99"/>
    <mergeCell ref="N99:Q99"/>
    <mergeCell ref="R99:U99"/>
    <mergeCell ref="V99:Y99"/>
    <mergeCell ref="Z99:BA99"/>
    <mergeCell ref="B98:E98"/>
    <mergeCell ref="F98:I98"/>
    <mergeCell ref="J98:M98"/>
    <mergeCell ref="N98:Q98"/>
    <mergeCell ref="R98:U98"/>
    <mergeCell ref="V98:Y98"/>
    <mergeCell ref="Z96:BA96"/>
    <mergeCell ref="B97:E97"/>
    <mergeCell ref="F97:I97"/>
    <mergeCell ref="J97:M97"/>
    <mergeCell ref="N97:Q97"/>
    <mergeCell ref="R97:U97"/>
    <mergeCell ref="V97:Y97"/>
    <mergeCell ref="Z97:BA97"/>
    <mergeCell ref="B96:E96"/>
    <mergeCell ref="F96:I96"/>
    <mergeCell ref="J96:M96"/>
    <mergeCell ref="N96:Q96"/>
    <mergeCell ref="R96:U96"/>
    <mergeCell ref="V96:Y96"/>
    <mergeCell ref="B90:C90"/>
    <mergeCell ref="D90:AB90"/>
    <mergeCell ref="B91:C91"/>
    <mergeCell ref="D91:AB91"/>
    <mergeCell ref="B93:BA93"/>
    <mergeCell ref="B94:I95"/>
    <mergeCell ref="J94:Q95"/>
    <mergeCell ref="R94:Y95"/>
    <mergeCell ref="Z94:BA95"/>
    <mergeCell ref="B86:H86"/>
    <mergeCell ref="B87:C87"/>
    <mergeCell ref="D87:AB87"/>
    <mergeCell ref="B88:C88"/>
    <mergeCell ref="D88:AB88"/>
    <mergeCell ref="B89:C89"/>
    <mergeCell ref="D89:AB89"/>
    <mergeCell ref="AL84:AO84"/>
    <mergeCell ref="AP84:AS84"/>
    <mergeCell ref="AT84:AW84"/>
    <mergeCell ref="AX84:BA84"/>
    <mergeCell ref="AL85:AO85"/>
    <mergeCell ref="AP85:AS85"/>
    <mergeCell ref="AT85:AW85"/>
    <mergeCell ref="AX85:BA85"/>
    <mergeCell ref="AX83:BA83"/>
    <mergeCell ref="B84:E84"/>
    <mergeCell ref="F84:I84"/>
    <mergeCell ref="J84:M84"/>
    <mergeCell ref="N84:Q84"/>
    <mergeCell ref="R84:U84"/>
    <mergeCell ref="V84:Y84"/>
    <mergeCell ref="Z84:AC84"/>
    <mergeCell ref="AD84:AG84"/>
    <mergeCell ref="AH84:AK84"/>
    <mergeCell ref="Z83:AC83"/>
    <mergeCell ref="AD83:AG83"/>
    <mergeCell ref="AH83:AK83"/>
    <mergeCell ref="AL83:AO83"/>
    <mergeCell ref="AP83:AS83"/>
    <mergeCell ref="AT83:AW83"/>
    <mergeCell ref="AL82:AO82"/>
    <mergeCell ref="AP82:AS82"/>
    <mergeCell ref="AT82:AW82"/>
    <mergeCell ref="AX82:BA82"/>
    <mergeCell ref="B83:E83"/>
    <mergeCell ref="F83:I83"/>
    <mergeCell ref="J83:M83"/>
    <mergeCell ref="N83:Q83"/>
    <mergeCell ref="R83:U83"/>
    <mergeCell ref="V83:Y83"/>
    <mergeCell ref="B82:E82"/>
    <mergeCell ref="F82:I82"/>
    <mergeCell ref="J82:M82"/>
    <mergeCell ref="N82:Q82"/>
    <mergeCell ref="R82:U82"/>
    <mergeCell ref="V82:Y82"/>
    <mergeCell ref="Z82:AC82"/>
    <mergeCell ref="AD82:AG82"/>
    <mergeCell ref="AH82:AK82"/>
    <mergeCell ref="AL80:AO80"/>
    <mergeCell ref="AP80:AS80"/>
    <mergeCell ref="AT80:AW80"/>
    <mergeCell ref="AX80:BA80"/>
    <mergeCell ref="B81:E81"/>
    <mergeCell ref="F81:I81"/>
    <mergeCell ref="J81:M81"/>
    <mergeCell ref="N81:Q81"/>
    <mergeCell ref="R81:U81"/>
    <mergeCell ref="V81:Y81"/>
    <mergeCell ref="AX81:BA81"/>
    <mergeCell ref="Z81:AC81"/>
    <mergeCell ref="AD81:AG81"/>
    <mergeCell ref="AH81:AK81"/>
    <mergeCell ref="AL81:AO81"/>
    <mergeCell ref="AP81:AS81"/>
    <mergeCell ref="AT81:AW81"/>
    <mergeCell ref="B80:E80"/>
    <mergeCell ref="F80:I80"/>
    <mergeCell ref="J80:M80"/>
    <mergeCell ref="N80:Q80"/>
    <mergeCell ref="R80:U80"/>
    <mergeCell ref="V80:Y80"/>
    <mergeCell ref="Z80:AC80"/>
    <mergeCell ref="AD80:AG80"/>
    <mergeCell ref="AH80:AK80"/>
    <mergeCell ref="AL78:AO78"/>
    <mergeCell ref="AP78:AS78"/>
    <mergeCell ref="AT78:AW78"/>
    <mergeCell ref="AX78:BA78"/>
    <mergeCell ref="B79:E79"/>
    <mergeCell ref="F79:I79"/>
    <mergeCell ref="J79:M79"/>
    <mergeCell ref="N79:Q79"/>
    <mergeCell ref="R79:U79"/>
    <mergeCell ref="V79:Y79"/>
    <mergeCell ref="AX79:BA79"/>
    <mergeCell ref="Z79:AC79"/>
    <mergeCell ref="AD79:AG79"/>
    <mergeCell ref="AH79:AK79"/>
    <mergeCell ref="AL79:AO79"/>
    <mergeCell ref="AP79:AS79"/>
    <mergeCell ref="AT79:AW79"/>
    <mergeCell ref="B78:E78"/>
    <mergeCell ref="F78:I78"/>
    <mergeCell ref="J78:M78"/>
    <mergeCell ref="N78:Q78"/>
    <mergeCell ref="R78:U78"/>
    <mergeCell ref="V78:Y78"/>
    <mergeCell ref="Z78:AC78"/>
    <mergeCell ref="AD78:AG78"/>
    <mergeCell ref="AH78:AK78"/>
    <mergeCell ref="AL76:AO76"/>
    <mergeCell ref="AP76:AS76"/>
    <mergeCell ref="AT76:AW76"/>
    <mergeCell ref="AX76:BA76"/>
    <mergeCell ref="B77:E77"/>
    <mergeCell ref="F77:I77"/>
    <mergeCell ref="J77:M77"/>
    <mergeCell ref="N77:Q77"/>
    <mergeCell ref="R77:U77"/>
    <mergeCell ref="V77:Y77"/>
    <mergeCell ref="AX77:BA77"/>
    <mergeCell ref="Z77:AC77"/>
    <mergeCell ref="AD77:AG77"/>
    <mergeCell ref="AH77:AK77"/>
    <mergeCell ref="AL77:AO77"/>
    <mergeCell ref="AP77:AS77"/>
    <mergeCell ref="AT77:AW77"/>
    <mergeCell ref="B76:E76"/>
    <mergeCell ref="F76:I76"/>
    <mergeCell ref="J76:M76"/>
    <mergeCell ref="N76:Q76"/>
    <mergeCell ref="R76:U76"/>
    <mergeCell ref="V76:Y76"/>
    <mergeCell ref="Z76:AC76"/>
    <mergeCell ref="AD76:AG76"/>
    <mergeCell ref="AH76:AK76"/>
    <mergeCell ref="AT74:AW74"/>
    <mergeCell ref="AX74:BA74"/>
    <mergeCell ref="B75:E75"/>
    <mergeCell ref="F75:I75"/>
    <mergeCell ref="J75:M75"/>
    <mergeCell ref="N75:Q75"/>
    <mergeCell ref="R75:U75"/>
    <mergeCell ref="V75:Y75"/>
    <mergeCell ref="AX75:BA75"/>
    <mergeCell ref="Z75:AC75"/>
    <mergeCell ref="AD75:AG75"/>
    <mergeCell ref="AH75:AK75"/>
    <mergeCell ref="AL75:AO75"/>
    <mergeCell ref="AP75:AS75"/>
    <mergeCell ref="AT75:AW75"/>
    <mergeCell ref="AX73:BA73"/>
    <mergeCell ref="B74:E74"/>
    <mergeCell ref="F74:I74"/>
    <mergeCell ref="J74:M74"/>
    <mergeCell ref="N74:Q74"/>
    <mergeCell ref="R74:U74"/>
    <mergeCell ref="V74:Y74"/>
    <mergeCell ref="Z74:AC74"/>
    <mergeCell ref="AD74:AG74"/>
    <mergeCell ref="AH74:AK74"/>
    <mergeCell ref="Z73:AC73"/>
    <mergeCell ref="AD73:AG73"/>
    <mergeCell ref="AH73:AK73"/>
    <mergeCell ref="AL73:AO73"/>
    <mergeCell ref="AP73:AS73"/>
    <mergeCell ref="AT73:AW73"/>
    <mergeCell ref="B73:E73"/>
    <mergeCell ref="F73:I73"/>
    <mergeCell ref="J73:M73"/>
    <mergeCell ref="N73:Q73"/>
    <mergeCell ref="R73:U73"/>
    <mergeCell ref="V73:Y73"/>
    <mergeCell ref="AL74:AO74"/>
    <mergeCell ref="AP74:AS74"/>
    <mergeCell ref="AT71:BA72"/>
    <mergeCell ref="B72:E72"/>
    <mergeCell ref="F72:I72"/>
    <mergeCell ref="J72:M72"/>
    <mergeCell ref="N72:Q72"/>
    <mergeCell ref="R72:U72"/>
    <mergeCell ref="V72:Y72"/>
    <mergeCell ref="Z72:AC72"/>
    <mergeCell ref="AD72:AG72"/>
    <mergeCell ref="AH72:AK72"/>
    <mergeCell ref="Z69:AC69"/>
    <mergeCell ref="AD69:AG69"/>
    <mergeCell ref="AH69:AK69"/>
    <mergeCell ref="AL69:AO69"/>
    <mergeCell ref="AP69:AS69"/>
    <mergeCell ref="A71:Q71"/>
    <mergeCell ref="R71:AK71"/>
    <mergeCell ref="AL71:AS72"/>
    <mergeCell ref="B69:E69"/>
    <mergeCell ref="F69:I69"/>
    <mergeCell ref="J69:M69"/>
    <mergeCell ref="N69:Q69"/>
    <mergeCell ref="R69:U69"/>
    <mergeCell ref="V69:Y69"/>
    <mergeCell ref="AL65:AO65"/>
    <mergeCell ref="AP65:AS65"/>
    <mergeCell ref="B68:E68"/>
    <mergeCell ref="F68:I68"/>
    <mergeCell ref="J68:M68"/>
    <mergeCell ref="N68:Q68"/>
    <mergeCell ref="R68:U68"/>
    <mergeCell ref="B67:E67"/>
    <mergeCell ref="F67:I67"/>
    <mergeCell ref="J67:M67"/>
    <mergeCell ref="N67:Q67"/>
    <mergeCell ref="R67:U67"/>
    <mergeCell ref="V68:Y68"/>
    <mergeCell ref="Z68:AC68"/>
    <mergeCell ref="AD68:AG68"/>
    <mergeCell ref="AH68:AK68"/>
    <mergeCell ref="AL68:AO68"/>
    <mergeCell ref="AP68:AS68"/>
    <mergeCell ref="Z67:AC67"/>
    <mergeCell ref="AD67:AG67"/>
    <mergeCell ref="AH67:AK67"/>
    <mergeCell ref="AL67:AO67"/>
    <mergeCell ref="AP67:AS67"/>
    <mergeCell ref="V67:Y67"/>
    <mergeCell ref="B66:E66"/>
    <mergeCell ref="F66:I66"/>
    <mergeCell ref="J66:M66"/>
    <mergeCell ref="N66:Q66"/>
    <mergeCell ref="R66:U66"/>
    <mergeCell ref="AD64:AG64"/>
    <mergeCell ref="AH64:AK64"/>
    <mergeCell ref="AL64:AO64"/>
    <mergeCell ref="AP64:AS64"/>
    <mergeCell ref="B65:E65"/>
    <mergeCell ref="F65:I65"/>
    <mergeCell ref="J65:M65"/>
    <mergeCell ref="N65:Q65"/>
    <mergeCell ref="R65:U65"/>
    <mergeCell ref="V65:Y65"/>
    <mergeCell ref="V66:Y66"/>
    <mergeCell ref="Z66:AC66"/>
    <mergeCell ref="AD66:AG66"/>
    <mergeCell ref="AH66:AK66"/>
    <mergeCell ref="AL66:AO66"/>
    <mergeCell ref="AP66:AS66"/>
    <mergeCell ref="Z65:AC65"/>
    <mergeCell ref="AD65:AG65"/>
    <mergeCell ref="AH65:AK65"/>
    <mergeCell ref="AL63:AO63"/>
    <mergeCell ref="AP63:AS63"/>
    <mergeCell ref="B64:E64"/>
    <mergeCell ref="F64:I64"/>
    <mergeCell ref="J64:M64"/>
    <mergeCell ref="N64:Q64"/>
    <mergeCell ref="R64:U64"/>
    <mergeCell ref="V64:Y64"/>
    <mergeCell ref="Z64:AC64"/>
    <mergeCell ref="B63:E63"/>
    <mergeCell ref="F63:I63"/>
    <mergeCell ref="J63:M63"/>
    <mergeCell ref="N63:Q63"/>
    <mergeCell ref="R63:U63"/>
    <mergeCell ref="V63:Y63"/>
    <mergeCell ref="Z63:AC63"/>
    <mergeCell ref="AD63:AG63"/>
    <mergeCell ref="AH63:AK63"/>
    <mergeCell ref="AU61:AV61"/>
    <mergeCell ref="B62:E62"/>
    <mergeCell ref="F62:I62"/>
    <mergeCell ref="J62:M62"/>
    <mergeCell ref="N62:Q62"/>
    <mergeCell ref="R62:U62"/>
    <mergeCell ref="V62:Y62"/>
    <mergeCell ref="Z62:AC62"/>
    <mergeCell ref="AD62:AG62"/>
    <mergeCell ref="AH62:AK62"/>
    <mergeCell ref="V61:Y61"/>
    <mergeCell ref="Z61:AC61"/>
    <mergeCell ref="AD61:AG61"/>
    <mergeCell ref="AH61:AK61"/>
    <mergeCell ref="AL61:AO61"/>
    <mergeCell ref="AP61:AS61"/>
    <mergeCell ref="AL62:AO62"/>
    <mergeCell ref="AP62:AS62"/>
    <mergeCell ref="B61:E61"/>
    <mergeCell ref="F61:I61"/>
    <mergeCell ref="J61:M61"/>
    <mergeCell ref="N61:Q61"/>
    <mergeCell ref="R61:U61"/>
    <mergeCell ref="B60:E60"/>
    <mergeCell ref="F60:I60"/>
    <mergeCell ref="J60:M60"/>
    <mergeCell ref="N60:Q60"/>
    <mergeCell ref="R60:U60"/>
    <mergeCell ref="Z58:AC58"/>
    <mergeCell ref="AD58:AG58"/>
    <mergeCell ref="AH58:AK58"/>
    <mergeCell ref="AL58:AO58"/>
    <mergeCell ref="Z60:AC60"/>
    <mergeCell ref="AD60:AG60"/>
    <mergeCell ref="AH60:AK60"/>
    <mergeCell ref="AL60:AO60"/>
    <mergeCell ref="B59:E59"/>
    <mergeCell ref="F59:I59"/>
    <mergeCell ref="J59:M59"/>
    <mergeCell ref="N59:Q59"/>
    <mergeCell ref="R59:U59"/>
    <mergeCell ref="B58:E58"/>
    <mergeCell ref="F58:I58"/>
    <mergeCell ref="J58:M58"/>
    <mergeCell ref="N58:Q58"/>
    <mergeCell ref="R58:U58"/>
    <mergeCell ref="AP60:AS60"/>
    <mergeCell ref="V60:Y60"/>
    <mergeCell ref="AH57:AK57"/>
    <mergeCell ref="AL57:AO57"/>
    <mergeCell ref="AP57:AS57"/>
    <mergeCell ref="V56:Y56"/>
    <mergeCell ref="Z56:AC56"/>
    <mergeCell ref="AD56:AG56"/>
    <mergeCell ref="AH56:AK56"/>
    <mergeCell ref="AL56:AS56"/>
    <mergeCell ref="V59:Y59"/>
    <mergeCell ref="Z59:AC59"/>
    <mergeCell ref="AD59:AG59"/>
    <mergeCell ref="AH59:AK59"/>
    <mergeCell ref="AL59:AO59"/>
    <mergeCell ref="AP59:AS59"/>
    <mergeCell ref="AP58:AS58"/>
    <mergeCell ref="V58:Y58"/>
    <mergeCell ref="AX51:BA51"/>
    <mergeCell ref="AL52:AO52"/>
    <mergeCell ref="AP52:AS52"/>
    <mergeCell ref="AT52:AW52"/>
    <mergeCell ref="AX52:BA52"/>
    <mergeCell ref="AX50:BA50"/>
    <mergeCell ref="B57:E57"/>
    <mergeCell ref="F57:I57"/>
    <mergeCell ref="J57:M57"/>
    <mergeCell ref="N57:Q57"/>
    <mergeCell ref="R57:U57"/>
    <mergeCell ref="B53:J53"/>
    <mergeCell ref="K53:P53"/>
    <mergeCell ref="B54:J54"/>
    <mergeCell ref="K54:P54"/>
    <mergeCell ref="B55:AS55"/>
    <mergeCell ref="B56:E56"/>
    <mergeCell ref="F56:I56"/>
    <mergeCell ref="J56:M56"/>
    <mergeCell ref="N56:Q56"/>
    <mergeCell ref="R56:U56"/>
    <mergeCell ref="V57:Y57"/>
    <mergeCell ref="Z57:AC57"/>
    <mergeCell ref="AD57:AG57"/>
    <mergeCell ref="AD50:AG50"/>
    <mergeCell ref="AH50:AK50"/>
    <mergeCell ref="AL50:AO50"/>
    <mergeCell ref="AP50:AS50"/>
    <mergeCell ref="AT50:AW50"/>
    <mergeCell ref="AL49:AO49"/>
    <mergeCell ref="AP49:AS49"/>
    <mergeCell ref="AT49:AW49"/>
    <mergeCell ref="B51:E51"/>
    <mergeCell ref="F51:I51"/>
    <mergeCell ref="J51:M51"/>
    <mergeCell ref="N51:Q51"/>
    <mergeCell ref="R51:U51"/>
    <mergeCell ref="V51:Y51"/>
    <mergeCell ref="Z51:AC51"/>
    <mergeCell ref="AD51:AG51"/>
    <mergeCell ref="AH51:AK51"/>
    <mergeCell ref="AL51:AO51"/>
    <mergeCell ref="AP51:AS51"/>
    <mergeCell ref="AT51:AW51"/>
    <mergeCell ref="AX49:BA49"/>
    <mergeCell ref="B50:E50"/>
    <mergeCell ref="F50:I50"/>
    <mergeCell ref="J50:M50"/>
    <mergeCell ref="N50:Q50"/>
    <mergeCell ref="R50:U50"/>
    <mergeCell ref="V50:Y50"/>
    <mergeCell ref="AX48:BA48"/>
    <mergeCell ref="B49:E49"/>
    <mergeCell ref="F49:I49"/>
    <mergeCell ref="J49:M49"/>
    <mergeCell ref="N49:Q49"/>
    <mergeCell ref="R49:U49"/>
    <mergeCell ref="V49:Y49"/>
    <mergeCell ref="Z49:AC49"/>
    <mergeCell ref="AD49:AG49"/>
    <mergeCell ref="AH49:AK49"/>
    <mergeCell ref="Z48:AC48"/>
    <mergeCell ref="AD48:AG48"/>
    <mergeCell ref="AH48:AK48"/>
    <mergeCell ref="AL48:AO48"/>
    <mergeCell ref="AP48:AS48"/>
    <mergeCell ref="AT48:AW48"/>
    <mergeCell ref="Z50:AC50"/>
    <mergeCell ref="AL47:AO47"/>
    <mergeCell ref="AP47:AS47"/>
    <mergeCell ref="AT47:AW47"/>
    <mergeCell ref="AX47:BA47"/>
    <mergeCell ref="B48:E48"/>
    <mergeCell ref="F48:I48"/>
    <mergeCell ref="J48:M48"/>
    <mergeCell ref="N48:Q48"/>
    <mergeCell ref="R48:U48"/>
    <mergeCell ref="V48:Y48"/>
    <mergeCell ref="B47:E47"/>
    <mergeCell ref="F47:I47"/>
    <mergeCell ref="J47:M47"/>
    <mergeCell ref="N47:Q47"/>
    <mergeCell ref="R47:U47"/>
    <mergeCell ref="V47:Y47"/>
    <mergeCell ref="Z47:AC47"/>
    <mergeCell ref="AD47:AG47"/>
    <mergeCell ref="AH47:AK47"/>
    <mergeCell ref="AL45:AO45"/>
    <mergeCell ref="AP45:AS45"/>
    <mergeCell ref="AT45:AW45"/>
    <mergeCell ref="AX45:BA45"/>
    <mergeCell ref="B46:E46"/>
    <mergeCell ref="F46:I46"/>
    <mergeCell ref="J46:M46"/>
    <mergeCell ref="N46:Q46"/>
    <mergeCell ref="R46:U46"/>
    <mergeCell ref="V46:Y46"/>
    <mergeCell ref="AX46:BA46"/>
    <mergeCell ref="Z46:AC46"/>
    <mergeCell ref="AD46:AG46"/>
    <mergeCell ref="AH46:AK46"/>
    <mergeCell ref="AL46:AO46"/>
    <mergeCell ref="AP46:AS46"/>
    <mergeCell ref="AT46:AW46"/>
    <mergeCell ref="B45:E45"/>
    <mergeCell ref="F45:I45"/>
    <mergeCell ref="J45:M45"/>
    <mergeCell ref="N45:Q45"/>
    <mergeCell ref="R45:U45"/>
    <mergeCell ref="V45:Y45"/>
    <mergeCell ref="Z45:AC45"/>
    <mergeCell ref="AD45:AG45"/>
    <mergeCell ref="AH45:AK45"/>
    <mergeCell ref="AL43:AO43"/>
    <mergeCell ref="AP43:AS43"/>
    <mergeCell ref="AT43:AW43"/>
    <mergeCell ref="AX43:BA43"/>
    <mergeCell ref="B44:E44"/>
    <mergeCell ref="F44:I44"/>
    <mergeCell ref="J44:M44"/>
    <mergeCell ref="N44:Q44"/>
    <mergeCell ref="R44:U44"/>
    <mergeCell ref="V44:Y44"/>
    <mergeCell ref="AX44:BA44"/>
    <mergeCell ref="Z44:AC44"/>
    <mergeCell ref="AD44:AG44"/>
    <mergeCell ref="AH44:AK44"/>
    <mergeCell ref="AL44:AO44"/>
    <mergeCell ref="AP44:AS44"/>
    <mergeCell ref="AT44:AW44"/>
    <mergeCell ref="B43:E43"/>
    <mergeCell ref="F43:I43"/>
    <mergeCell ref="J43:M43"/>
    <mergeCell ref="N43:Q43"/>
    <mergeCell ref="R43:U43"/>
    <mergeCell ref="V43:Y43"/>
    <mergeCell ref="Z43:AC43"/>
    <mergeCell ref="AD43:AG43"/>
    <mergeCell ref="AH43:AK43"/>
    <mergeCell ref="AP41:AS41"/>
    <mergeCell ref="AT41:AW41"/>
    <mergeCell ref="AX41:BA41"/>
    <mergeCell ref="B42:E42"/>
    <mergeCell ref="F42:I42"/>
    <mergeCell ref="J42:M42"/>
    <mergeCell ref="N42:Q42"/>
    <mergeCell ref="R42:U42"/>
    <mergeCell ref="V42:Y42"/>
    <mergeCell ref="AX42:BA42"/>
    <mergeCell ref="Z42:AC42"/>
    <mergeCell ref="AD42:AG42"/>
    <mergeCell ref="AH42:AK42"/>
    <mergeCell ref="AL42:AO42"/>
    <mergeCell ref="AP42:AS42"/>
    <mergeCell ref="AT42:AW42"/>
    <mergeCell ref="BK39:BO39"/>
    <mergeCell ref="B40:E40"/>
    <mergeCell ref="F40:I40"/>
    <mergeCell ref="J40:M40"/>
    <mergeCell ref="N40:Q40"/>
    <mergeCell ref="R40:U40"/>
    <mergeCell ref="V40:Y40"/>
    <mergeCell ref="AX40:BA40"/>
    <mergeCell ref="B41:E41"/>
    <mergeCell ref="F41:I41"/>
    <mergeCell ref="J41:M41"/>
    <mergeCell ref="N41:Q41"/>
    <mergeCell ref="R41:U41"/>
    <mergeCell ref="V41:Y41"/>
    <mergeCell ref="Z41:AC41"/>
    <mergeCell ref="AD41:AG41"/>
    <mergeCell ref="AH41:AK41"/>
    <mergeCell ref="Z40:AC40"/>
    <mergeCell ref="AD40:AG40"/>
    <mergeCell ref="AH40:AK40"/>
    <mergeCell ref="AL40:AO40"/>
    <mergeCell ref="AP40:AS40"/>
    <mergeCell ref="AT40:AW40"/>
    <mergeCell ref="AL41:AO41"/>
    <mergeCell ref="A38:Q38"/>
    <mergeCell ref="R38:AK38"/>
    <mergeCell ref="AL38:AS39"/>
    <mergeCell ref="AT38:BA39"/>
    <mergeCell ref="B39:E39"/>
    <mergeCell ref="F39:I39"/>
    <mergeCell ref="J39:M39"/>
    <mergeCell ref="N39:Q39"/>
    <mergeCell ref="R39:U39"/>
    <mergeCell ref="V39:Y39"/>
    <mergeCell ref="Z39:AC39"/>
    <mergeCell ref="AD39:AG39"/>
    <mergeCell ref="AH39:AK39"/>
    <mergeCell ref="Z36:AC36"/>
    <mergeCell ref="AD36:AG36"/>
    <mergeCell ref="AH36:AK36"/>
    <mergeCell ref="AL36:AO36"/>
    <mergeCell ref="AP36:AS36"/>
    <mergeCell ref="AD35:AG35"/>
    <mergeCell ref="AH35:AK35"/>
    <mergeCell ref="AL35:AO35"/>
    <mergeCell ref="AP35:AS35"/>
    <mergeCell ref="B36:E36"/>
    <mergeCell ref="F36:I36"/>
    <mergeCell ref="J36:M36"/>
    <mergeCell ref="N36:Q36"/>
    <mergeCell ref="R36:U36"/>
    <mergeCell ref="AL34:AO34"/>
    <mergeCell ref="AP34:AS34"/>
    <mergeCell ref="B35:E35"/>
    <mergeCell ref="F35:I35"/>
    <mergeCell ref="J35:M35"/>
    <mergeCell ref="N35:Q35"/>
    <mergeCell ref="R35:U35"/>
    <mergeCell ref="V35:Y35"/>
    <mergeCell ref="Z35:AC35"/>
    <mergeCell ref="B34:E34"/>
    <mergeCell ref="F34:I34"/>
    <mergeCell ref="J34:M34"/>
    <mergeCell ref="N34:Q34"/>
    <mergeCell ref="R34:U34"/>
    <mergeCell ref="V34:Y34"/>
    <mergeCell ref="Z34:AC34"/>
    <mergeCell ref="AD34:AG34"/>
    <mergeCell ref="AH34:AK34"/>
    <mergeCell ref="V36:Y36"/>
    <mergeCell ref="Z33:AC33"/>
    <mergeCell ref="AD33:AG33"/>
    <mergeCell ref="AH33:AK33"/>
    <mergeCell ref="AL33:AO33"/>
    <mergeCell ref="AP33:AS33"/>
    <mergeCell ref="AD32:AG32"/>
    <mergeCell ref="AH32:AK32"/>
    <mergeCell ref="AL32:AO32"/>
    <mergeCell ref="AP32:AS32"/>
    <mergeCell ref="B33:E33"/>
    <mergeCell ref="F33:I33"/>
    <mergeCell ref="J33:M33"/>
    <mergeCell ref="N33:Q33"/>
    <mergeCell ref="R33:U33"/>
    <mergeCell ref="AL31:AO31"/>
    <mergeCell ref="AP31:AS31"/>
    <mergeCell ref="B32:E32"/>
    <mergeCell ref="F32:I32"/>
    <mergeCell ref="J32:M32"/>
    <mergeCell ref="N32:Q32"/>
    <mergeCell ref="R32:U32"/>
    <mergeCell ref="V32:Y32"/>
    <mergeCell ref="Z32:AC32"/>
    <mergeCell ref="B31:E31"/>
    <mergeCell ref="F31:I31"/>
    <mergeCell ref="J31:M31"/>
    <mergeCell ref="N31:Q31"/>
    <mergeCell ref="R31:U31"/>
    <mergeCell ref="V31:Y31"/>
    <mergeCell ref="Z31:AC31"/>
    <mergeCell ref="AD31:AG31"/>
    <mergeCell ref="AH31:AK31"/>
    <mergeCell ref="V33:Y33"/>
    <mergeCell ref="Z30:AC30"/>
    <mergeCell ref="AD30:AG30"/>
    <mergeCell ref="AH30:AK30"/>
    <mergeCell ref="AL30:AO30"/>
    <mergeCell ref="AP30:AS30"/>
    <mergeCell ref="AD29:AG29"/>
    <mergeCell ref="AH29:AK29"/>
    <mergeCell ref="AL29:AO29"/>
    <mergeCell ref="AP29:AS29"/>
    <mergeCell ref="B30:E30"/>
    <mergeCell ref="F30:I30"/>
    <mergeCell ref="J30:M30"/>
    <mergeCell ref="N30:Q30"/>
    <mergeCell ref="R30:U30"/>
    <mergeCell ref="AL28:AO28"/>
    <mergeCell ref="AP28:AS28"/>
    <mergeCell ref="B29:E29"/>
    <mergeCell ref="F29:I29"/>
    <mergeCell ref="J29:M29"/>
    <mergeCell ref="N29:Q29"/>
    <mergeCell ref="R29:U29"/>
    <mergeCell ref="V29:Y29"/>
    <mergeCell ref="Z29:AC29"/>
    <mergeCell ref="B28:E28"/>
    <mergeCell ref="F28:I28"/>
    <mergeCell ref="J28:M28"/>
    <mergeCell ref="N28:Q28"/>
    <mergeCell ref="R28:U28"/>
    <mergeCell ref="V28:Y28"/>
    <mergeCell ref="Z28:AC28"/>
    <mergeCell ref="AD28:AG28"/>
    <mergeCell ref="AH28:AK28"/>
    <mergeCell ref="V30:Y30"/>
    <mergeCell ref="AH25:AK25"/>
    <mergeCell ref="V27:Y27"/>
    <mergeCell ref="Z27:AC27"/>
    <mergeCell ref="AD27:AG27"/>
    <mergeCell ref="AH27:AK27"/>
    <mergeCell ref="AL27:AO27"/>
    <mergeCell ref="AP27:AS27"/>
    <mergeCell ref="AD26:AG26"/>
    <mergeCell ref="AH26:AK26"/>
    <mergeCell ref="AL26:AO26"/>
    <mergeCell ref="AP26:AS26"/>
    <mergeCell ref="AH23:AK23"/>
    <mergeCell ref="AL23:AS23"/>
    <mergeCell ref="B27:E27"/>
    <mergeCell ref="F27:I27"/>
    <mergeCell ref="J27:M27"/>
    <mergeCell ref="N27:Q27"/>
    <mergeCell ref="R27:U27"/>
    <mergeCell ref="AL25:AO25"/>
    <mergeCell ref="AP25:AS25"/>
    <mergeCell ref="B26:E26"/>
    <mergeCell ref="F26:I26"/>
    <mergeCell ref="J26:M26"/>
    <mergeCell ref="N26:Q26"/>
    <mergeCell ref="R26:U26"/>
    <mergeCell ref="V26:Y26"/>
    <mergeCell ref="Z26:AC26"/>
    <mergeCell ref="B25:E25"/>
    <mergeCell ref="F25:I25"/>
    <mergeCell ref="J25:M25"/>
    <mergeCell ref="N25:Q25"/>
    <mergeCell ref="R25:U25"/>
    <mergeCell ref="V25:Y25"/>
    <mergeCell ref="Z25:AC25"/>
    <mergeCell ref="AD25:AG25"/>
    <mergeCell ref="B24:E24"/>
    <mergeCell ref="F24:I24"/>
    <mergeCell ref="J24:M24"/>
    <mergeCell ref="N24:Q24"/>
    <mergeCell ref="R24:U24"/>
    <mergeCell ref="B20:J20"/>
    <mergeCell ref="K20:P20"/>
    <mergeCell ref="B21:J21"/>
    <mergeCell ref="K21:P21"/>
    <mergeCell ref="B22:AS22"/>
    <mergeCell ref="B23:E23"/>
    <mergeCell ref="F23:I23"/>
    <mergeCell ref="J23:M23"/>
    <mergeCell ref="N23:Q23"/>
    <mergeCell ref="R23:U23"/>
    <mergeCell ref="V24:Y24"/>
    <mergeCell ref="Z24:AC24"/>
    <mergeCell ref="AD24:AG24"/>
    <mergeCell ref="AH24:AK24"/>
    <mergeCell ref="AL24:AO24"/>
    <mergeCell ref="AP24:AS24"/>
    <mergeCell ref="V23:Y23"/>
    <mergeCell ref="Z23:AC23"/>
    <mergeCell ref="AD23:AG23"/>
    <mergeCell ref="AC14:AL14"/>
    <mergeCell ref="AM14:AY14"/>
    <mergeCell ref="B15:O15"/>
    <mergeCell ref="C16:P16"/>
    <mergeCell ref="D17:Q17"/>
    <mergeCell ref="F18:S18"/>
    <mergeCell ref="B12:U12"/>
    <mergeCell ref="V12:AY12"/>
    <mergeCell ref="B13:J13"/>
    <mergeCell ref="K13:AB13"/>
    <mergeCell ref="AC13:AL13"/>
    <mergeCell ref="AM13:AY13"/>
    <mergeCell ref="B9:AY9"/>
    <mergeCell ref="B10:J10"/>
    <mergeCell ref="K10:AD10"/>
    <mergeCell ref="AE10:AI10"/>
    <mergeCell ref="AJ10:AY10"/>
    <mergeCell ref="B11:U11"/>
    <mergeCell ref="V11:AY11"/>
    <mergeCell ref="B2:I7"/>
    <mergeCell ref="J2:AS4"/>
    <mergeCell ref="AT2:AY2"/>
    <mergeCell ref="AT3:AY3"/>
    <mergeCell ref="AT4:AY4"/>
    <mergeCell ref="J5:AS7"/>
    <mergeCell ref="AT5:AY5"/>
    <mergeCell ref="AT6:AY6"/>
    <mergeCell ref="AT7:AY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BC102"/>
  <sheetViews>
    <sheetView zoomScale="70" zoomScaleNormal="70" workbookViewId="0">
      <selection activeCell="K21" sqref="K21:P21"/>
    </sheetView>
  </sheetViews>
  <sheetFormatPr baseColWidth="10" defaultColWidth="4.42578125" defaultRowHeight="15" x14ac:dyDescent="0.25"/>
  <cols>
    <col min="5" max="5" width="10.42578125" customWidth="1"/>
    <col min="9" max="9" width="10.7109375" customWidth="1"/>
  </cols>
  <sheetData>
    <row r="2" spans="2:51" x14ac:dyDescent="0.25">
      <c r="B2" s="116"/>
      <c r="C2" s="116"/>
      <c r="D2" s="116"/>
      <c r="E2" s="116"/>
      <c r="F2" s="116"/>
      <c r="G2" s="116"/>
      <c r="H2" s="116"/>
      <c r="I2" s="116"/>
      <c r="J2" s="120" t="s">
        <v>291</v>
      </c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1" t="s">
        <v>0</v>
      </c>
      <c r="AU2" s="122"/>
      <c r="AV2" s="122"/>
      <c r="AW2" s="122"/>
      <c r="AX2" s="122"/>
      <c r="AY2" s="123"/>
    </row>
    <row r="3" spans="2:51" x14ac:dyDescent="0.25">
      <c r="B3" s="116"/>
      <c r="C3" s="116"/>
      <c r="D3" s="116"/>
      <c r="E3" s="116"/>
      <c r="F3" s="116"/>
      <c r="G3" s="116"/>
      <c r="H3" s="116"/>
      <c r="I3" s="116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17" t="s">
        <v>383</v>
      </c>
      <c r="AU3" s="118"/>
      <c r="AV3" s="118"/>
      <c r="AW3" s="118"/>
      <c r="AX3" s="118"/>
      <c r="AY3" s="119"/>
    </row>
    <row r="4" spans="2:51" x14ac:dyDescent="0.25">
      <c r="B4" s="116"/>
      <c r="C4" s="116"/>
      <c r="D4" s="116"/>
      <c r="E4" s="116"/>
      <c r="F4" s="116"/>
      <c r="G4" s="116"/>
      <c r="H4" s="116"/>
      <c r="I4" s="116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1" t="s">
        <v>1</v>
      </c>
      <c r="AU4" s="122"/>
      <c r="AV4" s="122"/>
      <c r="AW4" s="122"/>
      <c r="AX4" s="122"/>
      <c r="AY4" s="123"/>
    </row>
    <row r="5" spans="2:51" x14ac:dyDescent="0.25">
      <c r="B5" s="116"/>
      <c r="C5" s="116"/>
      <c r="D5" s="116"/>
      <c r="E5" s="116"/>
      <c r="F5" s="116"/>
      <c r="G5" s="116"/>
      <c r="H5" s="116"/>
      <c r="I5" s="116"/>
      <c r="J5" s="120" t="s">
        <v>386</v>
      </c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17" t="s">
        <v>437</v>
      </c>
      <c r="AU5" s="118"/>
      <c r="AV5" s="118"/>
      <c r="AW5" s="118"/>
      <c r="AX5" s="118"/>
      <c r="AY5" s="119"/>
    </row>
    <row r="6" spans="2:51" x14ac:dyDescent="0.25">
      <c r="B6" s="116"/>
      <c r="C6" s="116"/>
      <c r="D6" s="116"/>
      <c r="E6" s="116"/>
      <c r="F6" s="116"/>
      <c r="G6" s="116"/>
      <c r="H6" s="116"/>
      <c r="I6" s="116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1" t="s">
        <v>2</v>
      </c>
      <c r="AU6" s="122"/>
      <c r="AV6" s="122"/>
      <c r="AW6" s="122"/>
      <c r="AX6" s="122"/>
      <c r="AY6" s="123"/>
    </row>
    <row r="7" spans="2:51" x14ac:dyDescent="0.25">
      <c r="B7" s="116"/>
      <c r="C7" s="116"/>
      <c r="D7" s="116"/>
      <c r="E7" s="116"/>
      <c r="F7" s="116"/>
      <c r="G7" s="116"/>
      <c r="H7" s="116"/>
      <c r="I7" s="116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17" t="s">
        <v>331</v>
      </c>
      <c r="AU7" s="118"/>
      <c r="AV7" s="118"/>
      <c r="AW7" s="118"/>
      <c r="AX7" s="118"/>
      <c r="AY7" s="119"/>
    </row>
    <row r="8" spans="2:51" x14ac:dyDescent="0.25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167" t="s">
        <v>436</v>
      </c>
      <c r="AC8" s="167"/>
      <c r="AD8" s="167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2:51" x14ac:dyDescent="0.25">
      <c r="B9" s="196" t="s">
        <v>69</v>
      </c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  <c r="AS9" s="197"/>
      <c r="AT9" s="197"/>
      <c r="AU9" s="197"/>
      <c r="AV9" s="197"/>
      <c r="AW9" s="197"/>
      <c r="AX9" s="197"/>
      <c r="AY9" s="198"/>
    </row>
    <row r="10" spans="2:51" x14ac:dyDescent="0.25">
      <c r="B10" s="110" t="s">
        <v>3</v>
      </c>
      <c r="C10" s="110"/>
      <c r="D10" s="110"/>
      <c r="E10" s="110"/>
      <c r="F10" s="110"/>
      <c r="G10" s="110"/>
      <c r="H10" s="110"/>
      <c r="I10" s="110"/>
      <c r="J10" s="110"/>
      <c r="K10" s="111" t="s">
        <v>447</v>
      </c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0" t="s">
        <v>4</v>
      </c>
      <c r="AF10" s="110"/>
      <c r="AG10" s="110"/>
      <c r="AH10" s="110"/>
      <c r="AI10" s="110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</row>
    <row r="11" spans="2:51" x14ac:dyDescent="0.25">
      <c r="B11" s="110" t="s">
        <v>5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2" t="s">
        <v>440</v>
      </c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</row>
    <row r="12" spans="2:51" x14ac:dyDescent="0.25">
      <c r="B12" s="110" t="s">
        <v>6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2" t="s">
        <v>448</v>
      </c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</row>
    <row r="13" spans="2:51" x14ac:dyDescent="0.25">
      <c r="B13" s="110" t="s">
        <v>33</v>
      </c>
      <c r="C13" s="110"/>
      <c r="D13" s="110"/>
      <c r="E13" s="110"/>
      <c r="F13" s="110"/>
      <c r="G13" s="110"/>
      <c r="H13" s="110"/>
      <c r="I13" s="110"/>
      <c r="J13" s="110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0" t="s">
        <v>34</v>
      </c>
      <c r="AD13" s="110"/>
      <c r="AE13" s="110"/>
      <c r="AF13" s="110"/>
      <c r="AG13" s="110"/>
      <c r="AH13" s="110"/>
      <c r="AI13" s="110"/>
      <c r="AJ13" s="110"/>
      <c r="AK13" s="110"/>
      <c r="AL13" s="110"/>
      <c r="AM13" s="112">
        <v>2021</v>
      </c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</row>
    <row r="14" spans="2:51" x14ac:dyDescent="0.25">
      <c r="AC14" s="110" t="s">
        <v>336</v>
      </c>
      <c r="AD14" s="110"/>
      <c r="AE14" s="110"/>
      <c r="AF14" s="110"/>
      <c r="AG14" s="110"/>
      <c r="AH14" s="110"/>
      <c r="AI14" s="110"/>
      <c r="AJ14" s="110"/>
      <c r="AK14" s="110"/>
      <c r="AL14" s="110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</row>
    <row r="15" spans="2:51" x14ac:dyDescent="0.25">
      <c r="B15" s="199" t="s">
        <v>7</v>
      </c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</row>
    <row r="16" spans="2:51" x14ac:dyDescent="0.25">
      <c r="C16" s="104" t="s">
        <v>74</v>
      </c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</row>
    <row r="17" spans="2:55" x14ac:dyDescent="0.25">
      <c r="D17" s="104" t="s">
        <v>8</v>
      </c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</row>
    <row r="18" spans="2:55" x14ac:dyDescent="0.25">
      <c r="F18" s="145" t="s">
        <v>9</v>
      </c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04"/>
      <c r="S18" s="104"/>
    </row>
    <row r="20" spans="2:55" x14ac:dyDescent="0.25">
      <c r="B20" s="199" t="s">
        <v>33</v>
      </c>
      <c r="C20" s="199"/>
      <c r="D20" s="199"/>
      <c r="E20" s="199"/>
      <c r="F20" s="199"/>
      <c r="G20" s="199"/>
      <c r="H20" s="199"/>
      <c r="I20" s="199"/>
      <c r="J20" s="199"/>
      <c r="K20" s="163">
        <v>2021</v>
      </c>
      <c r="L20" s="164"/>
      <c r="M20" s="164"/>
      <c r="N20" s="164"/>
      <c r="O20" s="164"/>
      <c r="P20" s="165"/>
    </row>
    <row r="21" spans="2:55" x14ac:dyDescent="0.25">
      <c r="B21" s="142" t="s">
        <v>13</v>
      </c>
      <c r="C21" s="142"/>
      <c r="D21" s="142"/>
      <c r="E21" s="142"/>
      <c r="F21" s="142"/>
      <c r="G21" s="142"/>
      <c r="H21" s="142"/>
      <c r="I21" s="142"/>
      <c r="J21" s="142"/>
      <c r="K21" s="166"/>
      <c r="L21" s="167"/>
      <c r="M21" s="167"/>
      <c r="N21" s="167"/>
      <c r="O21" s="167"/>
      <c r="P21" s="168"/>
    </row>
    <row r="22" spans="2:55" ht="15" customHeight="1" x14ac:dyDescent="0.25">
      <c r="B22" s="201" t="s">
        <v>12</v>
      </c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  <c r="AS22" s="203"/>
    </row>
    <row r="23" spans="2:55" s="3" customFormat="1" ht="44.25" customHeight="1" x14ac:dyDescent="0.25">
      <c r="B23" s="106" t="s">
        <v>10</v>
      </c>
      <c r="C23" s="106"/>
      <c r="D23" s="106"/>
      <c r="E23" s="106"/>
      <c r="F23" s="106" t="s">
        <v>11</v>
      </c>
      <c r="G23" s="106"/>
      <c r="H23" s="106"/>
      <c r="I23" s="106"/>
      <c r="J23" s="106" t="s">
        <v>35</v>
      </c>
      <c r="K23" s="106"/>
      <c r="L23" s="106"/>
      <c r="M23" s="106"/>
      <c r="N23" s="106" t="s">
        <v>36</v>
      </c>
      <c r="O23" s="106"/>
      <c r="P23" s="106"/>
      <c r="Q23" s="106"/>
      <c r="R23" s="106" t="s">
        <v>37</v>
      </c>
      <c r="S23" s="106"/>
      <c r="T23" s="106"/>
      <c r="U23" s="106"/>
      <c r="V23" s="106" t="s">
        <v>75</v>
      </c>
      <c r="W23" s="106"/>
      <c r="X23" s="106"/>
      <c r="Y23" s="106"/>
      <c r="Z23" s="77" t="s">
        <v>64</v>
      </c>
      <c r="AA23" s="78"/>
      <c r="AB23" s="78"/>
      <c r="AC23" s="79"/>
      <c r="AD23" s="77" t="s">
        <v>71</v>
      </c>
      <c r="AE23" s="78"/>
      <c r="AF23" s="78"/>
      <c r="AG23" s="79"/>
      <c r="AH23" s="77" t="s">
        <v>72</v>
      </c>
      <c r="AI23" s="78"/>
      <c r="AJ23" s="78"/>
      <c r="AK23" s="79"/>
      <c r="AL23" s="135" t="s">
        <v>26</v>
      </c>
      <c r="AM23" s="135"/>
      <c r="AN23" s="135"/>
      <c r="AO23" s="135"/>
      <c r="AP23" s="135"/>
      <c r="AQ23" s="135"/>
      <c r="AR23" s="135"/>
      <c r="AS23" s="135"/>
      <c r="AT23"/>
      <c r="AU23"/>
      <c r="AV23"/>
      <c r="AW23"/>
      <c r="AX23"/>
      <c r="AY23"/>
      <c r="AZ23"/>
      <c r="BA23"/>
      <c r="BB23"/>
      <c r="BC23"/>
    </row>
    <row r="24" spans="2:55" s="3" customFormat="1" ht="15" customHeight="1" x14ac:dyDescent="0.25">
      <c r="B24" s="173">
        <v>44176</v>
      </c>
      <c r="C24" s="174"/>
      <c r="D24" s="174"/>
      <c r="E24" s="175"/>
      <c r="F24" s="173">
        <v>44206</v>
      </c>
      <c r="G24" s="174"/>
      <c r="H24" s="174"/>
      <c r="I24" s="175"/>
      <c r="J24" s="157">
        <f>SUM(N24+R24)</f>
        <v>30</v>
      </c>
      <c r="K24" s="157"/>
      <c r="L24" s="157"/>
      <c r="M24" s="157"/>
      <c r="N24" s="157">
        <v>20</v>
      </c>
      <c r="O24" s="157"/>
      <c r="P24" s="157"/>
      <c r="Q24" s="157"/>
      <c r="R24" s="76">
        <v>10</v>
      </c>
      <c r="S24" s="76"/>
      <c r="T24" s="76"/>
      <c r="U24" s="76"/>
      <c r="V24" s="171"/>
      <c r="W24" s="171"/>
      <c r="X24" s="171"/>
      <c r="Y24" s="171"/>
      <c r="Z24" s="169">
        <f>V24/J24</f>
        <v>0</v>
      </c>
      <c r="AA24" s="169"/>
      <c r="AB24" s="169"/>
      <c r="AC24" s="169"/>
      <c r="AD24" s="169">
        <f>Z24*N24</f>
        <v>0</v>
      </c>
      <c r="AE24" s="169"/>
      <c r="AF24" s="169"/>
      <c r="AG24" s="169"/>
      <c r="AH24" s="169">
        <f>Z24*R24</f>
        <v>0</v>
      </c>
      <c r="AI24" s="169"/>
      <c r="AJ24" s="169"/>
      <c r="AK24" s="169"/>
      <c r="AL24" s="106" t="s">
        <v>14</v>
      </c>
      <c r="AM24" s="106"/>
      <c r="AN24" s="106"/>
      <c r="AO24" s="106"/>
      <c r="AP24" s="147">
        <f>AH24+AD25</f>
        <v>0</v>
      </c>
      <c r="AQ24" s="157"/>
      <c r="AR24" s="157"/>
      <c r="AS24" s="157"/>
      <c r="AT24"/>
      <c r="AU24"/>
      <c r="AV24"/>
      <c r="AW24"/>
      <c r="AX24"/>
      <c r="AY24"/>
      <c r="AZ24"/>
      <c r="BA24"/>
      <c r="BB24"/>
      <c r="BC24"/>
    </row>
    <row r="25" spans="2:55" s="3" customFormat="1" ht="15" customHeight="1" x14ac:dyDescent="0.25">
      <c r="B25" s="173">
        <v>44207</v>
      </c>
      <c r="C25" s="174"/>
      <c r="D25" s="174"/>
      <c r="E25" s="175"/>
      <c r="F25" s="173">
        <v>44237</v>
      </c>
      <c r="G25" s="174"/>
      <c r="H25" s="174"/>
      <c r="I25" s="175"/>
      <c r="J25" s="157">
        <f t="shared" ref="J25:J36" si="0">SUM(N25+R25)</f>
        <v>30</v>
      </c>
      <c r="K25" s="157"/>
      <c r="L25" s="157"/>
      <c r="M25" s="157"/>
      <c r="N25" s="157">
        <v>20</v>
      </c>
      <c r="O25" s="157"/>
      <c r="P25" s="157"/>
      <c r="Q25" s="157"/>
      <c r="R25" s="76">
        <v>10</v>
      </c>
      <c r="S25" s="76"/>
      <c r="T25" s="76"/>
      <c r="U25" s="76"/>
      <c r="V25" s="171"/>
      <c r="W25" s="171"/>
      <c r="X25" s="171"/>
      <c r="Y25" s="171"/>
      <c r="Z25" s="169">
        <f t="shared" ref="Z25:Z36" si="1">V25/J25</f>
        <v>0</v>
      </c>
      <c r="AA25" s="169"/>
      <c r="AB25" s="169"/>
      <c r="AC25" s="169"/>
      <c r="AD25" s="169">
        <f t="shared" ref="AD25:AD36" si="2">Z25*N25</f>
        <v>0</v>
      </c>
      <c r="AE25" s="169"/>
      <c r="AF25" s="169"/>
      <c r="AG25" s="169"/>
      <c r="AH25" s="169">
        <f t="shared" ref="AH25:AH36" si="3">Z25*R25</f>
        <v>0</v>
      </c>
      <c r="AI25" s="169"/>
      <c r="AJ25" s="169"/>
      <c r="AK25" s="169"/>
      <c r="AL25" s="106" t="s">
        <v>15</v>
      </c>
      <c r="AM25" s="106"/>
      <c r="AN25" s="106"/>
      <c r="AO25" s="106"/>
      <c r="AP25" s="147">
        <f t="shared" ref="AP25:AP34" si="4">AH25+AD26</f>
        <v>0</v>
      </c>
      <c r="AQ25" s="157"/>
      <c r="AR25" s="157"/>
      <c r="AS25" s="157"/>
      <c r="AT25"/>
      <c r="AU25"/>
      <c r="AV25"/>
      <c r="AW25"/>
      <c r="AX25"/>
      <c r="AY25"/>
      <c r="AZ25"/>
      <c r="BA25"/>
      <c r="BB25"/>
      <c r="BC25"/>
    </row>
    <row r="26" spans="2:55" s="3" customFormat="1" ht="15" customHeight="1" x14ac:dyDescent="0.25">
      <c r="B26" s="173">
        <v>44238</v>
      </c>
      <c r="C26" s="174"/>
      <c r="D26" s="174"/>
      <c r="E26" s="175"/>
      <c r="F26" s="173">
        <v>44265</v>
      </c>
      <c r="G26" s="174"/>
      <c r="H26" s="174"/>
      <c r="I26" s="175"/>
      <c r="J26" s="157">
        <f t="shared" si="0"/>
        <v>27</v>
      </c>
      <c r="K26" s="157"/>
      <c r="L26" s="157"/>
      <c r="M26" s="157"/>
      <c r="N26" s="157">
        <v>17</v>
      </c>
      <c r="O26" s="157"/>
      <c r="P26" s="157"/>
      <c r="Q26" s="157"/>
      <c r="R26" s="76">
        <v>10</v>
      </c>
      <c r="S26" s="76"/>
      <c r="T26" s="76"/>
      <c r="U26" s="76"/>
      <c r="V26" s="171"/>
      <c r="W26" s="171"/>
      <c r="X26" s="171"/>
      <c r="Y26" s="171"/>
      <c r="Z26" s="169">
        <f t="shared" si="1"/>
        <v>0</v>
      </c>
      <c r="AA26" s="169"/>
      <c r="AB26" s="169"/>
      <c r="AC26" s="169"/>
      <c r="AD26" s="169">
        <f t="shared" si="2"/>
        <v>0</v>
      </c>
      <c r="AE26" s="169"/>
      <c r="AF26" s="169"/>
      <c r="AG26" s="169"/>
      <c r="AH26" s="169">
        <f t="shared" si="3"/>
        <v>0</v>
      </c>
      <c r="AI26" s="169"/>
      <c r="AJ26" s="169"/>
      <c r="AK26" s="169"/>
      <c r="AL26" s="106" t="s">
        <v>16</v>
      </c>
      <c r="AM26" s="106"/>
      <c r="AN26" s="106"/>
      <c r="AO26" s="106"/>
      <c r="AP26" s="147">
        <f t="shared" si="4"/>
        <v>0</v>
      </c>
      <c r="AQ26" s="157"/>
      <c r="AR26" s="157"/>
      <c r="AS26" s="157"/>
      <c r="AT26"/>
      <c r="AU26"/>
      <c r="AV26"/>
      <c r="AW26"/>
      <c r="AX26"/>
      <c r="AY26"/>
      <c r="AZ26"/>
      <c r="BA26"/>
      <c r="BB26"/>
      <c r="BC26"/>
    </row>
    <row r="27" spans="2:55" s="3" customFormat="1" ht="15" customHeight="1" x14ac:dyDescent="0.25">
      <c r="B27" s="173">
        <v>44266</v>
      </c>
      <c r="C27" s="174"/>
      <c r="D27" s="174"/>
      <c r="E27" s="175"/>
      <c r="F27" s="173">
        <v>44296</v>
      </c>
      <c r="G27" s="174"/>
      <c r="H27" s="174"/>
      <c r="I27" s="175"/>
      <c r="J27" s="157">
        <f t="shared" si="0"/>
        <v>30</v>
      </c>
      <c r="K27" s="157"/>
      <c r="L27" s="157"/>
      <c r="M27" s="157"/>
      <c r="N27" s="157">
        <v>20</v>
      </c>
      <c r="O27" s="157"/>
      <c r="P27" s="157"/>
      <c r="Q27" s="157"/>
      <c r="R27" s="76">
        <v>10</v>
      </c>
      <c r="S27" s="76"/>
      <c r="T27" s="76"/>
      <c r="U27" s="76"/>
      <c r="V27" s="171"/>
      <c r="W27" s="171"/>
      <c r="X27" s="171"/>
      <c r="Y27" s="171"/>
      <c r="Z27" s="169">
        <f t="shared" si="1"/>
        <v>0</v>
      </c>
      <c r="AA27" s="169"/>
      <c r="AB27" s="169"/>
      <c r="AC27" s="169"/>
      <c r="AD27" s="169">
        <f t="shared" si="2"/>
        <v>0</v>
      </c>
      <c r="AE27" s="169"/>
      <c r="AF27" s="169"/>
      <c r="AG27" s="169"/>
      <c r="AH27" s="169">
        <f t="shared" si="3"/>
        <v>0</v>
      </c>
      <c r="AI27" s="169"/>
      <c r="AJ27" s="169"/>
      <c r="AK27" s="169"/>
      <c r="AL27" s="106" t="s">
        <v>17</v>
      </c>
      <c r="AM27" s="106"/>
      <c r="AN27" s="106"/>
      <c r="AO27" s="106"/>
      <c r="AP27" s="147">
        <f t="shared" si="4"/>
        <v>0</v>
      </c>
      <c r="AQ27" s="157"/>
      <c r="AR27" s="157"/>
      <c r="AS27" s="157"/>
      <c r="AT27"/>
      <c r="AU27"/>
      <c r="AV27"/>
      <c r="AW27"/>
      <c r="AX27"/>
      <c r="AY27"/>
      <c r="AZ27"/>
      <c r="BA27"/>
      <c r="BB27"/>
      <c r="BC27"/>
    </row>
    <row r="28" spans="2:55" s="3" customFormat="1" ht="15" customHeight="1" x14ac:dyDescent="0.25">
      <c r="B28" s="173">
        <v>44297</v>
      </c>
      <c r="C28" s="174"/>
      <c r="D28" s="174"/>
      <c r="E28" s="175"/>
      <c r="F28" s="173">
        <v>44326</v>
      </c>
      <c r="G28" s="174"/>
      <c r="H28" s="174"/>
      <c r="I28" s="175"/>
      <c r="J28" s="157">
        <f t="shared" si="0"/>
        <v>29</v>
      </c>
      <c r="K28" s="157"/>
      <c r="L28" s="157"/>
      <c r="M28" s="157"/>
      <c r="N28" s="157">
        <v>19</v>
      </c>
      <c r="O28" s="157"/>
      <c r="P28" s="157"/>
      <c r="Q28" s="157"/>
      <c r="R28" s="76">
        <v>10</v>
      </c>
      <c r="S28" s="76"/>
      <c r="T28" s="76"/>
      <c r="U28" s="76"/>
      <c r="V28" s="171"/>
      <c r="W28" s="171"/>
      <c r="X28" s="171"/>
      <c r="Y28" s="171"/>
      <c r="Z28" s="169">
        <f t="shared" si="1"/>
        <v>0</v>
      </c>
      <c r="AA28" s="169"/>
      <c r="AB28" s="169"/>
      <c r="AC28" s="169"/>
      <c r="AD28" s="169">
        <f t="shared" si="2"/>
        <v>0</v>
      </c>
      <c r="AE28" s="169"/>
      <c r="AF28" s="169"/>
      <c r="AG28" s="169"/>
      <c r="AH28" s="169">
        <f t="shared" si="3"/>
        <v>0</v>
      </c>
      <c r="AI28" s="169"/>
      <c r="AJ28" s="169"/>
      <c r="AK28" s="169"/>
      <c r="AL28" s="106" t="s">
        <v>18</v>
      </c>
      <c r="AM28" s="106"/>
      <c r="AN28" s="106"/>
      <c r="AO28" s="106"/>
      <c r="AP28" s="147">
        <f t="shared" si="4"/>
        <v>0</v>
      </c>
      <c r="AQ28" s="157"/>
      <c r="AR28" s="157"/>
      <c r="AS28" s="157"/>
      <c r="AT28"/>
      <c r="AU28"/>
      <c r="AV28"/>
      <c r="AW28"/>
      <c r="AX28"/>
      <c r="AY28"/>
      <c r="AZ28"/>
      <c r="BA28"/>
      <c r="BB28"/>
      <c r="BC28"/>
    </row>
    <row r="29" spans="2:55" s="3" customFormat="1" ht="15" customHeight="1" x14ac:dyDescent="0.25">
      <c r="B29" s="173">
        <v>44327</v>
      </c>
      <c r="C29" s="174"/>
      <c r="D29" s="174"/>
      <c r="E29" s="175"/>
      <c r="F29" s="173">
        <v>44357</v>
      </c>
      <c r="G29" s="174"/>
      <c r="H29" s="174"/>
      <c r="I29" s="175"/>
      <c r="J29" s="157">
        <f t="shared" si="0"/>
        <v>30</v>
      </c>
      <c r="K29" s="157"/>
      <c r="L29" s="157"/>
      <c r="M29" s="157"/>
      <c r="N29" s="157">
        <v>20</v>
      </c>
      <c r="O29" s="157"/>
      <c r="P29" s="157"/>
      <c r="Q29" s="157"/>
      <c r="R29" s="76">
        <v>10</v>
      </c>
      <c r="S29" s="76"/>
      <c r="T29" s="76"/>
      <c r="U29" s="76"/>
      <c r="V29" s="171"/>
      <c r="W29" s="171"/>
      <c r="X29" s="171"/>
      <c r="Y29" s="171"/>
      <c r="Z29" s="169">
        <f t="shared" si="1"/>
        <v>0</v>
      </c>
      <c r="AA29" s="169"/>
      <c r="AB29" s="169"/>
      <c r="AC29" s="169"/>
      <c r="AD29" s="169">
        <f t="shared" si="2"/>
        <v>0</v>
      </c>
      <c r="AE29" s="169"/>
      <c r="AF29" s="169"/>
      <c r="AG29" s="169"/>
      <c r="AH29" s="169">
        <f t="shared" si="3"/>
        <v>0</v>
      </c>
      <c r="AI29" s="169"/>
      <c r="AJ29" s="169"/>
      <c r="AK29" s="169"/>
      <c r="AL29" s="106" t="s">
        <v>19</v>
      </c>
      <c r="AM29" s="106"/>
      <c r="AN29" s="106"/>
      <c r="AO29" s="106"/>
      <c r="AP29" s="147">
        <f t="shared" si="4"/>
        <v>0</v>
      </c>
      <c r="AQ29" s="157"/>
      <c r="AR29" s="157"/>
      <c r="AS29" s="157"/>
      <c r="AT29"/>
      <c r="AU29"/>
      <c r="AV29"/>
      <c r="AW29"/>
      <c r="AX29"/>
      <c r="AY29"/>
      <c r="AZ29"/>
      <c r="BA29"/>
      <c r="BB29"/>
      <c r="BC29"/>
    </row>
    <row r="30" spans="2:55" s="3" customFormat="1" ht="15" customHeight="1" x14ac:dyDescent="0.25">
      <c r="B30" s="173">
        <v>44358</v>
      </c>
      <c r="C30" s="174"/>
      <c r="D30" s="174"/>
      <c r="E30" s="175"/>
      <c r="F30" s="173">
        <v>44387</v>
      </c>
      <c r="G30" s="174"/>
      <c r="H30" s="174"/>
      <c r="I30" s="175"/>
      <c r="J30" s="157">
        <f t="shared" si="0"/>
        <v>29</v>
      </c>
      <c r="K30" s="157"/>
      <c r="L30" s="157"/>
      <c r="M30" s="157"/>
      <c r="N30" s="157">
        <v>19</v>
      </c>
      <c r="O30" s="157"/>
      <c r="P30" s="157"/>
      <c r="Q30" s="157"/>
      <c r="R30" s="76">
        <v>10</v>
      </c>
      <c r="S30" s="76"/>
      <c r="T30" s="76"/>
      <c r="U30" s="76"/>
      <c r="V30" s="171"/>
      <c r="W30" s="171"/>
      <c r="X30" s="171"/>
      <c r="Y30" s="171"/>
      <c r="Z30" s="169">
        <f t="shared" si="1"/>
        <v>0</v>
      </c>
      <c r="AA30" s="169"/>
      <c r="AB30" s="169"/>
      <c r="AC30" s="169"/>
      <c r="AD30" s="169">
        <f t="shared" si="2"/>
        <v>0</v>
      </c>
      <c r="AE30" s="169"/>
      <c r="AF30" s="169"/>
      <c r="AG30" s="169"/>
      <c r="AH30" s="169">
        <f t="shared" si="3"/>
        <v>0</v>
      </c>
      <c r="AI30" s="169"/>
      <c r="AJ30" s="169"/>
      <c r="AK30" s="169"/>
      <c r="AL30" s="106" t="s">
        <v>20</v>
      </c>
      <c r="AM30" s="106"/>
      <c r="AN30" s="106"/>
      <c r="AO30" s="106"/>
      <c r="AP30" s="147">
        <f t="shared" si="4"/>
        <v>0</v>
      </c>
      <c r="AQ30" s="157"/>
      <c r="AR30" s="157"/>
      <c r="AS30" s="157"/>
      <c r="AT30"/>
      <c r="AU30"/>
      <c r="AV30"/>
      <c r="AW30"/>
      <c r="AX30"/>
      <c r="AY30"/>
      <c r="AZ30"/>
      <c r="BA30"/>
      <c r="BB30"/>
      <c r="BC30"/>
    </row>
    <row r="31" spans="2:55" s="3" customFormat="1" ht="15" customHeight="1" x14ac:dyDescent="0.25">
      <c r="B31" s="173">
        <v>44388</v>
      </c>
      <c r="C31" s="174"/>
      <c r="D31" s="174"/>
      <c r="E31" s="175"/>
      <c r="F31" s="173">
        <v>44418</v>
      </c>
      <c r="G31" s="174"/>
      <c r="H31" s="174"/>
      <c r="I31" s="175"/>
      <c r="J31" s="157">
        <f t="shared" si="0"/>
        <v>30</v>
      </c>
      <c r="K31" s="157"/>
      <c r="L31" s="157"/>
      <c r="M31" s="157"/>
      <c r="N31" s="157">
        <v>20</v>
      </c>
      <c r="O31" s="157"/>
      <c r="P31" s="157"/>
      <c r="Q31" s="157"/>
      <c r="R31" s="76">
        <v>10</v>
      </c>
      <c r="S31" s="76"/>
      <c r="T31" s="76"/>
      <c r="U31" s="76"/>
      <c r="V31" s="171"/>
      <c r="W31" s="171"/>
      <c r="X31" s="171"/>
      <c r="Y31" s="171"/>
      <c r="Z31" s="169">
        <f t="shared" si="1"/>
        <v>0</v>
      </c>
      <c r="AA31" s="169"/>
      <c r="AB31" s="169"/>
      <c r="AC31" s="169"/>
      <c r="AD31" s="169">
        <f t="shared" si="2"/>
        <v>0</v>
      </c>
      <c r="AE31" s="169"/>
      <c r="AF31" s="169"/>
      <c r="AG31" s="169"/>
      <c r="AH31" s="169">
        <f t="shared" si="3"/>
        <v>0</v>
      </c>
      <c r="AI31" s="169"/>
      <c r="AJ31" s="169"/>
      <c r="AK31" s="169"/>
      <c r="AL31" s="106" t="s">
        <v>21</v>
      </c>
      <c r="AM31" s="106"/>
      <c r="AN31" s="106"/>
      <c r="AO31" s="106"/>
      <c r="AP31" s="147">
        <f t="shared" si="4"/>
        <v>1826802</v>
      </c>
      <c r="AQ31" s="157"/>
      <c r="AR31" s="157"/>
      <c r="AS31" s="157"/>
      <c r="AT31"/>
      <c r="AU31"/>
      <c r="AV31"/>
      <c r="AW31"/>
      <c r="AX31"/>
      <c r="AY31"/>
      <c r="AZ31"/>
      <c r="BA31"/>
      <c r="BB31"/>
      <c r="BC31"/>
    </row>
    <row r="32" spans="2:55" s="3" customFormat="1" ht="15" customHeight="1" x14ac:dyDescent="0.25">
      <c r="B32" s="173">
        <v>44419</v>
      </c>
      <c r="C32" s="174"/>
      <c r="D32" s="174"/>
      <c r="E32" s="175"/>
      <c r="F32" s="173">
        <v>44449</v>
      </c>
      <c r="G32" s="174"/>
      <c r="H32" s="174"/>
      <c r="I32" s="175"/>
      <c r="J32" s="157">
        <f t="shared" si="0"/>
        <v>30</v>
      </c>
      <c r="K32" s="157"/>
      <c r="L32" s="157"/>
      <c r="M32" s="157"/>
      <c r="N32" s="157">
        <v>20</v>
      </c>
      <c r="O32" s="157"/>
      <c r="P32" s="157"/>
      <c r="Q32" s="157"/>
      <c r="R32" s="76">
        <v>10</v>
      </c>
      <c r="S32" s="76"/>
      <c r="T32" s="76"/>
      <c r="U32" s="76"/>
      <c r="V32" s="171">
        <v>2740203</v>
      </c>
      <c r="W32" s="171"/>
      <c r="X32" s="171"/>
      <c r="Y32" s="171"/>
      <c r="Z32" s="169">
        <f t="shared" si="1"/>
        <v>91340.1</v>
      </c>
      <c r="AA32" s="169"/>
      <c r="AB32" s="169"/>
      <c r="AC32" s="169"/>
      <c r="AD32" s="169">
        <f t="shared" si="2"/>
        <v>1826802</v>
      </c>
      <c r="AE32" s="169"/>
      <c r="AF32" s="169"/>
      <c r="AG32" s="169"/>
      <c r="AH32" s="169">
        <f t="shared" si="3"/>
        <v>913401</v>
      </c>
      <c r="AI32" s="169"/>
      <c r="AJ32" s="169"/>
      <c r="AK32" s="169"/>
      <c r="AL32" s="106" t="s">
        <v>22</v>
      </c>
      <c r="AM32" s="106"/>
      <c r="AN32" s="106"/>
      <c r="AO32" s="106"/>
      <c r="AP32" s="147">
        <f t="shared" si="4"/>
        <v>2686408.931034483</v>
      </c>
      <c r="AQ32" s="157"/>
      <c r="AR32" s="157"/>
      <c r="AS32" s="157"/>
      <c r="AT32"/>
      <c r="AU32"/>
      <c r="AV32"/>
      <c r="AW32"/>
      <c r="AX32"/>
      <c r="AY32"/>
      <c r="AZ32"/>
      <c r="BA32"/>
      <c r="BB32"/>
      <c r="BC32"/>
    </row>
    <row r="33" spans="1:55" s="3" customFormat="1" ht="15" customHeight="1" x14ac:dyDescent="0.25">
      <c r="B33" s="173">
        <v>44450</v>
      </c>
      <c r="C33" s="174"/>
      <c r="D33" s="174"/>
      <c r="E33" s="175"/>
      <c r="F33" s="173">
        <v>44479</v>
      </c>
      <c r="G33" s="174"/>
      <c r="H33" s="174"/>
      <c r="I33" s="175"/>
      <c r="J33" s="157">
        <f t="shared" si="0"/>
        <v>29</v>
      </c>
      <c r="K33" s="157"/>
      <c r="L33" s="157"/>
      <c r="M33" s="157"/>
      <c r="N33" s="157">
        <v>19</v>
      </c>
      <c r="O33" s="157"/>
      <c r="P33" s="157"/>
      <c r="Q33" s="157"/>
      <c r="R33" s="76">
        <v>10</v>
      </c>
      <c r="S33" s="76"/>
      <c r="T33" s="76"/>
      <c r="U33" s="76"/>
      <c r="V33" s="171">
        <v>2706170</v>
      </c>
      <c r="W33" s="171"/>
      <c r="X33" s="171"/>
      <c r="Y33" s="171"/>
      <c r="Z33" s="169">
        <f t="shared" si="1"/>
        <v>93316.206896551725</v>
      </c>
      <c r="AA33" s="169"/>
      <c r="AB33" s="169"/>
      <c r="AC33" s="169"/>
      <c r="AD33" s="169">
        <f t="shared" si="2"/>
        <v>1773007.9310344828</v>
      </c>
      <c r="AE33" s="169"/>
      <c r="AF33" s="169"/>
      <c r="AG33" s="169"/>
      <c r="AH33" s="169">
        <f t="shared" si="3"/>
        <v>933162.06896551722</v>
      </c>
      <c r="AI33" s="169"/>
      <c r="AJ33" s="169"/>
      <c r="AK33" s="169"/>
      <c r="AL33" s="106" t="s">
        <v>23</v>
      </c>
      <c r="AM33" s="106"/>
      <c r="AN33" s="106"/>
      <c r="AO33" s="106"/>
      <c r="AP33" s="147">
        <f t="shared" si="4"/>
        <v>3103818.735632184</v>
      </c>
      <c r="AQ33" s="157"/>
      <c r="AR33" s="157"/>
      <c r="AS33" s="157"/>
      <c r="AT33"/>
      <c r="AU33"/>
      <c r="AV33"/>
      <c r="AW33"/>
      <c r="AX33"/>
      <c r="AY33"/>
      <c r="AZ33"/>
      <c r="BA33"/>
      <c r="BB33"/>
      <c r="BC33"/>
    </row>
    <row r="34" spans="1:55" s="3" customFormat="1" ht="15" customHeight="1" x14ac:dyDescent="0.25">
      <c r="B34" s="173">
        <v>44480</v>
      </c>
      <c r="C34" s="174"/>
      <c r="D34" s="174"/>
      <c r="E34" s="175"/>
      <c r="F34" s="173">
        <v>44510</v>
      </c>
      <c r="G34" s="174"/>
      <c r="H34" s="174"/>
      <c r="I34" s="175"/>
      <c r="J34" s="157">
        <f t="shared" si="0"/>
        <v>30</v>
      </c>
      <c r="K34" s="157"/>
      <c r="L34" s="157"/>
      <c r="M34" s="157"/>
      <c r="N34" s="157">
        <v>20</v>
      </c>
      <c r="O34" s="157"/>
      <c r="P34" s="157"/>
      <c r="Q34" s="157"/>
      <c r="R34" s="76">
        <v>10</v>
      </c>
      <c r="S34" s="76"/>
      <c r="T34" s="76"/>
      <c r="U34" s="76"/>
      <c r="V34" s="171">
        <v>3255985</v>
      </c>
      <c r="W34" s="171"/>
      <c r="X34" s="171"/>
      <c r="Y34" s="171"/>
      <c r="Z34" s="169">
        <f t="shared" si="1"/>
        <v>108532.83333333333</v>
      </c>
      <c r="AA34" s="169"/>
      <c r="AB34" s="169"/>
      <c r="AC34" s="169"/>
      <c r="AD34" s="169">
        <f t="shared" si="2"/>
        <v>2170656.6666666665</v>
      </c>
      <c r="AE34" s="169"/>
      <c r="AF34" s="169"/>
      <c r="AG34" s="169"/>
      <c r="AH34" s="169">
        <f t="shared" si="3"/>
        <v>1085328.3333333333</v>
      </c>
      <c r="AI34" s="169"/>
      <c r="AJ34" s="169"/>
      <c r="AK34" s="169"/>
      <c r="AL34" s="106" t="s">
        <v>24</v>
      </c>
      <c r="AM34" s="106"/>
      <c r="AN34" s="106"/>
      <c r="AO34" s="106"/>
      <c r="AP34" s="147">
        <f t="shared" si="4"/>
        <v>1085328.3333333333</v>
      </c>
      <c r="AQ34" s="157"/>
      <c r="AR34" s="157"/>
      <c r="AS34" s="157"/>
      <c r="AT34"/>
      <c r="AU34"/>
      <c r="AV34"/>
      <c r="AW34"/>
      <c r="AX34"/>
      <c r="AY34"/>
      <c r="AZ34"/>
      <c r="BA34"/>
      <c r="BB34"/>
      <c r="BC34"/>
    </row>
    <row r="35" spans="1:55" s="3" customFormat="1" ht="15" customHeight="1" x14ac:dyDescent="0.25">
      <c r="B35" s="173">
        <v>44511</v>
      </c>
      <c r="C35" s="174"/>
      <c r="D35" s="174"/>
      <c r="E35" s="175"/>
      <c r="F35" s="173">
        <v>44540</v>
      </c>
      <c r="G35" s="174"/>
      <c r="H35" s="174"/>
      <c r="I35" s="175"/>
      <c r="J35" s="157">
        <f t="shared" si="0"/>
        <v>29</v>
      </c>
      <c r="K35" s="157"/>
      <c r="L35" s="157"/>
      <c r="M35" s="157"/>
      <c r="N35" s="157">
        <v>19</v>
      </c>
      <c r="O35" s="157"/>
      <c r="P35" s="157"/>
      <c r="Q35" s="157"/>
      <c r="R35" s="76">
        <v>10</v>
      </c>
      <c r="S35" s="76"/>
      <c r="T35" s="76"/>
      <c r="U35" s="76"/>
      <c r="V35" s="171"/>
      <c r="W35" s="171"/>
      <c r="X35" s="171"/>
      <c r="Y35" s="171"/>
      <c r="Z35" s="169">
        <f t="shared" si="1"/>
        <v>0</v>
      </c>
      <c r="AA35" s="169"/>
      <c r="AB35" s="169"/>
      <c r="AC35" s="169"/>
      <c r="AD35" s="169">
        <f t="shared" si="2"/>
        <v>0</v>
      </c>
      <c r="AE35" s="169"/>
      <c r="AF35" s="169"/>
      <c r="AG35" s="169"/>
      <c r="AH35" s="169">
        <f t="shared" si="3"/>
        <v>0</v>
      </c>
      <c r="AI35" s="169"/>
      <c r="AJ35" s="169"/>
      <c r="AK35" s="169"/>
      <c r="AL35" s="106" t="s">
        <v>25</v>
      </c>
      <c r="AM35" s="106"/>
      <c r="AN35" s="106"/>
      <c r="AO35" s="106"/>
      <c r="AP35" s="147">
        <f>AH35+AD36</f>
        <v>0</v>
      </c>
      <c r="AQ35" s="157"/>
      <c r="AR35" s="157"/>
      <c r="AS35" s="157"/>
      <c r="AT35"/>
      <c r="AU35"/>
      <c r="AV35"/>
      <c r="AW35"/>
      <c r="AX35"/>
      <c r="AY35"/>
      <c r="AZ35"/>
      <c r="BA35"/>
      <c r="BB35"/>
      <c r="BC35"/>
    </row>
    <row r="36" spans="1:55" s="3" customFormat="1" ht="15" customHeight="1" x14ac:dyDescent="0.25">
      <c r="B36" s="173">
        <v>44541</v>
      </c>
      <c r="C36" s="174"/>
      <c r="D36" s="174"/>
      <c r="E36" s="175"/>
      <c r="F36" s="173">
        <v>44571</v>
      </c>
      <c r="G36" s="174"/>
      <c r="H36" s="174"/>
      <c r="I36" s="175"/>
      <c r="J36" s="157">
        <f t="shared" si="0"/>
        <v>30</v>
      </c>
      <c r="K36" s="157"/>
      <c r="L36" s="157"/>
      <c r="M36" s="157"/>
      <c r="N36" s="157">
        <v>20</v>
      </c>
      <c r="O36" s="157"/>
      <c r="P36" s="157"/>
      <c r="Q36" s="157"/>
      <c r="R36" s="76">
        <v>10</v>
      </c>
      <c r="S36" s="76"/>
      <c r="T36" s="76"/>
      <c r="U36" s="76"/>
      <c r="V36" s="171"/>
      <c r="W36" s="171"/>
      <c r="X36" s="171"/>
      <c r="Y36" s="171"/>
      <c r="Z36" s="169">
        <f t="shared" si="1"/>
        <v>0</v>
      </c>
      <c r="AA36" s="169"/>
      <c r="AB36" s="169"/>
      <c r="AC36" s="169"/>
      <c r="AD36" s="169">
        <f t="shared" si="2"/>
        <v>0</v>
      </c>
      <c r="AE36" s="169"/>
      <c r="AF36" s="169"/>
      <c r="AG36" s="169"/>
      <c r="AH36" s="169">
        <f t="shared" si="3"/>
        <v>0</v>
      </c>
      <c r="AI36" s="169"/>
      <c r="AJ36" s="169"/>
      <c r="AK36" s="169"/>
      <c r="AL36" s="106" t="s">
        <v>42</v>
      </c>
      <c r="AM36" s="106"/>
      <c r="AN36" s="106"/>
      <c r="AO36" s="106"/>
      <c r="AP36" s="194">
        <f>SUM(AP24:AS35)</f>
        <v>8702358</v>
      </c>
      <c r="AQ36" s="194"/>
      <c r="AR36" s="194"/>
      <c r="AS36" s="194"/>
      <c r="AT36"/>
      <c r="AU36"/>
      <c r="AV36"/>
      <c r="AW36"/>
      <c r="AX36"/>
      <c r="AY36"/>
      <c r="AZ36"/>
      <c r="BA36"/>
      <c r="BB36"/>
      <c r="BC36"/>
    </row>
    <row r="37" spans="1:55" s="3" customFormat="1" x14ac:dyDescent="0.25"/>
    <row r="38" spans="1:55" s="3" customFormat="1" ht="15" customHeight="1" x14ac:dyDescent="0.25">
      <c r="A38" s="206" t="s">
        <v>29</v>
      </c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19" t="s">
        <v>9</v>
      </c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1"/>
      <c r="AD38" s="86" t="s">
        <v>39</v>
      </c>
      <c r="AE38" s="87"/>
      <c r="AF38" s="87"/>
      <c r="AG38" s="87"/>
      <c r="AH38" s="87"/>
      <c r="AI38" s="87"/>
      <c r="AJ38" s="87"/>
      <c r="AK38" s="88"/>
      <c r="AL38" s="135" t="s">
        <v>44</v>
      </c>
      <c r="AM38" s="135"/>
      <c r="AN38" s="135"/>
      <c r="AO38" s="135"/>
      <c r="AP38" s="135"/>
      <c r="AQ38" s="135"/>
      <c r="AR38" s="135"/>
      <c r="AS38" s="135"/>
    </row>
    <row r="39" spans="1:55" s="3" customFormat="1" ht="43.5" customHeight="1" x14ac:dyDescent="0.25">
      <c r="A39" s="4" t="s">
        <v>56</v>
      </c>
      <c r="B39" s="106" t="s">
        <v>40</v>
      </c>
      <c r="C39" s="106"/>
      <c r="D39" s="106"/>
      <c r="E39" s="106"/>
      <c r="F39" s="106" t="s">
        <v>27</v>
      </c>
      <c r="G39" s="106"/>
      <c r="H39" s="106"/>
      <c r="I39" s="106"/>
      <c r="J39" s="106" t="s">
        <v>116</v>
      </c>
      <c r="K39" s="106"/>
      <c r="L39" s="106"/>
      <c r="M39" s="106"/>
      <c r="N39" s="106" t="s">
        <v>28</v>
      </c>
      <c r="O39" s="106"/>
      <c r="P39" s="106"/>
      <c r="Q39" s="106"/>
      <c r="R39" s="106" t="s">
        <v>30</v>
      </c>
      <c r="S39" s="106"/>
      <c r="T39" s="106"/>
      <c r="U39" s="106"/>
      <c r="V39" s="106" t="s">
        <v>31</v>
      </c>
      <c r="W39" s="106"/>
      <c r="X39" s="106"/>
      <c r="Y39" s="106"/>
      <c r="Z39" s="77" t="s">
        <v>338</v>
      </c>
      <c r="AA39" s="78"/>
      <c r="AB39" s="78"/>
      <c r="AC39" s="79"/>
      <c r="AD39" s="89"/>
      <c r="AE39" s="90"/>
      <c r="AF39" s="90"/>
      <c r="AG39" s="90"/>
      <c r="AH39" s="90"/>
      <c r="AI39" s="90"/>
      <c r="AJ39" s="90"/>
      <c r="AK39" s="91"/>
      <c r="AL39" s="135"/>
      <c r="AM39" s="135"/>
      <c r="AN39" s="135"/>
      <c r="AO39" s="135"/>
      <c r="AP39" s="135"/>
      <c r="AQ39" s="135"/>
      <c r="AR39" s="135"/>
      <c r="AS39" s="135"/>
    </row>
    <row r="40" spans="1:55" s="3" customFormat="1" ht="15" customHeight="1" x14ac:dyDescent="0.25">
      <c r="A40" s="5" t="s">
        <v>46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7" t="s">
        <v>14</v>
      </c>
      <c r="AE40" s="78"/>
      <c r="AF40" s="78"/>
      <c r="AG40" s="79"/>
      <c r="AH40" s="83" t="e">
        <f>AP24/(SUM(B40:Q40))</f>
        <v>#DIV/0!</v>
      </c>
      <c r="AI40" s="84"/>
      <c r="AJ40" s="84"/>
      <c r="AK40" s="85"/>
      <c r="AL40" s="106" t="s">
        <v>14</v>
      </c>
      <c r="AM40" s="106"/>
      <c r="AN40" s="106"/>
      <c r="AO40" s="106"/>
      <c r="AP40" s="147" t="e">
        <f t="shared" ref="AP40:AP51" si="5">AP24/(SUM(B40:AC40))</f>
        <v>#DIV/0!</v>
      </c>
      <c r="AQ40" s="147"/>
      <c r="AR40" s="147"/>
      <c r="AS40" s="147"/>
    </row>
    <row r="41" spans="1:55" s="3" customFormat="1" ht="15" customHeight="1" x14ac:dyDescent="0.25">
      <c r="A41" s="5" t="s">
        <v>47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7" t="s">
        <v>15</v>
      </c>
      <c r="AE41" s="78"/>
      <c r="AF41" s="78"/>
      <c r="AG41" s="79"/>
      <c r="AH41" s="83" t="e">
        <f>AP25/(SUM(B41:Q41))</f>
        <v>#DIV/0!</v>
      </c>
      <c r="AI41" s="84"/>
      <c r="AJ41" s="84"/>
      <c r="AK41" s="85"/>
      <c r="AL41" s="106" t="s">
        <v>15</v>
      </c>
      <c r="AM41" s="106"/>
      <c r="AN41" s="106"/>
      <c r="AO41" s="106"/>
      <c r="AP41" s="147" t="e">
        <f t="shared" si="5"/>
        <v>#DIV/0!</v>
      </c>
      <c r="AQ41" s="147"/>
      <c r="AR41" s="147"/>
      <c r="AS41" s="147"/>
    </row>
    <row r="42" spans="1:55" s="3" customFormat="1" ht="15" customHeight="1" x14ac:dyDescent="0.25">
      <c r="A42" s="5" t="s">
        <v>48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7" t="s">
        <v>118</v>
      </c>
      <c r="AE42" s="78"/>
      <c r="AF42" s="78"/>
      <c r="AG42" s="79"/>
      <c r="AH42" s="83" t="e">
        <f t="shared" ref="AH42:AH51" si="6">AP26/(SUM(B42:Q42))</f>
        <v>#DIV/0!</v>
      </c>
      <c r="AI42" s="84"/>
      <c r="AJ42" s="84"/>
      <c r="AK42" s="85"/>
      <c r="AL42" s="106" t="s">
        <v>16</v>
      </c>
      <c r="AM42" s="106"/>
      <c r="AN42" s="106"/>
      <c r="AO42" s="106"/>
      <c r="AP42" s="147" t="e">
        <f t="shared" si="5"/>
        <v>#DIV/0!</v>
      </c>
      <c r="AQ42" s="147"/>
      <c r="AR42" s="147"/>
      <c r="AS42" s="147"/>
    </row>
    <row r="43" spans="1:55" s="3" customFormat="1" ht="15" customHeight="1" x14ac:dyDescent="0.25">
      <c r="A43" s="5" t="s">
        <v>49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7" t="s">
        <v>119</v>
      </c>
      <c r="AE43" s="78"/>
      <c r="AF43" s="78"/>
      <c r="AG43" s="79"/>
      <c r="AH43" s="83" t="e">
        <f t="shared" si="6"/>
        <v>#DIV/0!</v>
      </c>
      <c r="AI43" s="84"/>
      <c r="AJ43" s="84"/>
      <c r="AK43" s="85"/>
      <c r="AL43" s="106" t="s">
        <v>17</v>
      </c>
      <c r="AM43" s="106"/>
      <c r="AN43" s="106"/>
      <c r="AO43" s="106"/>
      <c r="AP43" s="147" t="e">
        <f t="shared" si="5"/>
        <v>#DIV/0!</v>
      </c>
      <c r="AQ43" s="147"/>
      <c r="AR43" s="147"/>
      <c r="AS43" s="147"/>
    </row>
    <row r="44" spans="1:55" s="3" customFormat="1" ht="15" customHeight="1" x14ac:dyDescent="0.25">
      <c r="A44" s="5" t="s">
        <v>48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7" t="s">
        <v>120</v>
      </c>
      <c r="AE44" s="78"/>
      <c r="AF44" s="78"/>
      <c r="AG44" s="79"/>
      <c r="AH44" s="83" t="e">
        <f t="shared" si="6"/>
        <v>#DIV/0!</v>
      </c>
      <c r="AI44" s="84"/>
      <c r="AJ44" s="84"/>
      <c r="AK44" s="85"/>
      <c r="AL44" s="106" t="s">
        <v>18</v>
      </c>
      <c r="AM44" s="106"/>
      <c r="AN44" s="106"/>
      <c r="AO44" s="106"/>
      <c r="AP44" s="147" t="e">
        <f t="shared" si="5"/>
        <v>#DIV/0!</v>
      </c>
      <c r="AQ44" s="147"/>
      <c r="AR44" s="147"/>
      <c r="AS44" s="147"/>
    </row>
    <row r="45" spans="1:55" s="3" customFormat="1" ht="15" customHeight="1" x14ac:dyDescent="0.25">
      <c r="A45" s="5" t="s">
        <v>50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7" t="s">
        <v>19</v>
      </c>
      <c r="AE45" s="78"/>
      <c r="AF45" s="78"/>
      <c r="AG45" s="79"/>
      <c r="AH45" s="83" t="e">
        <f t="shared" si="6"/>
        <v>#DIV/0!</v>
      </c>
      <c r="AI45" s="84"/>
      <c r="AJ45" s="84"/>
      <c r="AK45" s="85"/>
      <c r="AL45" s="106" t="s">
        <v>19</v>
      </c>
      <c r="AM45" s="106"/>
      <c r="AN45" s="106"/>
      <c r="AO45" s="106"/>
      <c r="AP45" s="147" t="e">
        <f t="shared" si="5"/>
        <v>#DIV/0!</v>
      </c>
      <c r="AQ45" s="147"/>
      <c r="AR45" s="147"/>
      <c r="AS45" s="147"/>
    </row>
    <row r="46" spans="1:55" s="3" customFormat="1" ht="15" customHeight="1" x14ac:dyDescent="0.25">
      <c r="A46" s="5" t="s">
        <v>50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7" t="s">
        <v>20</v>
      </c>
      <c r="AE46" s="78"/>
      <c r="AF46" s="78"/>
      <c r="AG46" s="79"/>
      <c r="AH46" s="83" t="e">
        <f t="shared" si="6"/>
        <v>#DIV/0!</v>
      </c>
      <c r="AI46" s="84"/>
      <c r="AJ46" s="84"/>
      <c r="AK46" s="85"/>
      <c r="AL46" s="106" t="s">
        <v>20</v>
      </c>
      <c r="AM46" s="106"/>
      <c r="AN46" s="106"/>
      <c r="AO46" s="106"/>
      <c r="AP46" s="147" t="e">
        <f t="shared" si="5"/>
        <v>#DIV/0!</v>
      </c>
      <c r="AQ46" s="147"/>
      <c r="AR46" s="147"/>
      <c r="AS46" s="147"/>
    </row>
    <row r="47" spans="1:55" s="3" customFormat="1" ht="15" customHeight="1" x14ac:dyDescent="0.25">
      <c r="A47" s="5" t="s">
        <v>51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7" t="s">
        <v>21</v>
      </c>
      <c r="AE47" s="78"/>
      <c r="AF47" s="78"/>
      <c r="AG47" s="79"/>
      <c r="AH47" s="83" t="e">
        <f t="shared" si="6"/>
        <v>#DIV/0!</v>
      </c>
      <c r="AI47" s="84"/>
      <c r="AJ47" s="84"/>
      <c r="AK47" s="85"/>
      <c r="AL47" s="106" t="s">
        <v>21</v>
      </c>
      <c r="AM47" s="106"/>
      <c r="AN47" s="106"/>
      <c r="AO47" s="106"/>
      <c r="AP47" s="147" t="e">
        <f t="shared" si="5"/>
        <v>#DIV/0!</v>
      </c>
      <c r="AQ47" s="147"/>
      <c r="AR47" s="147"/>
      <c r="AS47" s="147"/>
    </row>
    <row r="48" spans="1:55" s="3" customFormat="1" ht="15" customHeight="1" x14ac:dyDescent="0.25">
      <c r="A48" s="5" t="s">
        <v>52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7" t="s">
        <v>22</v>
      </c>
      <c r="AE48" s="78"/>
      <c r="AF48" s="78"/>
      <c r="AG48" s="79"/>
      <c r="AH48" s="83" t="e">
        <f t="shared" si="6"/>
        <v>#DIV/0!</v>
      </c>
      <c r="AI48" s="84"/>
      <c r="AJ48" s="84"/>
      <c r="AK48" s="85"/>
      <c r="AL48" s="106" t="s">
        <v>22</v>
      </c>
      <c r="AM48" s="106"/>
      <c r="AN48" s="106"/>
      <c r="AO48" s="106"/>
      <c r="AP48" s="147" t="e">
        <f t="shared" si="5"/>
        <v>#DIV/0!</v>
      </c>
      <c r="AQ48" s="147"/>
      <c r="AR48" s="147"/>
      <c r="AS48" s="147"/>
    </row>
    <row r="49" spans="1:55" s="3" customFormat="1" ht="15" customHeight="1" x14ac:dyDescent="0.25">
      <c r="A49" s="5" t="s">
        <v>53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7" t="s">
        <v>23</v>
      </c>
      <c r="AE49" s="78"/>
      <c r="AF49" s="78"/>
      <c r="AG49" s="79"/>
      <c r="AH49" s="83" t="e">
        <f t="shared" si="6"/>
        <v>#DIV/0!</v>
      </c>
      <c r="AI49" s="84"/>
      <c r="AJ49" s="84"/>
      <c r="AK49" s="85"/>
      <c r="AL49" s="106" t="s">
        <v>23</v>
      </c>
      <c r="AM49" s="106"/>
      <c r="AN49" s="106"/>
      <c r="AO49" s="106"/>
      <c r="AP49" s="147" t="e">
        <f t="shared" si="5"/>
        <v>#DIV/0!</v>
      </c>
      <c r="AQ49" s="147"/>
      <c r="AR49" s="147"/>
      <c r="AS49" s="147"/>
    </row>
    <row r="50" spans="1:55" s="3" customFormat="1" ht="15" customHeight="1" x14ac:dyDescent="0.25">
      <c r="A50" s="5" t="s">
        <v>54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7" t="s">
        <v>24</v>
      </c>
      <c r="AE50" s="78"/>
      <c r="AF50" s="78"/>
      <c r="AG50" s="79"/>
      <c r="AH50" s="83" t="e">
        <f t="shared" si="6"/>
        <v>#DIV/0!</v>
      </c>
      <c r="AI50" s="84"/>
      <c r="AJ50" s="84"/>
      <c r="AK50" s="85"/>
      <c r="AL50" s="106" t="s">
        <v>24</v>
      </c>
      <c r="AM50" s="106"/>
      <c r="AN50" s="106"/>
      <c r="AO50" s="106"/>
      <c r="AP50" s="147" t="e">
        <f t="shared" si="5"/>
        <v>#DIV/0!</v>
      </c>
      <c r="AQ50" s="147"/>
      <c r="AR50" s="147"/>
      <c r="AS50" s="147"/>
    </row>
    <row r="51" spans="1:55" s="3" customFormat="1" ht="15" customHeight="1" x14ac:dyDescent="0.25">
      <c r="A51" s="5" t="s">
        <v>55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7" t="s">
        <v>25</v>
      </c>
      <c r="AE51" s="78"/>
      <c r="AF51" s="78"/>
      <c r="AG51" s="79"/>
      <c r="AH51" s="83" t="e">
        <f t="shared" si="6"/>
        <v>#DIV/0!</v>
      </c>
      <c r="AI51" s="84"/>
      <c r="AJ51" s="84"/>
      <c r="AK51" s="85"/>
      <c r="AL51" s="106" t="s">
        <v>25</v>
      </c>
      <c r="AM51" s="106"/>
      <c r="AN51" s="106"/>
      <c r="AO51" s="106"/>
      <c r="AP51" s="147" t="e">
        <f t="shared" si="5"/>
        <v>#DIV/0!</v>
      </c>
      <c r="AQ51" s="147"/>
      <c r="AR51" s="147"/>
      <c r="AS51" s="147"/>
    </row>
    <row r="52" spans="1:55" s="3" customFormat="1" ht="15" customHeight="1" x14ac:dyDescent="0.25">
      <c r="AD52" s="77" t="s">
        <v>14</v>
      </c>
      <c r="AE52" s="78"/>
      <c r="AF52" s="78"/>
      <c r="AG52" s="79"/>
      <c r="AH52" s="191" t="e">
        <f>SUM(AH40:AK51)</f>
        <v>#DIV/0!</v>
      </c>
      <c r="AI52" s="192"/>
      <c r="AJ52" s="192"/>
      <c r="AK52" s="193"/>
      <c r="AL52" s="106" t="s">
        <v>42</v>
      </c>
      <c r="AM52" s="106"/>
      <c r="AN52" s="106"/>
      <c r="AO52" s="106"/>
      <c r="AP52" s="194" t="e">
        <f>SUM(AP40:AS51)</f>
        <v>#DIV/0!</v>
      </c>
      <c r="AQ52" s="194"/>
      <c r="AR52" s="194"/>
      <c r="AS52" s="194"/>
    </row>
    <row r="53" spans="1:55" x14ac:dyDescent="0.25">
      <c r="B53" s="222" t="s">
        <v>45</v>
      </c>
      <c r="C53" s="222"/>
      <c r="D53" s="222"/>
      <c r="E53" s="222"/>
      <c r="F53" s="222"/>
      <c r="G53" s="222"/>
      <c r="H53" s="222"/>
      <c r="I53" s="222"/>
      <c r="J53" s="222"/>
      <c r="K53" s="163"/>
      <c r="L53" s="164"/>
      <c r="M53" s="164"/>
      <c r="N53" s="164"/>
      <c r="O53" s="164"/>
      <c r="P53" s="165"/>
    </row>
    <row r="54" spans="1:55" x14ac:dyDescent="0.25">
      <c r="B54" s="142" t="s">
        <v>13</v>
      </c>
      <c r="C54" s="142"/>
      <c r="D54" s="142"/>
      <c r="E54" s="142"/>
      <c r="F54" s="142"/>
      <c r="G54" s="142"/>
      <c r="H54" s="142"/>
      <c r="I54" s="142"/>
      <c r="J54" s="142"/>
      <c r="K54" s="166"/>
      <c r="L54" s="167"/>
      <c r="M54" s="167"/>
      <c r="N54" s="167"/>
      <c r="O54" s="167"/>
      <c r="P54" s="168"/>
    </row>
    <row r="55" spans="1:55" ht="15" customHeight="1" x14ac:dyDescent="0.25">
      <c r="B55" s="223" t="s">
        <v>12</v>
      </c>
      <c r="C55" s="224"/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24"/>
      <c r="Z55" s="224"/>
      <c r="AA55" s="224"/>
      <c r="AB55" s="224"/>
      <c r="AC55" s="224"/>
      <c r="AD55" s="224"/>
      <c r="AE55" s="224"/>
      <c r="AF55" s="224"/>
      <c r="AG55" s="224"/>
      <c r="AH55" s="224"/>
      <c r="AI55" s="224"/>
      <c r="AJ55" s="224"/>
      <c r="AK55" s="224"/>
      <c r="AL55" s="224"/>
      <c r="AM55" s="224"/>
      <c r="AN55" s="224"/>
      <c r="AO55" s="224"/>
      <c r="AP55" s="224"/>
      <c r="AQ55" s="224"/>
      <c r="AR55" s="224"/>
      <c r="AS55" s="225"/>
    </row>
    <row r="56" spans="1:55" s="3" customFormat="1" ht="44.25" customHeight="1" x14ac:dyDescent="0.25">
      <c r="B56" s="106" t="s">
        <v>10</v>
      </c>
      <c r="C56" s="106"/>
      <c r="D56" s="106"/>
      <c r="E56" s="106"/>
      <c r="F56" s="106" t="s">
        <v>11</v>
      </c>
      <c r="G56" s="106"/>
      <c r="H56" s="106"/>
      <c r="I56" s="106"/>
      <c r="J56" s="106" t="s">
        <v>35</v>
      </c>
      <c r="K56" s="106"/>
      <c r="L56" s="106"/>
      <c r="M56" s="106"/>
      <c r="N56" s="106" t="s">
        <v>36</v>
      </c>
      <c r="O56" s="106"/>
      <c r="P56" s="106"/>
      <c r="Q56" s="106"/>
      <c r="R56" s="106" t="s">
        <v>37</v>
      </c>
      <c r="S56" s="106"/>
      <c r="T56" s="106"/>
      <c r="U56" s="106"/>
      <c r="V56" s="106" t="s">
        <v>75</v>
      </c>
      <c r="W56" s="106"/>
      <c r="X56" s="106"/>
      <c r="Y56" s="106"/>
      <c r="Z56" s="77" t="s">
        <v>64</v>
      </c>
      <c r="AA56" s="78"/>
      <c r="AB56" s="78"/>
      <c r="AC56" s="79"/>
      <c r="AD56" s="77" t="s">
        <v>71</v>
      </c>
      <c r="AE56" s="78"/>
      <c r="AF56" s="78"/>
      <c r="AG56" s="79"/>
      <c r="AH56" s="77" t="s">
        <v>72</v>
      </c>
      <c r="AI56" s="78"/>
      <c r="AJ56" s="78"/>
      <c r="AK56" s="79"/>
      <c r="AL56" s="135" t="s">
        <v>26</v>
      </c>
      <c r="AM56" s="135"/>
      <c r="AN56" s="135"/>
      <c r="AO56" s="135"/>
      <c r="AP56" s="135"/>
      <c r="AQ56" s="135"/>
      <c r="AR56" s="135"/>
      <c r="AS56" s="135"/>
      <c r="AT56"/>
      <c r="AU56"/>
      <c r="AV56"/>
      <c r="AW56"/>
      <c r="AX56"/>
      <c r="AY56"/>
      <c r="AZ56"/>
      <c r="BA56"/>
      <c r="BB56"/>
      <c r="BC56"/>
    </row>
    <row r="57" spans="1:55" s="3" customFormat="1" ht="15" customHeight="1" x14ac:dyDescent="0.25">
      <c r="B57" s="170"/>
      <c r="C57" s="170"/>
      <c r="D57" s="170"/>
      <c r="E57" s="170"/>
      <c r="F57" s="170"/>
      <c r="G57" s="170"/>
      <c r="H57" s="170"/>
      <c r="I57" s="170"/>
      <c r="J57" s="157">
        <f>F57-B57</f>
        <v>0</v>
      </c>
      <c r="K57" s="157"/>
      <c r="L57" s="157"/>
      <c r="M57" s="157"/>
      <c r="N57" s="157">
        <f>J57-R57</f>
        <v>0</v>
      </c>
      <c r="O57" s="157"/>
      <c r="P57" s="157"/>
      <c r="Q57" s="157"/>
      <c r="R57" s="226"/>
      <c r="S57" s="226"/>
      <c r="T57" s="226"/>
      <c r="U57" s="226"/>
      <c r="V57" s="171"/>
      <c r="W57" s="171"/>
      <c r="X57" s="171"/>
      <c r="Y57" s="171"/>
      <c r="Z57" s="169" t="e">
        <f>V57/J57</f>
        <v>#DIV/0!</v>
      </c>
      <c r="AA57" s="169"/>
      <c r="AB57" s="169"/>
      <c r="AC57" s="169"/>
      <c r="AD57" s="169" t="e">
        <f>Z57*N57</f>
        <v>#DIV/0!</v>
      </c>
      <c r="AE57" s="169"/>
      <c r="AF57" s="169"/>
      <c r="AG57" s="169"/>
      <c r="AH57" s="169" t="e">
        <f>Z57*R57</f>
        <v>#DIV/0!</v>
      </c>
      <c r="AI57" s="169"/>
      <c r="AJ57" s="169"/>
      <c r="AK57" s="169"/>
      <c r="AL57" s="106" t="s">
        <v>14</v>
      </c>
      <c r="AM57" s="106"/>
      <c r="AN57" s="106"/>
      <c r="AO57" s="106"/>
      <c r="AP57" s="147" t="e">
        <f>AH57+AD58</f>
        <v>#DIV/0!</v>
      </c>
      <c r="AQ57" s="157"/>
      <c r="AR57" s="157"/>
      <c r="AS57" s="157"/>
      <c r="AT57"/>
      <c r="AU57"/>
      <c r="AV57"/>
      <c r="AW57"/>
      <c r="AX57"/>
      <c r="AY57"/>
      <c r="AZ57"/>
      <c r="BA57"/>
      <c r="BB57"/>
      <c r="BC57"/>
    </row>
    <row r="58" spans="1:55" s="3" customFormat="1" ht="15" customHeight="1" x14ac:dyDescent="0.25">
      <c r="B58" s="170"/>
      <c r="C58" s="170"/>
      <c r="D58" s="170"/>
      <c r="E58" s="170"/>
      <c r="F58" s="170"/>
      <c r="G58" s="170"/>
      <c r="H58" s="170"/>
      <c r="I58" s="170"/>
      <c r="J58" s="157">
        <f t="shared" ref="J58:J69" si="7">F58-B58</f>
        <v>0</v>
      </c>
      <c r="K58" s="157"/>
      <c r="L58" s="157"/>
      <c r="M58" s="157"/>
      <c r="N58" s="157">
        <f t="shared" ref="N58:N69" si="8">J58-R58</f>
        <v>0</v>
      </c>
      <c r="O58" s="157"/>
      <c r="P58" s="157"/>
      <c r="Q58" s="157"/>
      <c r="R58" s="76"/>
      <c r="S58" s="76"/>
      <c r="T58" s="76"/>
      <c r="U58" s="76"/>
      <c r="V58" s="171"/>
      <c r="W58" s="171"/>
      <c r="X58" s="171"/>
      <c r="Y58" s="171"/>
      <c r="Z58" s="169" t="e">
        <f t="shared" ref="Z58:Z69" si="9">V58/J58</f>
        <v>#DIV/0!</v>
      </c>
      <c r="AA58" s="169"/>
      <c r="AB58" s="169"/>
      <c r="AC58" s="169"/>
      <c r="AD58" s="169" t="e">
        <f t="shared" ref="AD58:AD69" si="10">Z58*N58</f>
        <v>#DIV/0!</v>
      </c>
      <c r="AE58" s="169"/>
      <c r="AF58" s="169"/>
      <c r="AG58" s="169"/>
      <c r="AH58" s="169" t="e">
        <f t="shared" ref="AH58:AH69" si="11">Z58*R58</f>
        <v>#DIV/0!</v>
      </c>
      <c r="AI58" s="169"/>
      <c r="AJ58" s="169"/>
      <c r="AK58" s="169"/>
      <c r="AL58" s="106" t="s">
        <v>15</v>
      </c>
      <c r="AM58" s="106"/>
      <c r="AN58" s="106"/>
      <c r="AO58" s="106"/>
      <c r="AP58" s="147" t="e">
        <f t="shared" ref="AP58:AP67" si="12">AH58+AD59</f>
        <v>#DIV/0!</v>
      </c>
      <c r="AQ58" s="157"/>
      <c r="AR58" s="157"/>
      <c r="AS58" s="157"/>
      <c r="AT58"/>
      <c r="AU58"/>
      <c r="AV58"/>
      <c r="AW58"/>
      <c r="AX58"/>
      <c r="AY58"/>
      <c r="AZ58"/>
      <c r="BA58"/>
      <c r="BB58"/>
      <c r="BC58"/>
    </row>
    <row r="59" spans="1:55" s="3" customFormat="1" ht="15" customHeight="1" x14ac:dyDescent="0.25">
      <c r="B59" s="170"/>
      <c r="C59" s="170"/>
      <c r="D59" s="170"/>
      <c r="E59" s="170"/>
      <c r="F59" s="170"/>
      <c r="G59" s="170"/>
      <c r="H59" s="170"/>
      <c r="I59" s="170"/>
      <c r="J59" s="157">
        <f t="shared" si="7"/>
        <v>0</v>
      </c>
      <c r="K59" s="157"/>
      <c r="L59" s="157"/>
      <c r="M59" s="157"/>
      <c r="N59" s="157">
        <f t="shared" si="8"/>
        <v>0</v>
      </c>
      <c r="O59" s="157"/>
      <c r="P59" s="157"/>
      <c r="Q59" s="157"/>
      <c r="R59" s="76"/>
      <c r="S59" s="76"/>
      <c r="T59" s="76"/>
      <c r="U59" s="76"/>
      <c r="V59" s="171"/>
      <c r="W59" s="171"/>
      <c r="X59" s="171"/>
      <c r="Y59" s="171"/>
      <c r="Z59" s="169" t="e">
        <f t="shared" si="9"/>
        <v>#DIV/0!</v>
      </c>
      <c r="AA59" s="169"/>
      <c r="AB59" s="169"/>
      <c r="AC59" s="169"/>
      <c r="AD59" s="169" t="e">
        <f t="shared" si="10"/>
        <v>#DIV/0!</v>
      </c>
      <c r="AE59" s="169"/>
      <c r="AF59" s="169"/>
      <c r="AG59" s="169"/>
      <c r="AH59" s="169" t="e">
        <f t="shared" si="11"/>
        <v>#DIV/0!</v>
      </c>
      <c r="AI59" s="169"/>
      <c r="AJ59" s="169"/>
      <c r="AK59" s="169"/>
      <c r="AL59" s="106" t="s">
        <v>16</v>
      </c>
      <c r="AM59" s="106"/>
      <c r="AN59" s="106"/>
      <c r="AO59" s="106"/>
      <c r="AP59" s="147" t="e">
        <f t="shared" si="12"/>
        <v>#DIV/0!</v>
      </c>
      <c r="AQ59" s="157"/>
      <c r="AR59" s="157"/>
      <c r="AS59" s="157"/>
      <c r="AT59"/>
      <c r="AU59"/>
      <c r="AV59"/>
      <c r="AW59"/>
      <c r="AX59"/>
      <c r="AY59"/>
      <c r="AZ59"/>
      <c r="BA59"/>
      <c r="BB59"/>
      <c r="BC59"/>
    </row>
    <row r="60" spans="1:55" s="3" customFormat="1" ht="15" customHeight="1" x14ac:dyDescent="0.25">
      <c r="B60" s="170"/>
      <c r="C60" s="170"/>
      <c r="D60" s="170"/>
      <c r="E60" s="170"/>
      <c r="F60" s="170"/>
      <c r="G60" s="170"/>
      <c r="H60" s="170"/>
      <c r="I60" s="170"/>
      <c r="J60" s="157">
        <f t="shared" si="7"/>
        <v>0</v>
      </c>
      <c r="K60" s="157"/>
      <c r="L60" s="157"/>
      <c r="M60" s="157"/>
      <c r="N60" s="157">
        <f t="shared" si="8"/>
        <v>0</v>
      </c>
      <c r="O60" s="157"/>
      <c r="P60" s="157"/>
      <c r="Q60" s="157"/>
      <c r="R60" s="76"/>
      <c r="S60" s="76"/>
      <c r="T60" s="76"/>
      <c r="U60" s="76"/>
      <c r="V60" s="171"/>
      <c r="W60" s="171"/>
      <c r="X60" s="171"/>
      <c r="Y60" s="171"/>
      <c r="Z60" s="169" t="e">
        <f t="shared" si="9"/>
        <v>#DIV/0!</v>
      </c>
      <c r="AA60" s="169"/>
      <c r="AB60" s="169"/>
      <c r="AC60" s="169"/>
      <c r="AD60" s="169" t="e">
        <f t="shared" si="10"/>
        <v>#DIV/0!</v>
      </c>
      <c r="AE60" s="169"/>
      <c r="AF60" s="169"/>
      <c r="AG60" s="169"/>
      <c r="AH60" s="169" t="e">
        <f t="shared" si="11"/>
        <v>#DIV/0!</v>
      </c>
      <c r="AI60" s="169"/>
      <c r="AJ60" s="169"/>
      <c r="AK60" s="169"/>
      <c r="AL60" s="106" t="s">
        <v>17</v>
      </c>
      <c r="AM60" s="106"/>
      <c r="AN60" s="106"/>
      <c r="AO60" s="106"/>
      <c r="AP60" s="147" t="e">
        <f t="shared" si="12"/>
        <v>#DIV/0!</v>
      </c>
      <c r="AQ60" s="157"/>
      <c r="AR60" s="157"/>
      <c r="AS60" s="157"/>
      <c r="AT60"/>
      <c r="AU60"/>
      <c r="AV60"/>
      <c r="AW60"/>
      <c r="AX60"/>
      <c r="AY60"/>
      <c r="AZ60"/>
      <c r="BA60"/>
      <c r="BB60"/>
      <c r="BC60"/>
    </row>
    <row r="61" spans="1:55" s="3" customFormat="1" ht="15" customHeight="1" x14ac:dyDescent="0.25">
      <c r="B61" s="170"/>
      <c r="C61" s="170"/>
      <c r="D61" s="170"/>
      <c r="E61" s="170"/>
      <c r="F61" s="170"/>
      <c r="G61" s="170"/>
      <c r="H61" s="170"/>
      <c r="I61" s="170"/>
      <c r="J61" s="157">
        <f t="shared" si="7"/>
        <v>0</v>
      </c>
      <c r="K61" s="157"/>
      <c r="L61" s="157"/>
      <c r="M61" s="157"/>
      <c r="N61" s="157">
        <f t="shared" si="8"/>
        <v>0</v>
      </c>
      <c r="O61" s="157"/>
      <c r="P61" s="157"/>
      <c r="Q61" s="157"/>
      <c r="R61" s="76"/>
      <c r="S61" s="76"/>
      <c r="T61" s="76"/>
      <c r="U61" s="76"/>
      <c r="V61" s="171"/>
      <c r="W61" s="171"/>
      <c r="X61" s="171"/>
      <c r="Y61" s="171"/>
      <c r="Z61" s="169" t="e">
        <f t="shared" si="9"/>
        <v>#DIV/0!</v>
      </c>
      <c r="AA61" s="169"/>
      <c r="AB61" s="169"/>
      <c r="AC61" s="169"/>
      <c r="AD61" s="169" t="e">
        <f t="shared" si="10"/>
        <v>#DIV/0!</v>
      </c>
      <c r="AE61" s="169"/>
      <c r="AF61" s="169"/>
      <c r="AG61" s="169"/>
      <c r="AH61" s="169" t="e">
        <f t="shared" si="11"/>
        <v>#DIV/0!</v>
      </c>
      <c r="AI61" s="169"/>
      <c r="AJ61" s="169"/>
      <c r="AK61" s="169"/>
      <c r="AL61" s="106" t="s">
        <v>18</v>
      </c>
      <c r="AM61" s="106"/>
      <c r="AN61" s="106"/>
      <c r="AO61" s="106"/>
      <c r="AP61" s="147" t="e">
        <f t="shared" si="12"/>
        <v>#DIV/0!</v>
      </c>
      <c r="AQ61" s="157"/>
      <c r="AR61" s="157"/>
      <c r="AS61" s="157"/>
      <c r="AT61"/>
      <c r="AU61"/>
      <c r="AV61"/>
      <c r="AW61"/>
      <c r="AX61"/>
      <c r="AY61"/>
      <c r="AZ61"/>
      <c r="BA61"/>
      <c r="BB61"/>
      <c r="BC61"/>
    </row>
    <row r="62" spans="1:55" s="3" customFormat="1" ht="15" customHeight="1" x14ac:dyDescent="0.25">
      <c r="B62" s="170"/>
      <c r="C62" s="170"/>
      <c r="D62" s="170"/>
      <c r="E62" s="170"/>
      <c r="F62" s="170"/>
      <c r="G62" s="170"/>
      <c r="H62" s="170"/>
      <c r="I62" s="170"/>
      <c r="J62" s="157">
        <f t="shared" si="7"/>
        <v>0</v>
      </c>
      <c r="K62" s="157"/>
      <c r="L62" s="157"/>
      <c r="M62" s="157"/>
      <c r="N62" s="157">
        <f t="shared" si="8"/>
        <v>0</v>
      </c>
      <c r="O62" s="157"/>
      <c r="P62" s="157"/>
      <c r="Q62" s="157"/>
      <c r="R62" s="76"/>
      <c r="S62" s="76"/>
      <c r="T62" s="76"/>
      <c r="U62" s="76"/>
      <c r="V62" s="171"/>
      <c r="W62" s="171"/>
      <c r="X62" s="171"/>
      <c r="Y62" s="171"/>
      <c r="Z62" s="169" t="e">
        <f t="shared" si="9"/>
        <v>#DIV/0!</v>
      </c>
      <c r="AA62" s="169"/>
      <c r="AB62" s="169"/>
      <c r="AC62" s="169"/>
      <c r="AD62" s="169" t="e">
        <f t="shared" si="10"/>
        <v>#DIV/0!</v>
      </c>
      <c r="AE62" s="169"/>
      <c r="AF62" s="169"/>
      <c r="AG62" s="169"/>
      <c r="AH62" s="169" t="e">
        <f t="shared" si="11"/>
        <v>#DIV/0!</v>
      </c>
      <c r="AI62" s="169"/>
      <c r="AJ62" s="169"/>
      <c r="AK62" s="169"/>
      <c r="AL62" s="106" t="s">
        <v>19</v>
      </c>
      <c r="AM62" s="106"/>
      <c r="AN62" s="106"/>
      <c r="AO62" s="106"/>
      <c r="AP62" s="147" t="e">
        <f t="shared" si="12"/>
        <v>#DIV/0!</v>
      </c>
      <c r="AQ62" s="157"/>
      <c r="AR62" s="157"/>
      <c r="AS62" s="157"/>
      <c r="AT62"/>
      <c r="AU62"/>
      <c r="AV62"/>
      <c r="AW62"/>
      <c r="AX62"/>
      <c r="AY62"/>
      <c r="AZ62"/>
      <c r="BA62"/>
      <c r="BB62"/>
      <c r="BC62"/>
    </row>
    <row r="63" spans="1:55" s="3" customFormat="1" ht="15" customHeight="1" x14ac:dyDescent="0.25">
      <c r="B63" s="170"/>
      <c r="C63" s="170"/>
      <c r="D63" s="170"/>
      <c r="E63" s="170"/>
      <c r="F63" s="170"/>
      <c r="G63" s="170"/>
      <c r="H63" s="170"/>
      <c r="I63" s="170"/>
      <c r="J63" s="157">
        <f t="shared" si="7"/>
        <v>0</v>
      </c>
      <c r="K63" s="157"/>
      <c r="L63" s="157"/>
      <c r="M63" s="157"/>
      <c r="N63" s="157">
        <f t="shared" si="8"/>
        <v>0</v>
      </c>
      <c r="O63" s="157"/>
      <c r="P63" s="157"/>
      <c r="Q63" s="157"/>
      <c r="R63" s="76"/>
      <c r="S63" s="76"/>
      <c r="T63" s="76"/>
      <c r="U63" s="76"/>
      <c r="V63" s="171"/>
      <c r="W63" s="171"/>
      <c r="X63" s="171"/>
      <c r="Y63" s="171"/>
      <c r="Z63" s="169" t="e">
        <f t="shared" si="9"/>
        <v>#DIV/0!</v>
      </c>
      <c r="AA63" s="169"/>
      <c r="AB63" s="169"/>
      <c r="AC63" s="169"/>
      <c r="AD63" s="169" t="e">
        <f t="shared" si="10"/>
        <v>#DIV/0!</v>
      </c>
      <c r="AE63" s="169"/>
      <c r="AF63" s="169"/>
      <c r="AG63" s="169"/>
      <c r="AH63" s="169" t="e">
        <f t="shared" si="11"/>
        <v>#DIV/0!</v>
      </c>
      <c r="AI63" s="169"/>
      <c r="AJ63" s="169"/>
      <c r="AK63" s="169"/>
      <c r="AL63" s="106" t="s">
        <v>20</v>
      </c>
      <c r="AM63" s="106"/>
      <c r="AN63" s="106"/>
      <c r="AO63" s="106"/>
      <c r="AP63" s="147" t="e">
        <f t="shared" si="12"/>
        <v>#DIV/0!</v>
      </c>
      <c r="AQ63" s="157"/>
      <c r="AR63" s="157"/>
      <c r="AS63" s="157"/>
      <c r="AT63"/>
      <c r="AU63"/>
      <c r="AV63"/>
      <c r="AW63"/>
      <c r="AX63"/>
      <c r="AY63"/>
      <c r="AZ63"/>
      <c r="BA63"/>
      <c r="BB63"/>
      <c r="BC63"/>
    </row>
    <row r="64" spans="1:55" s="3" customFormat="1" ht="15" customHeight="1" x14ac:dyDescent="0.25">
      <c r="B64" s="170"/>
      <c r="C64" s="170"/>
      <c r="D64" s="170"/>
      <c r="E64" s="170"/>
      <c r="F64" s="170"/>
      <c r="G64" s="170"/>
      <c r="H64" s="170"/>
      <c r="I64" s="170"/>
      <c r="J64" s="157">
        <f t="shared" si="7"/>
        <v>0</v>
      </c>
      <c r="K64" s="157"/>
      <c r="L64" s="157"/>
      <c r="M64" s="157"/>
      <c r="N64" s="157">
        <f t="shared" si="8"/>
        <v>0</v>
      </c>
      <c r="O64" s="157"/>
      <c r="P64" s="157"/>
      <c r="Q64" s="157"/>
      <c r="R64" s="76"/>
      <c r="S64" s="76"/>
      <c r="T64" s="76"/>
      <c r="U64" s="76"/>
      <c r="V64" s="171"/>
      <c r="W64" s="171"/>
      <c r="X64" s="171"/>
      <c r="Y64" s="171"/>
      <c r="Z64" s="169" t="e">
        <f t="shared" si="9"/>
        <v>#DIV/0!</v>
      </c>
      <c r="AA64" s="169"/>
      <c r="AB64" s="169"/>
      <c r="AC64" s="169"/>
      <c r="AD64" s="169" t="e">
        <f t="shared" si="10"/>
        <v>#DIV/0!</v>
      </c>
      <c r="AE64" s="169"/>
      <c r="AF64" s="169"/>
      <c r="AG64" s="169"/>
      <c r="AH64" s="169" t="e">
        <f t="shared" si="11"/>
        <v>#DIV/0!</v>
      </c>
      <c r="AI64" s="169"/>
      <c r="AJ64" s="169"/>
      <c r="AK64" s="169"/>
      <c r="AL64" s="106" t="s">
        <v>21</v>
      </c>
      <c r="AM64" s="106"/>
      <c r="AN64" s="106"/>
      <c r="AO64" s="106"/>
      <c r="AP64" s="147" t="e">
        <f t="shared" si="12"/>
        <v>#DIV/0!</v>
      </c>
      <c r="AQ64" s="157"/>
      <c r="AR64" s="157"/>
      <c r="AS64" s="157"/>
      <c r="AT64"/>
      <c r="AU64"/>
      <c r="AV64"/>
      <c r="AW64"/>
      <c r="AX64"/>
      <c r="AY64"/>
      <c r="AZ64"/>
      <c r="BA64"/>
      <c r="BB64"/>
      <c r="BC64"/>
    </row>
    <row r="65" spans="1:55" s="3" customFormat="1" ht="15" customHeight="1" x14ac:dyDescent="0.25">
      <c r="B65" s="170"/>
      <c r="C65" s="170"/>
      <c r="D65" s="170"/>
      <c r="E65" s="170"/>
      <c r="F65" s="170"/>
      <c r="G65" s="170"/>
      <c r="H65" s="170"/>
      <c r="I65" s="170"/>
      <c r="J65" s="157">
        <f t="shared" si="7"/>
        <v>0</v>
      </c>
      <c r="K65" s="157"/>
      <c r="L65" s="157"/>
      <c r="M65" s="157"/>
      <c r="N65" s="157">
        <f t="shared" si="8"/>
        <v>0</v>
      </c>
      <c r="O65" s="157"/>
      <c r="P65" s="157"/>
      <c r="Q65" s="157"/>
      <c r="R65" s="76"/>
      <c r="S65" s="76"/>
      <c r="T65" s="76"/>
      <c r="U65" s="76"/>
      <c r="V65" s="171"/>
      <c r="W65" s="171"/>
      <c r="X65" s="171"/>
      <c r="Y65" s="171"/>
      <c r="Z65" s="169" t="e">
        <f t="shared" si="9"/>
        <v>#DIV/0!</v>
      </c>
      <c r="AA65" s="169"/>
      <c r="AB65" s="169"/>
      <c r="AC65" s="169"/>
      <c r="AD65" s="169" t="e">
        <f t="shared" si="10"/>
        <v>#DIV/0!</v>
      </c>
      <c r="AE65" s="169"/>
      <c r="AF65" s="169"/>
      <c r="AG65" s="169"/>
      <c r="AH65" s="169" t="e">
        <f t="shared" si="11"/>
        <v>#DIV/0!</v>
      </c>
      <c r="AI65" s="169"/>
      <c r="AJ65" s="169"/>
      <c r="AK65" s="169"/>
      <c r="AL65" s="106" t="s">
        <v>22</v>
      </c>
      <c r="AM65" s="106"/>
      <c r="AN65" s="106"/>
      <c r="AO65" s="106"/>
      <c r="AP65" s="147" t="e">
        <f t="shared" si="12"/>
        <v>#DIV/0!</v>
      </c>
      <c r="AQ65" s="157"/>
      <c r="AR65" s="157"/>
      <c r="AS65" s="157"/>
      <c r="AT65"/>
      <c r="AU65"/>
      <c r="AV65"/>
      <c r="AW65"/>
      <c r="AX65"/>
      <c r="AY65"/>
      <c r="AZ65"/>
      <c r="BA65"/>
      <c r="BB65"/>
      <c r="BC65"/>
    </row>
    <row r="66" spans="1:55" s="3" customFormat="1" ht="15" customHeight="1" x14ac:dyDescent="0.25">
      <c r="B66" s="170"/>
      <c r="C66" s="170"/>
      <c r="D66" s="170"/>
      <c r="E66" s="170"/>
      <c r="F66" s="170"/>
      <c r="G66" s="170"/>
      <c r="H66" s="170"/>
      <c r="I66" s="170"/>
      <c r="J66" s="157">
        <f t="shared" si="7"/>
        <v>0</v>
      </c>
      <c r="K66" s="157"/>
      <c r="L66" s="157"/>
      <c r="M66" s="157"/>
      <c r="N66" s="157">
        <f t="shared" si="8"/>
        <v>0</v>
      </c>
      <c r="O66" s="157"/>
      <c r="P66" s="157"/>
      <c r="Q66" s="157"/>
      <c r="R66" s="76"/>
      <c r="S66" s="76"/>
      <c r="T66" s="76"/>
      <c r="U66" s="76"/>
      <c r="V66" s="171"/>
      <c r="W66" s="171"/>
      <c r="X66" s="171"/>
      <c r="Y66" s="171"/>
      <c r="Z66" s="169" t="e">
        <f t="shared" si="9"/>
        <v>#DIV/0!</v>
      </c>
      <c r="AA66" s="169"/>
      <c r="AB66" s="169"/>
      <c r="AC66" s="169"/>
      <c r="AD66" s="169" t="e">
        <f t="shared" si="10"/>
        <v>#DIV/0!</v>
      </c>
      <c r="AE66" s="169"/>
      <c r="AF66" s="169"/>
      <c r="AG66" s="169"/>
      <c r="AH66" s="169" t="e">
        <f t="shared" si="11"/>
        <v>#DIV/0!</v>
      </c>
      <c r="AI66" s="169"/>
      <c r="AJ66" s="169"/>
      <c r="AK66" s="169"/>
      <c r="AL66" s="106" t="s">
        <v>23</v>
      </c>
      <c r="AM66" s="106"/>
      <c r="AN66" s="106"/>
      <c r="AO66" s="106"/>
      <c r="AP66" s="147" t="e">
        <f t="shared" si="12"/>
        <v>#DIV/0!</v>
      </c>
      <c r="AQ66" s="157"/>
      <c r="AR66" s="157"/>
      <c r="AS66" s="157"/>
      <c r="AT66"/>
      <c r="AU66"/>
      <c r="AV66"/>
      <c r="AW66"/>
      <c r="AX66"/>
      <c r="AY66"/>
      <c r="AZ66"/>
      <c r="BA66"/>
      <c r="BB66"/>
      <c r="BC66"/>
    </row>
    <row r="67" spans="1:55" s="3" customFormat="1" ht="15" customHeight="1" x14ac:dyDescent="0.25">
      <c r="B67" s="170"/>
      <c r="C67" s="170"/>
      <c r="D67" s="170"/>
      <c r="E67" s="170"/>
      <c r="F67" s="170"/>
      <c r="G67" s="170"/>
      <c r="H67" s="170"/>
      <c r="I67" s="170"/>
      <c r="J67" s="157">
        <f t="shared" si="7"/>
        <v>0</v>
      </c>
      <c r="K67" s="157"/>
      <c r="L67" s="157"/>
      <c r="M67" s="157"/>
      <c r="N67" s="157">
        <f t="shared" si="8"/>
        <v>0</v>
      </c>
      <c r="O67" s="157"/>
      <c r="P67" s="157"/>
      <c r="Q67" s="157"/>
      <c r="R67" s="76"/>
      <c r="S67" s="76"/>
      <c r="T67" s="76"/>
      <c r="U67" s="76"/>
      <c r="V67" s="171"/>
      <c r="W67" s="171"/>
      <c r="X67" s="171"/>
      <c r="Y67" s="171"/>
      <c r="Z67" s="169" t="e">
        <f t="shared" si="9"/>
        <v>#DIV/0!</v>
      </c>
      <c r="AA67" s="169"/>
      <c r="AB67" s="169"/>
      <c r="AC67" s="169"/>
      <c r="AD67" s="169" t="e">
        <f t="shared" si="10"/>
        <v>#DIV/0!</v>
      </c>
      <c r="AE67" s="169"/>
      <c r="AF67" s="169"/>
      <c r="AG67" s="169"/>
      <c r="AH67" s="169" t="e">
        <f t="shared" si="11"/>
        <v>#DIV/0!</v>
      </c>
      <c r="AI67" s="169"/>
      <c r="AJ67" s="169"/>
      <c r="AK67" s="169"/>
      <c r="AL67" s="106" t="s">
        <v>24</v>
      </c>
      <c r="AM67" s="106"/>
      <c r="AN67" s="106"/>
      <c r="AO67" s="106"/>
      <c r="AP67" s="147" t="e">
        <f t="shared" si="12"/>
        <v>#DIV/0!</v>
      </c>
      <c r="AQ67" s="157"/>
      <c r="AR67" s="157"/>
      <c r="AS67" s="157"/>
      <c r="AT67"/>
      <c r="AU67"/>
      <c r="AV67"/>
      <c r="AW67"/>
      <c r="AX67"/>
      <c r="AY67"/>
      <c r="AZ67"/>
      <c r="BA67"/>
      <c r="BB67"/>
      <c r="BC67"/>
    </row>
    <row r="68" spans="1:55" s="3" customFormat="1" ht="15" customHeight="1" x14ac:dyDescent="0.25">
      <c r="B68" s="170"/>
      <c r="C68" s="170"/>
      <c r="D68" s="170"/>
      <c r="E68" s="170"/>
      <c r="F68" s="170"/>
      <c r="G68" s="170"/>
      <c r="H68" s="170"/>
      <c r="I68" s="170"/>
      <c r="J68" s="157">
        <f t="shared" si="7"/>
        <v>0</v>
      </c>
      <c r="K68" s="157"/>
      <c r="L68" s="157"/>
      <c r="M68" s="157"/>
      <c r="N68" s="157">
        <f t="shared" si="8"/>
        <v>0</v>
      </c>
      <c r="O68" s="157"/>
      <c r="P68" s="157"/>
      <c r="Q68" s="157"/>
      <c r="R68" s="76"/>
      <c r="S68" s="76"/>
      <c r="T68" s="76"/>
      <c r="U68" s="76"/>
      <c r="V68" s="171"/>
      <c r="W68" s="171"/>
      <c r="X68" s="171"/>
      <c r="Y68" s="171"/>
      <c r="Z68" s="169" t="e">
        <f t="shared" si="9"/>
        <v>#DIV/0!</v>
      </c>
      <c r="AA68" s="169"/>
      <c r="AB68" s="169"/>
      <c r="AC68" s="169"/>
      <c r="AD68" s="169" t="e">
        <f t="shared" si="10"/>
        <v>#DIV/0!</v>
      </c>
      <c r="AE68" s="169"/>
      <c r="AF68" s="169"/>
      <c r="AG68" s="169"/>
      <c r="AH68" s="169" t="e">
        <f t="shared" si="11"/>
        <v>#DIV/0!</v>
      </c>
      <c r="AI68" s="169"/>
      <c r="AJ68" s="169"/>
      <c r="AK68" s="169"/>
      <c r="AL68" s="106" t="s">
        <v>25</v>
      </c>
      <c r="AM68" s="106"/>
      <c r="AN68" s="106"/>
      <c r="AO68" s="106"/>
      <c r="AP68" s="147" t="e">
        <f>AH68+AD69</f>
        <v>#DIV/0!</v>
      </c>
      <c r="AQ68" s="157"/>
      <c r="AR68" s="157"/>
      <c r="AS68" s="157"/>
      <c r="AT68"/>
      <c r="AU68"/>
      <c r="AV68"/>
      <c r="AW68"/>
      <c r="AX68"/>
      <c r="AY68"/>
      <c r="AZ68"/>
      <c r="BA68"/>
      <c r="BB68"/>
      <c r="BC68"/>
    </row>
    <row r="69" spans="1:55" s="3" customFormat="1" ht="15" customHeight="1" x14ac:dyDescent="0.25">
      <c r="B69" s="170"/>
      <c r="C69" s="170"/>
      <c r="D69" s="170"/>
      <c r="E69" s="170"/>
      <c r="F69" s="170"/>
      <c r="G69" s="170"/>
      <c r="H69" s="170"/>
      <c r="I69" s="170"/>
      <c r="J69" s="157">
        <f t="shared" si="7"/>
        <v>0</v>
      </c>
      <c r="K69" s="157"/>
      <c r="L69" s="157"/>
      <c r="M69" s="157"/>
      <c r="N69" s="157">
        <f t="shared" si="8"/>
        <v>0</v>
      </c>
      <c r="O69" s="157"/>
      <c r="P69" s="157"/>
      <c r="Q69" s="157"/>
      <c r="R69" s="76"/>
      <c r="S69" s="76"/>
      <c r="T69" s="76"/>
      <c r="U69" s="76"/>
      <c r="V69" s="171"/>
      <c r="W69" s="171"/>
      <c r="X69" s="171"/>
      <c r="Y69" s="171"/>
      <c r="Z69" s="169" t="e">
        <f t="shared" si="9"/>
        <v>#DIV/0!</v>
      </c>
      <c r="AA69" s="169"/>
      <c r="AB69" s="169"/>
      <c r="AC69" s="169"/>
      <c r="AD69" s="169" t="e">
        <f t="shared" si="10"/>
        <v>#DIV/0!</v>
      </c>
      <c r="AE69" s="169"/>
      <c r="AF69" s="169"/>
      <c r="AG69" s="169"/>
      <c r="AH69" s="169" t="e">
        <f t="shared" si="11"/>
        <v>#DIV/0!</v>
      </c>
      <c r="AI69" s="169"/>
      <c r="AJ69" s="169"/>
      <c r="AK69" s="169"/>
      <c r="AL69" s="106" t="s">
        <v>42</v>
      </c>
      <c r="AM69" s="106"/>
      <c r="AN69" s="106"/>
      <c r="AO69" s="106"/>
      <c r="AP69" s="194" t="e">
        <f>SUM(AP57:AS68)</f>
        <v>#DIV/0!</v>
      </c>
      <c r="AQ69" s="194"/>
      <c r="AR69" s="194"/>
      <c r="AS69" s="194"/>
      <c r="AT69"/>
      <c r="AU69"/>
      <c r="AV69"/>
      <c r="AW69"/>
      <c r="AX69"/>
      <c r="AY69"/>
      <c r="AZ69"/>
      <c r="BA69"/>
      <c r="BB69"/>
      <c r="BC69"/>
    </row>
    <row r="70" spans="1:55" s="3" customFormat="1" x14ac:dyDescent="0.25"/>
    <row r="71" spans="1:55" s="3" customFormat="1" ht="15" customHeight="1" x14ac:dyDescent="0.25">
      <c r="A71" s="206" t="s">
        <v>29</v>
      </c>
      <c r="B71" s="206"/>
      <c r="C71" s="206"/>
      <c r="D71" s="206"/>
      <c r="E71" s="206"/>
      <c r="F71" s="206"/>
      <c r="G71" s="206"/>
      <c r="H71" s="206"/>
      <c r="I71" s="206"/>
      <c r="J71" s="206"/>
      <c r="K71" s="206"/>
      <c r="L71" s="206"/>
      <c r="M71" s="206"/>
      <c r="N71" s="206"/>
      <c r="O71" s="206"/>
      <c r="P71" s="206"/>
      <c r="Q71" s="206"/>
      <c r="R71" s="219" t="s">
        <v>9</v>
      </c>
      <c r="S71" s="220"/>
      <c r="T71" s="220"/>
      <c r="U71" s="220"/>
      <c r="V71" s="220"/>
      <c r="W71" s="220"/>
      <c r="X71" s="220"/>
      <c r="Y71" s="220"/>
      <c r="Z71" s="220"/>
      <c r="AA71" s="220"/>
      <c r="AB71" s="220"/>
      <c r="AC71" s="221"/>
      <c r="AD71" s="86" t="s">
        <v>39</v>
      </c>
      <c r="AE71" s="87"/>
      <c r="AF71" s="87"/>
      <c r="AG71" s="87"/>
      <c r="AH71" s="87"/>
      <c r="AI71" s="87"/>
      <c r="AJ71" s="87"/>
      <c r="AK71" s="88"/>
      <c r="AL71" s="135" t="s">
        <v>44</v>
      </c>
      <c r="AM71" s="135"/>
      <c r="AN71" s="135"/>
      <c r="AO71" s="135"/>
      <c r="AP71" s="135"/>
      <c r="AQ71" s="135"/>
      <c r="AR71" s="135"/>
      <c r="AS71" s="135"/>
    </row>
    <row r="72" spans="1:55" s="3" customFormat="1" ht="43.5" customHeight="1" x14ac:dyDescent="0.25">
      <c r="A72" s="4" t="s">
        <v>56</v>
      </c>
      <c r="B72" s="106" t="s">
        <v>40</v>
      </c>
      <c r="C72" s="106"/>
      <c r="D72" s="106"/>
      <c r="E72" s="106"/>
      <c r="F72" s="106" t="s">
        <v>27</v>
      </c>
      <c r="G72" s="106"/>
      <c r="H72" s="106"/>
      <c r="I72" s="106"/>
      <c r="J72" s="106" t="s">
        <v>116</v>
      </c>
      <c r="K72" s="106"/>
      <c r="L72" s="106"/>
      <c r="M72" s="106"/>
      <c r="N72" s="106" t="s">
        <v>28</v>
      </c>
      <c r="O72" s="106"/>
      <c r="P72" s="106"/>
      <c r="Q72" s="106"/>
      <c r="R72" s="106" t="s">
        <v>30</v>
      </c>
      <c r="S72" s="106"/>
      <c r="T72" s="106"/>
      <c r="U72" s="106"/>
      <c r="V72" s="106" t="s">
        <v>31</v>
      </c>
      <c r="W72" s="106"/>
      <c r="X72" s="106"/>
      <c r="Y72" s="106"/>
      <c r="Z72" s="77" t="s">
        <v>338</v>
      </c>
      <c r="AA72" s="78"/>
      <c r="AB72" s="78"/>
      <c r="AC72" s="79"/>
      <c r="AD72" s="89"/>
      <c r="AE72" s="90"/>
      <c r="AF72" s="90"/>
      <c r="AG72" s="90"/>
      <c r="AH72" s="90"/>
      <c r="AI72" s="90"/>
      <c r="AJ72" s="90"/>
      <c r="AK72" s="91"/>
      <c r="AL72" s="135"/>
      <c r="AM72" s="135"/>
      <c r="AN72" s="135"/>
      <c r="AO72" s="135"/>
      <c r="AP72" s="135"/>
      <c r="AQ72" s="135"/>
      <c r="AR72" s="135"/>
      <c r="AS72" s="135"/>
    </row>
    <row r="73" spans="1:55" s="3" customFormat="1" ht="15" customHeight="1" x14ac:dyDescent="0.25">
      <c r="A73" s="43" t="s">
        <v>46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7" t="s">
        <v>14</v>
      </c>
      <c r="AE73" s="78"/>
      <c r="AF73" s="78"/>
      <c r="AG73" s="79"/>
      <c r="AH73" s="83" t="e">
        <f>AP57/(SUM(B73:Q73))</f>
        <v>#DIV/0!</v>
      </c>
      <c r="AI73" s="84"/>
      <c r="AJ73" s="84"/>
      <c r="AK73" s="85"/>
      <c r="AL73" s="106" t="s">
        <v>14</v>
      </c>
      <c r="AM73" s="106"/>
      <c r="AN73" s="106"/>
      <c r="AO73" s="106"/>
      <c r="AP73" s="147" t="e">
        <f t="shared" ref="AP73:AP84" si="13">AP57/(SUM(B73:AC73))</f>
        <v>#DIV/0!</v>
      </c>
      <c r="AQ73" s="147"/>
      <c r="AR73" s="147"/>
      <c r="AS73" s="147"/>
    </row>
    <row r="74" spans="1:55" s="3" customFormat="1" ht="15" customHeight="1" x14ac:dyDescent="0.25">
      <c r="A74" s="43" t="s">
        <v>47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7" t="s">
        <v>15</v>
      </c>
      <c r="AE74" s="78"/>
      <c r="AF74" s="78"/>
      <c r="AG74" s="79"/>
      <c r="AH74" s="83" t="e">
        <f>AP58/(SUM(B74:Q74))</f>
        <v>#DIV/0!</v>
      </c>
      <c r="AI74" s="84"/>
      <c r="AJ74" s="84"/>
      <c r="AK74" s="85"/>
      <c r="AL74" s="106" t="s">
        <v>15</v>
      </c>
      <c r="AM74" s="106"/>
      <c r="AN74" s="106"/>
      <c r="AO74" s="106"/>
      <c r="AP74" s="147" t="e">
        <f t="shared" si="13"/>
        <v>#DIV/0!</v>
      </c>
      <c r="AQ74" s="147"/>
      <c r="AR74" s="147"/>
      <c r="AS74" s="147"/>
    </row>
    <row r="75" spans="1:55" s="3" customFormat="1" ht="15" customHeight="1" x14ac:dyDescent="0.25">
      <c r="A75" s="43" t="s">
        <v>48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7" t="s">
        <v>118</v>
      </c>
      <c r="AE75" s="78"/>
      <c r="AF75" s="78"/>
      <c r="AG75" s="79"/>
      <c r="AH75" s="83" t="e">
        <f t="shared" ref="AH75:AH84" si="14">AP59/(SUM(B75:Q75))</f>
        <v>#DIV/0!</v>
      </c>
      <c r="AI75" s="84"/>
      <c r="AJ75" s="84"/>
      <c r="AK75" s="85"/>
      <c r="AL75" s="106" t="s">
        <v>16</v>
      </c>
      <c r="AM75" s="106"/>
      <c r="AN75" s="106"/>
      <c r="AO75" s="106"/>
      <c r="AP75" s="147" t="e">
        <f t="shared" si="13"/>
        <v>#DIV/0!</v>
      </c>
      <c r="AQ75" s="147"/>
      <c r="AR75" s="147"/>
      <c r="AS75" s="147"/>
    </row>
    <row r="76" spans="1:55" s="3" customFormat="1" ht="15" customHeight="1" x14ac:dyDescent="0.25">
      <c r="A76" s="43" t="s">
        <v>49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7" t="s">
        <v>119</v>
      </c>
      <c r="AE76" s="78"/>
      <c r="AF76" s="78"/>
      <c r="AG76" s="79"/>
      <c r="AH76" s="83" t="e">
        <f t="shared" si="14"/>
        <v>#DIV/0!</v>
      </c>
      <c r="AI76" s="84"/>
      <c r="AJ76" s="84"/>
      <c r="AK76" s="85"/>
      <c r="AL76" s="106" t="s">
        <v>17</v>
      </c>
      <c r="AM76" s="106"/>
      <c r="AN76" s="106"/>
      <c r="AO76" s="106"/>
      <c r="AP76" s="147" t="e">
        <f t="shared" si="13"/>
        <v>#DIV/0!</v>
      </c>
      <c r="AQ76" s="147"/>
      <c r="AR76" s="147"/>
      <c r="AS76" s="147"/>
    </row>
    <row r="77" spans="1:55" s="3" customFormat="1" ht="15" customHeight="1" x14ac:dyDescent="0.25">
      <c r="A77" s="43" t="s">
        <v>48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7" t="s">
        <v>120</v>
      </c>
      <c r="AE77" s="78"/>
      <c r="AF77" s="78"/>
      <c r="AG77" s="79"/>
      <c r="AH77" s="83" t="e">
        <f t="shared" si="14"/>
        <v>#DIV/0!</v>
      </c>
      <c r="AI77" s="84"/>
      <c r="AJ77" s="84"/>
      <c r="AK77" s="85"/>
      <c r="AL77" s="106" t="s">
        <v>18</v>
      </c>
      <c r="AM77" s="106"/>
      <c r="AN77" s="106"/>
      <c r="AO77" s="106"/>
      <c r="AP77" s="147" t="e">
        <f t="shared" si="13"/>
        <v>#DIV/0!</v>
      </c>
      <c r="AQ77" s="147"/>
      <c r="AR77" s="147"/>
      <c r="AS77" s="147"/>
    </row>
    <row r="78" spans="1:55" s="3" customFormat="1" ht="15" customHeight="1" x14ac:dyDescent="0.25">
      <c r="A78" s="43" t="s">
        <v>50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7" t="s">
        <v>19</v>
      </c>
      <c r="AE78" s="78"/>
      <c r="AF78" s="78"/>
      <c r="AG78" s="79"/>
      <c r="AH78" s="83" t="e">
        <f t="shared" si="14"/>
        <v>#DIV/0!</v>
      </c>
      <c r="AI78" s="84"/>
      <c r="AJ78" s="84"/>
      <c r="AK78" s="85"/>
      <c r="AL78" s="106" t="s">
        <v>19</v>
      </c>
      <c r="AM78" s="106"/>
      <c r="AN78" s="106"/>
      <c r="AO78" s="106"/>
      <c r="AP78" s="147" t="e">
        <f t="shared" si="13"/>
        <v>#DIV/0!</v>
      </c>
      <c r="AQ78" s="147"/>
      <c r="AR78" s="147"/>
      <c r="AS78" s="147"/>
    </row>
    <row r="79" spans="1:55" s="3" customFormat="1" ht="15" customHeight="1" x14ac:dyDescent="0.25">
      <c r="A79" s="43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7" t="s">
        <v>20</v>
      </c>
      <c r="AE79" s="78"/>
      <c r="AF79" s="78"/>
      <c r="AG79" s="79"/>
      <c r="AH79" s="83" t="e">
        <f t="shared" si="14"/>
        <v>#DIV/0!</v>
      </c>
      <c r="AI79" s="84"/>
      <c r="AJ79" s="84"/>
      <c r="AK79" s="85"/>
      <c r="AL79" s="106" t="s">
        <v>20</v>
      </c>
      <c r="AM79" s="106"/>
      <c r="AN79" s="106"/>
      <c r="AO79" s="106"/>
      <c r="AP79" s="147" t="e">
        <f t="shared" si="13"/>
        <v>#DIV/0!</v>
      </c>
      <c r="AQ79" s="147"/>
      <c r="AR79" s="147"/>
      <c r="AS79" s="147"/>
    </row>
    <row r="80" spans="1:55" s="3" customFormat="1" ht="15" customHeight="1" x14ac:dyDescent="0.25">
      <c r="A80" s="43" t="s">
        <v>51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7" t="s">
        <v>21</v>
      </c>
      <c r="AE80" s="78"/>
      <c r="AF80" s="78"/>
      <c r="AG80" s="79"/>
      <c r="AH80" s="83" t="e">
        <f t="shared" si="14"/>
        <v>#DIV/0!</v>
      </c>
      <c r="AI80" s="84"/>
      <c r="AJ80" s="84"/>
      <c r="AK80" s="85"/>
      <c r="AL80" s="106" t="s">
        <v>21</v>
      </c>
      <c r="AM80" s="106"/>
      <c r="AN80" s="106"/>
      <c r="AO80" s="106"/>
      <c r="AP80" s="147" t="e">
        <f t="shared" si="13"/>
        <v>#DIV/0!</v>
      </c>
      <c r="AQ80" s="147"/>
      <c r="AR80" s="147"/>
      <c r="AS80" s="147"/>
    </row>
    <row r="81" spans="1:53" s="3" customFormat="1" ht="15" customHeight="1" x14ac:dyDescent="0.25">
      <c r="A81" s="43" t="s">
        <v>52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7" t="s">
        <v>22</v>
      </c>
      <c r="AE81" s="78"/>
      <c r="AF81" s="78"/>
      <c r="AG81" s="79"/>
      <c r="AH81" s="83" t="e">
        <f t="shared" si="14"/>
        <v>#DIV/0!</v>
      </c>
      <c r="AI81" s="84"/>
      <c r="AJ81" s="84"/>
      <c r="AK81" s="85"/>
      <c r="AL81" s="106" t="s">
        <v>22</v>
      </c>
      <c r="AM81" s="106"/>
      <c r="AN81" s="106"/>
      <c r="AO81" s="106"/>
      <c r="AP81" s="147" t="e">
        <f t="shared" si="13"/>
        <v>#DIV/0!</v>
      </c>
      <c r="AQ81" s="147"/>
      <c r="AR81" s="147"/>
      <c r="AS81" s="147"/>
    </row>
    <row r="82" spans="1:53" s="3" customFormat="1" ht="15" customHeight="1" x14ac:dyDescent="0.25">
      <c r="A82" s="43" t="s">
        <v>53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7" t="s">
        <v>23</v>
      </c>
      <c r="AE82" s="78"/>
      <c r="AF82" s="78"/>
      <c r="AG82" s="79"/>
      <c r="AH82" s="83" t="e">
        <f t="shared" si="14"/>
        <v>#DIV/0!</v>
      </c>
      <c r="AI82" s="84"/>
      <c r="AJ82" s="84"/>
      <c r="AK82" s="85"/>
      <c r="AL82" s="106" t="s">
        <v>23</v>
      </c>
      <c r="AM82" s="106"/>
      <c r="AN82" s="106"/>
      <c r="AO82" s="106"/>
      <c r="AP82" s="147" t="e">
        <f t="shared" si="13"/>
        <v>#DIV/0!</v>
      </c>
      <c r="AQ82" s="147"/>
      <c r="AR82" s="147"/>
      <c r="AS82" s="147"/>
    </row>
    <row r="83" spans="1:53" s="3" customFormat="1" ht="15" customHeight="1" x14ac:dyDescent="0.25">
      <c r="A83" s="43" t="s">
        <v>54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7" t="s">
        <v>24</v>
      </c>
      <c r="AE83" s="78"/>
      <c r="AF83" s="78"/>
      <c r="AG83" s="79"/>
      <c r="AH83" s="83" t="e">
        <f t="shared" si="14"/>
        <v>#DIV/0!</v>
      </c>
      <c r="AI83" s="84"/>
      <c r="AJ83" s="84"/>
      <c r="AK83" s="85"/>
      <c r="AL83" s="106" t="s">
        <v>24</v>
      </c>
      <c r="AM83" s="106"/>
      <c r="AN83" s="106"/>
      <c r="AO83" s="106"/>
      <c r="AP83" s="147" t="e">
        <f t="shared" si="13"/>
        <v>#DIV/0!</v>
      </c>
      <c r="AQ83" s="147"/>
      <c r="AR83" s="147"/>
      <c r="AS83" s="147"/>
    </row>
    <row r="84" spans="1:53" s="3" customFormat="1" ht="15" customHeight="1" x14ac:dyDescent="0.25">
      <c r="A84" s="43" t="s">
        <v>55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7" t="s">
        <v>25</v>
      </c>
      <c r="AE84" s="78"/>
      <c r="AF84" s="78"/>
      <c r="AG84" s="79"/>
      <c r="AH84" s="83" t="e">
        <f t="shared" si="14"/>
        <v>#DIV/0!</v>
      </c>
      <c r="AI84" s="84"/>
      <c r="AJ84" s="84"/>
      <c r="AK84" s="85"/>
      <c r="AL84" s="106" t="s">
        <v>25</v>
      </c>
      <c r="AM84" s="106"/>
      <c r="AN84" s="106"/>
      <c r="AO84" s="106"/>
      <c r="AP84" s="147" t="e">
        <f t="shared" si="13"/>
        <v>#DIV/0!</v>
      </c>
      <c r="AQ84" s="147"/>
      <c r="AR84" s="147"/>
      <c r="AS84" s="147"/>
    </row>
    <row r="85" spans="1:53" s="3" customFormat="1" ht="15" customHeight="1" x14ac:dyDescent="0.25">
      <c r="AD85" s="77" t="s">
        <v>14</v>
      </c>
      <c r="AE85" s="78"/>
      <c r="AF85" s="78"/>
      <c r="AG85" s="79"/>
      <c r="AH85" s="191" t="e">
        <f>SUM(AH73:AK84)</f>
        <v>#DIV/0!</v>
      </c>
      <c r="AI85" s="192"/>
      <c r="AJ85" s="192"/>
      <c r="AK85" s="193"/>
      <c r="AL85" s="106" t="s">
        <v>42</v>
      </c>
      <c r="AM85" s="106"/>
      <c r="AN85" s="106"/>
      <c r="AO85" s="106"/>
      <c r="AP85" s="194" t="e">
        <f>SUM(AP73:AS84)</f>
        <v>#DIV/0!</v>
      </c>
      <c r="AQ85" s="194"/>
      <c r="AR85" s="194"/>
      <c r="AS85" s="194"/>
    </row>
    <row r="86" spans="1:53" s="26" customFormat="1" ht="15" customHeight="1" x14ac:dyDescent="0.25">
      <c r="AD86" s="22"/>
      <c r="AE86" s="22"/>
      <c r="AF86" s="22"/>
      <c r="AG86" s="22"/>
      <c r="AH86" s="23"/>
      <c r="AI86" s="23"/>
      <c r="AJ86" s="23"/>
      <c r="AK86" s="23"/>
      <c r="AL86" s="22"/>
      <c r="AM86" s="22"/>
      <c r="AN86" s="22"/>
      <c r="AO86" s="22"/>
      <c r="AP86" s="23"/>
      <c r="AQ86" s="23"/>
      <c r="AR86" s="23"/>
      <c r="AS86" s="23"/>
      <c r="AT86" s="24"/>
      <c r="AU86" s="24"/>
      <c r="AV86" s="24"/>
      <c r="AW86" s="24"/>
      <c r="AX86" s="25"/>
      <c r="AY86" s="25"/>
      <c r="AZ86" s="25"/>
      <c r="BA86" s="25"/>
    </row>
    <row r="87" spans="1:53" s="3" customFormat="1" x14ac:dyDescent="0.25">
      <c r="B87" s="180" t="s">
        <v>58</v>
      </c>
      <c r="C87" s="180"/>
      <c r="D87" s="180"/>
      <c r="E87" s="180"/>
      <c r="F87" s="180"/>
      <c r="G87" s="180"/>
      <c r="H87" s="180"/>
      <c r="I87" s="180"/>
      <c r="J87" s="180"/>
      <c r="K87" s="180"/>
      <c r="L87" s="180"/>
      <c r="M87" s="180"/>
      <c r="N87" s="180"/>
      <c r="O87" s="180"/>
      <c r="P87" s="180"/>
      <c r="Q87" s="180"/>
      <c r="R87" s="180"/>
      <c r="S87" s="180"/>
      <c r="T87" s="180"/>
      <c r="U87" s="180"/>
      <c r="V87" s="180"/>
      <c r="W87" s="180"/>
      <c r="X87" s="180"/>
      <c r="Y87" s="180"/>
      <c r="Z87" s="180"/>
      <c r="AA87" s="180"/>
      <c r="AB87" s="180"/>
      <c r="AC87" s="180"/>
      <c r="AD87" s="180"/>
      <c r="AE87" s="180"/>
      <c r="AF87" s="180"/>
      <c r="AG87" s="180"/>
      <c r="AH87" s="180"/>
      <c r="AI87" s="180"/>
      <c r="AJ87" s="180"/>
      <c r="AK87" s="180"/>
      <c r="AL87" s="180"/>
      <c r="AM87" s="180"/>
      <c r="AN87" s="180"/>
      <c r="AO87" s="180"/>
      <c r="AP87" s="180"/>
      <c r="AQ87" s="180"/>
      <c r="AR87" s="180"/>
      <c r="AS87" s="180"/>
      <c r="AT87" s="180"/>
      <c r="AU87" s="180"/>
      <c r="AV87" s="180"/>
      <c r="AW87" s="180"/>
      <c r="AX87" s="180"/>
      <c r="AY87" s="180"/>
      <c r="AZ87" s="180"/>
      <c r="BA87" s="180"/>
    </row>
    <row r="88" spans="1:53" s="3" customFormat="1" ht="15" customHeight="1" x14ac:dyDescent="0.25">
      <c r="B88" s="135" t="s">
        <v>26</v>
      </c>
      <c r="C88" s="135"/>
      <c r="D88" s="135"/>
      <c r="E88" s="135"/>
      <c r="F88" s="135"/>
      <c r="G88" s="135"/>
      <c r="H88" s="135"/>
      <c r="I88" s="135"/>
      <c r="J88" s="135" t="s">
        <v>39</v>
      </c>
      <c r="K88" s="135"/>
      <c r="L88" s="135"/>
      <c r="M88" s="135"/>
      <c r="N88" s="135"/>
      <c r="O88" s="135"/>
      <c r="P88" s="135"/>
      <c r="Q88" s="135"/>
      <c r="R88" s="135" t="s">
        <v>44</v>
      </c>
      <c r="S88" s="135"/>
      <c r="T88" s="135"/>
      <c r="U88" s="135"/>
      <c r="V88" s="135"/>
      <c r="W88" s="135"/>
      <c r="X88" s="135"/>
      <c r="Y88" s="135"/>
      <c r="Z88" s="106" t="s">
        <v>59</v>
      </c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</row>
    <row r="89" spans="1:53" s="3" customFormat="1" x14ac:dyDescent="0.25">
      <c r="B89" s="135"/>
      <c r="C89" s="135"/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  <c r="P89" s="135"/>
      <c r="Q89" s="135"/>
      <c r="R89" s="135"/>
      <c r="S89" s="135"/>
      <c r="T89" s="135"/>
      <c r="U89" s="135"/>
      <c r="V89" s="135"/>
      <c r="W89" s="135"/>
      <c r="X89" s="135"/>
      <c r="Y89" s="135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</row>
    <row r="90" spans="1:53" s="3" customFormat="1" ht="30" customHeight="1" x14ac:dyDescent="0.25">
      <c r="B90" s="106" t="s">
        <v>14</v>
      </c>
      <c r="C90" s="106"/>
      <c r="D90" s="106"/>
      <c r="E90" s="106"/>
      <c r="F90" s="124" t="e">
        <f>(AP57-AP24)/AP24</f>
        <v>#DIV/0!</v>
      </c>
      <c r="G90" s="124"/>
      <c r="H90" s="124"/>
      <c r="I90" s="124"/>
      <c r="J90" s="106" t="s">
        <v>14</v>
      </c>
      <c r="K90" s="106"/>
      <c r="L90" s="106"/>
      <c r="M90" s="106"/>
      <c r="N90" s="124" t="e">
        <f t="shared" ref="N90:N101" si="15">(AP73-AH40)/AH40</f>
        <v>#DIV/0!</v>
      </c>
      <c r="O90" s="124"/>
      <c r="P90" s="124"/>
      <c r="Q90" s="124"/>
      <c r="R90" s="106" t="s">
        <v>14</v>
      </c>
      <c r="S90" s="106"/>
      <c r="T90" s="106"/>
      <c r="U90" s="106"/>
      <c r="V90" s="124" t="e">
        <f t="shared" ref="V90:V101" si="16">(AX73-AP40)/AP40</f>
        <v>#DIV/0!</v>
      </c>
      <c r="W90" s="124"/>
      <c r="X90" s="124"/>
      <c r="Y90" s="124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8"/>
      <c r="AP90" s="98"/>
      <c r="AQ90" s="98"/>
      <c r="AR90" s="98"/>
      <c r="AS90" s="98"/>
      <c r="AT90" s="98"/>
      <c r="AU90" s="98"/>
      <c r="AV90" s="98"/>
      <c r="AW90" s="98"/>
      <c r="AX90" s="98"/>
      <c r="AY90" s="98"/>
      <c r="AZ90" s="98"/>
      <c r="BA90" s="98"/>
    </row>
    <row r="91" spans="1:53" s="3" customFormat="1" ht="29.25" customHeight="1" x14ac:dyDescent="0.25">
      <c r="B91" s="106" t="s">
        <v>15</v>
      </c>
      <c r="C91" s="106"/>
      <c r="D91" s="106"/>
      <c r="E91" s="106"/>
      <c r="F91" s="124" t="e">
        <f t="shared" ref="F91:F101" si="17">(AP58-AP25)/AP25</f>
        <v>#DIV/0!</v>
      </c>
      <c r="G91" s="124"/>
      <c r="H91" s="124"/>
      <c r="I91" s="124"/>
      <c r="J91" s="106" t="s">
        <v>15</v>
      </c>
      <c r="K91" s="106"/>
      <c r="L91" s="106"/>
      <c r="M91" s="106"/>
      <c r="N91" s="124" t="e">
        <f t="shared" si="15"/>
        <v>#DIV/0!</v>
      </c>
      <c r="O91" s="124"/>
      <c r="P91" s="124"/>
      <c r="Q91" s="124"/>
      <c r="R91" s="106" t="s">
        <v>15</v>
      </c>
      <c r="S91" s="106"/>
      <c r="T91" s="106"/>
      <c r="U91" s="106"/>
      <c r="V91" s="124" t="e">
        <f t="shared" si="16"/>
        <v>#DIV/0!</v>
      </c>
      <c r="W91" s="124"/>
      <c r="X91" s="124"/>
      <c r="Y91" s="124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8"/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8"/>
    </row>
    <row r="92" spans="1:53" s="3" customFormat="1" ht="30" customHeight="1" x14ac:dyDescent="0.25">
      <c r="B92" s="106" t="s">
        <v>16</v>
      </c>
      <c r="C92" s="106"/>
      <c r="D92" s="106"/>
      <c r="E92" s="106"/>
      <c r="F92" s="124" t="e">
        <f t="shared" si="17"/>
        <v>#DIV/0!</v>
      </c>
      <c r="G92" s="124"/>
      <c r="H92" s="124"/>
      <c r="I92" s="124"/>
      <c r="J92" s="106" t="s">
        <v>16</v>
      </c>
      <c r="K92" s="106"/>
      <c r="L92" s="106"/>
      <c r="M92" s="106"/>
      <c r="N92" s="124" t="e">
        <f t="shared" si="15"/>
        <v>#DIV/0!</v>
      </c>
      <c r="O92" s="124"/>
      <c r="P92" s="124"/>
      <c r="Q92" s="124"/>
      <c r="R92" s="106" t="s">
        <v>16</v>
      </c>
      <c r="S92" s="106"/>
      <c r="T92" s="106"/>
      <c r="U92" s="106"/>
      <c r="V92" s="124" t="e">
        <f t="shared" si="16"/>
        <v>#DIV/0!</v>
      </c>
      <c r="W92" s="124"/>
      <c r="X92" s="124"/>
      <c r="Y92" s="124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</row>
    <row r="93" spans="1:53" s="3" customFormat="1" ht="30.75" customHeight="1" x14ac:dyDescent="0.25">
      <c r="B93" s="106" t="s">
        <v>17</v>
      </c>
      <c r="C93" s="106"/>
      <c r="D93" s="106"/>
      <c r="E93" s="106"/>
      <c r="F93" s="124" t="e">
        <f t="shared" si="17"/>
        <v>#DIV/0!</v>
      </c>
      <c r="G93" s="124"/>
      <c r="H93" s="124"/>
      <c r="I93" s="124"/>
      <c r="J93" s="106" t="s">
        <v>17</v>
      </c>
      <c r="K93" s="106"/>
      <c r="L93" s="106"/>
      <c r="M93" s="106"/>
      <c r="N93" s="124" t="e">
        <f t="shared" si="15"/>
        <v>#DIV/0!</v>
      </c>
      <c r="O93" s="124"/>
      <c r="P93" s="124"/>
      <c r="Q93" s="124"/>
      <c r="R93" s="106" t="s">
        <v>17</v>
      </c>
      <c r="S93" s="106"/>
      <c r="T93" s="106"/>
      <c r="U93" s="106"/>
      <c r="V93" s="124" t="e">
        <f t="shared" si="16"/>
        <v>#DIV/0!</v>
      </c>
      <c r="W93" s="124"/>
      <c r="X93" s="124"/>
      <c r="Y93" s="124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98"/>
      <c r="AO93" s="98"/>
      <c r="AP93" s="98"/>
      <c r="AQ93" s="98"/>
      <c r="AR93" s="98"/>
      <c r="AS93" s="98"/>
      <c r="AT93" s="98"/>
      <c r="AU93" s="98"/>
      <c r="AV93" s="98"/>
      <c r="AW93" s="98"/>
      <c r="AX93" s="98"/>
      <c r="AY93" s="98"/>
      <c r="AZ93" s="98"/>
      <c r="BA93" s="98"/>
    </row>
    <row r="94" spans="1:53" s="3" customFormat="1" ht="29.25" customHeight="1" x14ac:dyDescent="0.25">
      <c r="B94" s="106" t="s">
        <v>18</v>
      </c>
      <c r="C94" s="106"/>
      <c r="D94" s="106"/>
      <c r="E94" s="106"/>
      <c r="F94" s="124" t="e">
        <f t="shared" si="17"/>
        <v>#DIV/0!</v>
      </c>
      <c r="G94" s="124"/>
      <c r="H94" s="124"/>
      <c r="I94" s="124"/>
      <c r="J94" s="106" t="s">
        <v>18</v>
      </c>
      <c r="K94" s="106"/>
      <c r="L94" s="106"/>
      <c r="M94" s="106"/>
      <c r="N94" s="124" t="e">
        <f t="shared" si="15"/>
        <v>#DIV/0!</v>
      </c>
      <c r="O94" s="124"/>
      <c r="P94" s="124"/>
      <c r="Q94" s="124"/>
      <c r="R94" s="106" t="s">
        <v>18</v>
      </c>
      <c r="S94" s="106"/>
      <c r="T94" s="106"/>
      <c r="U94" s="106"/>
      <c r="V94" s="124" t="e">
        <f t="shared" si="16"/>
        <v>#DIV/0!</v>
      </c>
      <c r="W94" s="124"/>
      <c r="X94" s="124"/>
      <c r="Y94" s="124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8"/>
      <c r="AP94" s="98"/>
      <c r="AQ94" s="98"/>
      <c r="AR94" s="98"/>
      <c r="AS94" s="98"/>
      <c r="AT94" s="98"/>
      <c r="AU94" s="98"/>
      <c r="AV94" s="98"/>
      <c r="AW94" s="98"/>
      <c r="AX94" s="98"/>
      <c r="AY94" s="98"/>
      <c r="AZ94" s="98"/>
      <c r="BA94" s="98"/>
    </row>
    <row r="95" spans="1:53" s="3" customFormat="1" ht="30" customHeight="1" x14ac:dyDescent="0.25">
      <c r="B95" s="106" t="s">
        <v>19</v>
      </c>
      <c r="C95" s="106"/>
      <c r="D95" s="106"/>
      <c r="E95" s="106"/>
      <c r="F95" s="124" t="e">
        <f t="shared" si="17"/>
        <v>#DIV/0!</v>
      </c>
      <c r="G95" s="124"/>
      <c r="H95" s="124"/>
      <c r="I95" s="124"/>
      <c r="J95" s="106" t="s">
        <v>19</v>
      </c>
      <c r="K95" s="106"/>
      <c r="L95" s="106"/>
      <c r="M95" s="106"/>
      <c r="N95" s="124" t="e">
        <f t="shared" si="15"/>
        <v>#DIV/0!</v>
      </c>
      <c r="O95" s="124"/>
      <c r="P95" s="124"/>
      <c r="Q95" s="124"/>
      <c r="R95" s="106" t="s">
        <v>19</v>
      </c>
      <c r="S95" s="106"/>
      <c r="T95" s="106"/>
      <c r="U95" s="106"/>
      <c r="V95" s="124" t="e">
        <f t="shared" si="16"/>
        <v>#DIV/0!</v>
      </c>
      <c r="W95" s="124"/>
      <c r="X95" s="124"/>
      <c r="Y95" s="124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8"/>
      <c r="AP95" s="98"/>
      <c r="AQ95" s="98"/>
      <c r="AR95" s="98"/>
      <c r="AS95" s="98"/>
      <c r="AT95" s="98"/>
      <c r="AU95" s="98"/>
      <c r="AV95" s="98"/>
      <c r="AW95" s="98"/>
      <c r="AX95" s="98"/>
      <c r="AY95" s="98"/>
      <c r="AZ95" s="98"/>
      <c r="BA95" s="98"/>
    </row>
    <row r="96" spans="1:53" s="3" customFormat="1" ht="30" customHeight="1" x14ac:dyDescent="0.25">
      <c r="B96" s="106" t="s">
        <v>20</v>
      </c>
      <c r="C96" s="106"/>
      <c r="D96" s="106"/>
      <c r="E96" s="106"/>
      <c r="F96" s="124" t="e">
        <f t="shared" si="17"/>
        <v>#DIV/0!</v>
      </c>
      <c r="G96" s="124"/>
      <c r="H96" s="124"/>
      <c r="I96" s="124"/>
      <c r="J96" s="106" t="s">
        <v>20</v>
      </c>
      <c r="K96" s="106"/>
      <c r="L96" s="106"/>
      <c r="M96" s="106"/>
      <c r="N96" s="124" t="e">
        <f t="shared" si="15"/>
        <v>#DIV/0!</v>
      </c>
      <c r="O96" s="124"/>
      <c r="P96" s="124"/>
      <c r="Q96" s="124"/>
      <c r="R96" s="106" t="s">
        <v>20</v>
      </c>
      <c r="S96" s="106"/>
      <c r="T96" s="106"/>
      <c r="U96" s="106"/>
      <c r="V96" s="124" t="e">
        <f t="shared" si="16"/>
        <v>#DIV/0!</v>
      </c>
      <c r="W96" s="124"/>
      <c r="X96" s="124"/>
      <c r="Y96" s="124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8"/>
      <c r="AP96" s="98"/>
      <c r="AQ96" s="98"/>
      <c r="AR96" s="98"/>
      <c r="AS96" s="98"/>
      <c r="AT96" s="98"/>
      <c r="AU96" s="98"/>
      <c r="AV96" s="98"/>
      <c r="AW96" s="98"/>
      <c r="AX96" s="98"/>
      <c r="AY96" s="98"/>
      <c r="AZ96" s="98"/>
      <c r="BA96" s="98"/>
    </row>
    <row r="97" spans="2:53" s="3" customFormat="1" ht="30.75" customHeight="1" x14ac:dyDescent="0.25">
      <c r="B97" s="106" t="s">
        <v>21</v>
      </c>
      <c r="C97" s="106"/>
      <c r="D97" s="106"/>
      <c r="E97" s="106"/>
      <c r="F97" s="124" t="e">
        <f t="shared" si="17"/>
        <v>#DIV/0!</v>
      </c>
      <c r="G97" s="124"/>
      <c r="H97" s="124"/>
      <c r="I97" s="124"/>
      <c r="J97" s="106" t="s">
        <v>21</v>
      </c>
      <c r="K97" s="106"/>
      <c r="L97" s="106"/>
      <c r="M97" s="106"/>
      <c r="N97" s="124" t="e">
        <f t="shared" si="15"/>
        <v>#DIV/0!</v>
      </c>
      <c r="O97" s="124"/>
      <c r="P97" s="124"/>
      <c r="Q97" s="124"/>
      <c r="R97" s="106" t="s">
        <v>21</v>
      </c>
      <c r="S97" s="106"/>
      <c r="T97" s="106"/>
      <c r="U97" s="106"/>
      <c r="V97" s="124" t="e">
        <f t="shared" si="16"/>
        <v>#DIV/0!</v>
      </c>
      <c r="W97" s="124"/>
      <c r="X97" s="124"/>
      <c r="Y97" s="124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8"/>
      <c r="AP97" s="98"/>
      <c r="AQ97" s="98"/>
      <c r="AR97" s="98"/>
      <c r="AS97" s="98"/>
      <c r="AT97" s="98"/>
      <c r="AU97" s="98"/>
      <c r="AV97" s="98"/>
      <c r="AW97" s="98"/>
      <c r="AX97" s="98"/>
      <c r="AY97" s="98"/>
      <c r="AZ97" s="98"/>
      <c r="BA97" s="98"/>
    </row>
    <row r="98" spans="2:53" s="3" customFormat="1" ht="30" customHeight="1" x14ac:dyDescent="0.25">
      <c r="B98" s="106" t="s">
        <v>22</v>
      </c>
      <c r="C98" s="106"/>
      <c r="D98" s="106"/>
      <c r="E98" s="106"/>
      <c r="F98" s="124" t="e">
        <f t="shared" si="17"/>
        <v>#DIV/0!</v>
      </c>
      <c r="G98" s="124"/>
      <c r="H98" s="124"/>
      <c r="I98" s="124"/>
      <c r="J98" s="106" t="s">
        <v>22</v>
      </c>
      <c r="K98" s="106"/>
      <c r="L98" s="106"/>
      <c r="M98" s="106"/>
      <c r="N98" s="124" t="e">
        <f t="shared" si="15"/>
        <v>#DIV/0!</v>
      </c>
      <c r="O98" s="124"/>
      <c r="P98" s="124"/>
      <c r="Q98" s="124"/>
      <c r="R98" s="106" t="s">
        <v>22</v>
      </c>
      <c r="S98" s="106"/>
      <c r="T98" s="106"/>
      <c r="U98" s="106"/>
      <c r="V98" s="124" t="e">
        <f t="shared" si="16"/>
        <v>#DIV/0!</v>
      </c>
      <c r="W98" s="124"/>
      <c r="X98" s="124"/>
      <c r="Y98" s="124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8"/>
      <c r="AV98" s="98"/>
      <c r="AW98" s="98"/>
      <c r="AX98" s="98"/>
      <c r="AY98" s="98"/>
      <c r="AZ98" s="98"/>
      <c r="BA98" s="98"/>
    </row>
    <row r="99" spans="2:53" s="3" customFormat="1" ht="30" customHeight="1" x14ac:dyDescent="0.25">
      <c r="B99" s="106" t="s">
        <v>23</v>
      </c>
      <c r="C99" s="106"/>
      <c r="D99" s="106"/>
      <c r="E99" s="106"/>
      <c r="F99" s="124" t="e">
        <f t="shared" si="17"/>
        <v>#DIV/0!</v>
      </c>
      <c r="G99" s="124"/>
      <c r="H99" s="124"/>
      <c r="I99" s="124"/>
      <c r="J99" s="106" t="s">
        <v>23</v>
      </c>
      <c r="K99" s="106"/>
      <c r="L99" s="106"/>
      <c r="M99" s="106"/>
      <c r="N99" s="124" t="e">
        <f t="shared" si="15"/>
        <v>#DIV/0!</v>
      </c>
      <c r="O99" s="124"/>
      <c r="P99" s="124"/>
      <c r="Q99" s="124"/>
      <c r="R99" s="106" t="s">
        <v>23</v>
      </c>
      <c r="S99" s="106"/>
      <c r="T99" s="106"/>
      <c r="U99" s="106"/>
      <c r="V99" s="124" t="e">
        <f t="shared" si="16"/>
        <v>#DIV/0!</v>
      </c>
      <c r="W99" s="124"/>
      <c r="X99" s="124"/>
      <c r="Y99" s="124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98"/>
      <c r="AV99" s="98"/>
      <c r="AW99" s="98"/>
      <c r="AX99" s="98"/>
      <c r="AY99" s="98"/>
      <c r="AZ99" s="98"/>
      <c r="BA99" s="98"/>
    </row>
    <row r="100" spans="2:53" s="3" customFormat="1" ht="30" customHeight="1" x14ac:dyDescent="0.25">
      <c r="B100" s="106" t="s">
        <v>24</v>
      </c>
      <c r="C100" s="106"/>
      <c r="D100" s="106"/>
      <c r="E100" s="106"/>
      <c r="F100" s="124" t="e">
        <f t="shared" si="17"/>
        <v>#DIV/0!</v>
      </c>
      <c r="G100" s="124"/>
      <c r="H100" s="124"/>
      <c r="I100" s="124"/>
      <c r="J100" s="106" t="s">
        <v>24</v>
      </c>
      <c r="K100" s="106"/>
      <c r="L100" s="106"/>
      <c r="M100" s="106"/>
      <c r="N100" s="124" t="e">
        <f t="shared" si="15"/>
        <v>#DIV/0!</v>
      </c>
      <c r="O100" s="124"/>
      <c r="P100" s="124"/>
      <c r="Q100" s="124"/>
      <c r="R100" s="106" t="s">
        <v>24</v>
      </c>
      <c r="S100" s="106"/>
      <c r="T100" s="106"/>
      <c r="U100" s="106"/>
      <c r="V100" s="124" t="e">
        <f t="shared" si="16"/>
        <v>#DIV/0!</v>
      </c>
      <c r="W100" s="124"/>
      <c r="X100" s="124"/>
      <c r="Y100" s="124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8"/>
      <c r="AP100" s="98"/>
      <c r="AQ100" s="98"/>
      <c r="AR100" s="98"/>
      <c r="AS100" s="98"/>
      <c r="AT100" s="98"/>
      <c r="AU100" s="98"/>
      <c r="AV100" s="98"/>
      <c r="AW100" s="98"/>
      <c r="AX100" s="98"/>
      <c r="AY100" s="98"/>
      <c r="AZ100" s="98"/>
      <c r="BA100" s="98"/>
    </row>
    <row r="101" spans="2:53" s="3" customFormat="1" ht="30" customHeight="1" x14ac:dyDescent="0.25">
      <c r="B101" s="106" t="s">
        <v>25</v>
      </c>
      <c r="C101" s="106"/>
      <c r="D101" s="106"/>
      <c r="E101" s="106"/>
      <c r="F101" s="124" t="e">
        <f t="shared" si="17"/>
        <v>#DIV/0!</v>
      </c>
      <c r="G101" s="124"/>
      <c r="H101" s="124"/>
      <c r="I101" s="124"/>
      <c r="J101" s="106" t="s">
        <v>25</v>
      </c>
      <c r="K101" s="106"/>
      <c r="L101" s="106"/>
      <c r="M101" s="106"/>
      <c r="N101" s="124" t="e">
        <f t="shared" si="15"/>
        <v>#DIV/0!</v>
      </c>
      <c r="O101" s="124"/>
      <c r="P101" s="124"/>
      <c r="Q101" s="124"/>
      <c r="R101" s="106" t="s">
        <v>25</v>
      </c>
      <c r="S101" s="106"/>
      <c r="T101" s="106"/>
      <c r="U101" s="106"/>
      <c r="V101" s="124" t="e">
        <f t="shared" si="16"/>
        <v>#DIV/0!</v>
      </c>
      <c r="W101" s="124"/>
      <c r="X101" s="124"/>
      <c r="Y101" s="124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98"/>
      <c r="AQ101" s="98"/>
      <c r="AR101" s="98"/>
      <c r="AS101" s="98"/>
      <c r="AT101" s="98"/>
      <c r="AU101" s="98"/>
      <c r="AV101" s="98"/>
      <c r="AW101" s="98"/>
      <c r="AX101" s="98"/>
      <c r="AY101" s="98"/>
      <c r="AZ101" s="98"/>
      <c r="BA101" s="98"/>
    </row>
    <row r="102" spans="2:53" s="3" customFormat="1" ht="30.75" customHeight="1" x14ac:dyDescent="0.25">
      <c r="B102" s="106" t="s">
        <v>60</v>
      </c>
      <c r="C102" s="106"/>
      <c r="D102" s="106"/>
      <c r="E102" s="106"/>
      <c r="F102" s="218" t="e">
        <f>AVERAGE(F90:I101)</f>
        <v>#DIV/0!</v>
      </c>
      <c r="G102" s="218"/>
      <c r="H102" s="218"/>
      <c r="I102" s="218"/>
      <c r="J102" s="106" t="s">
        <v>42</v>
      </c>
      <c r="K102" s="106"/>
      <c r="L102" s="106"/>
      <c r="M102" s="106"/>
      <c r="N102" s="218" t="e">
        <f>AVERAGE(N90:Q101)</f>
        <v>#DIV/0!</v>
      </c>
      <c r="O102" s="218"/>
      <c r="P102" s="218"/>
      <c r="Q102" s="218"/>
      <c r="R102" s="106" t="s">
        <v>42</v>
      </c>
      <c r="S102" s="106"/>
      <c r="T102" s="106"/>
      <c r="U102" s="106"/>
      <c r="V102" s="218" t="e">
        <f>SUM(V90:Y101)</f>
        <v>#DIV/0!</v>
      </c>
      <c r="W102" s="218"/>
      <c r="X102" s="218"/>
      <c r="Y102" s="218"/>
      <c r="Z102" s="217"/>
      <c r="AA102" s="217"/>
      <c r="AB102" s="217"/>
      <c r="AC102" s="217"/>
      <c r="AD102" s="217"/>
      <c r="AE102" s="217"/>
      <c r="AF102" s="217"/>
      <c r="AG102" s="217"/>
      <c r="AH102" s="217"/>
      <c r="AI102" s="217"/>
      <c r="AJ102" s="217"/>
      <c r="AK102" s="217"/>
      <c r="AL102" s="217"/>
      <c r="AM102" s="217"/>
      <c r="AN102" s="217"/>
      <c r="AO102" s="217"/>
      <c r="AP102" s="217"/>
      <c r="AQ102" s="217"/>
      <c r="AR102" s="217"/>
      <c r="AS102" s="217"/>
      <c r="AT102" s="217"/>
      <c r="AU102" s="217"/>
      <c r="AV102" s="217"/>
      <c r="AW102" s="217"/>
      <c r="AX102" s="217"/>
      <c r="AY102" s="217"/>
      <c r="AZ102" s="217"/>
      <c r="BA102" s="217"/>
    </row>
  </sheetData>
  <customSheetViews>
    <customSheetView guid="{B971B8C9-324D-42D8-AD93-8A3D365F5BE3}" scale="90" topLeftCell="J1">
      <selection activeCell="J5" sqref="J5:AS7"/>
      <pageMargins left="0.7" right="0.7" top="0.75" bottom="0.75" header="0.3" footer="0.3"/>
    </customSheetView>
  </customSheetViews>
  <mergeCells count="735">
    <mergeCell ref="Z102:BA102"/>
    <mergeCell ref="B102:E102"/>
    <mergeCell ref="F102:I102"/>
    <mergeCell ref="J102:M102"/>
    <mergeCell ref="N102:Q102"/>
    <mergeCell ref="R102:U102"/>
    <mergeCell ref="V102:Y102"/>
    <mergeCell ref="Z100:BA100"/>
    <mergeCell ref="B101:E101"/>
    <mergeCell ref="F101:I101"/>
    <mergeCell ref="J101:M101"/>
    <mergeCell ref="N101:Q101"/>
    <mergeCell ref="R101:U101"/>
    <mergeCell ref="V101:Y101"/>
    <mergeCell ref="Z101:BA101"/>
    <mergeCell ref="B100:E100"/>
    <mergeCell ref="F100:I100"/>
    <mergeCell ref="J100:M100"/>
    <mergeCell ref="N100:Q100"/>
    <mergeCell ref="R100:U100"/>
    <mergeCell ref="V100:Y100"/>
    <mergeCell ref="Z98:BA98"/>
    <mergeCell ref="B99:E99"/>
    <mergeCell ref="F99:I99"/>
    <mergeCell ref="J99:M99"/>
    <mergeCell ref="N99:Q99"/>
    <mergeCell ref="R99:U99"/>
    <mergeCell ref="V99:Y99"/>
    <mergeCell ref="Z99:BA99"/>
    <mergeCell ref="B98:E98"/>
    <mergeCell ref="F98:I98"/>
    <mergeCell ref="J98:M98"/>
    <mergeCell ref="N98:Q98"/>
    <mergeCell ref="R98:U98"/>
    <mergeCell ref="V98:Y98"/>
    <mergeCell ref="Z96:BA96"/>
    <mergeCell ref="B97:E97"/>
    <mergeCell ref="F97:I97"/>
    <mergeCell ref="J97:M97"/>
    <mergeCell ref="N97:Q97"/>
    <mergeCell ref="R97:U97"/>
    <mergeCell ref="V97:Y97"/>
    <mergeCell ref="Z97:BA97"/>
    <mergeCell ref="B96:E96"/>
    <mergeCell ref="F96:I96"/>
    <mergeCell ref="J96:M96"/>
    <mergeCell ref="N96:Q96"/>
    <mergeCell ref="R96:U96"/>
    <mergeCell ref="V96:Y96"/>
    <mergeCell ref="Z94:BA94"/>
    <mergeCell ref="B95:E95"/>
    <mergeCell ref="F95:I95"/>
    <mergeCell ref="J95:M95"/>
    <mergeCell ref="N95:Q95"/>
    <mergeCell ref="R95:U95"/>
    <mergeCell ref="V95:Y95"/>
    <mergeCell ref="Z95:BA95"/>
    <mergeCell ref="B94:E94"/>
    <mergeCell ref="F94:I94"/>
    <mergeCell ref="J94:M94"/>
    <mergeCell ref="N94:Q94"/>
    <mergeCell ref="R94:U94"/>
    <mergeCell ref="V94:Y94"/>
    <mergeCell ref="Z92:BA92"/>
    <mergeCell ref="B93:E93"/>
    <mergeCell ref="F93:I93"/>
    <mergeCell ref="J93:M93"/>
    <mergeCell ref="N93:Q93"/>
    <mergeCell ref="R93:U93"/>
    <mergeCell ref="V93:Y93"/>
    <mergeCell ref="Z93:BA93"/>
    <mergeCell ref="B92:E92"/>
    <mergeCell ref="F92:I92"/>
    <mergeCell ref="J92:M92"/>
    <mergeCell ref="N92:Q92"/>
    <mergeCell ref="R92:U92"/>
    <mergeCell ref="V92:Y92"/>
    <mergeCell ref="Z90:BA90"/>
    <mergeCell ref="B91:E91"/>
    <mergeCell ref="F91:I91"/>
    <mergeCell ref="J91:M91"/>
    <mergeCell ref="N91:Q91"/>
    <mergeCell ref="R91:U91"/>
    <mergeCell ref="V91:Y91"/>
    <mergeCell ref="Z91:BA91"/>
    <mergeCell ref="B90:E90"/>
    <mergeCell ref="F90:I90"/>
    <mergeCell ref="J90:M90"/>
    <mergeCell ref="N90:Q90"/>
    <mergeCell ref="R90:U90"/>
    <mergeCell ref="V90:Y90"/>
    <mergeCell ref="B87:BA87"/>
    <mergeCell ref="B88:I89"/>
    <mergeCell ref="J88:Q89"/>
    <mergeCell ref="R88:Y89"/>
    <mergeCell ref="Z88:BA89"/>
    <mergeCell ref="AH84:AK84"/>
    <mergeCell ref="AL84:AO84"/>
    <mergeCell ref="AP84:AS84"/>
    <mergeCell ref="B84:E84"/>
    <mergeCell ref="F84:I84"/>
    <mergeCell ref="J84:M84"/>
    <mergeCell ref="N84:Q84"/>
    <mergeCell ref="R84:U84"/>
    <mergeCell ref="V84:Y84"/>
    <mergeCell ref="Z84:AC84"/>
    <mergeCell ref="AD84:AG84"/>
    <mergeCell ref="AD85:AG85"/>
    <mergeCell ref="AH85:AK85"/>
    <mergeCell ref="AL85:AO85"/>
    <mergeCell ref="AP85:AS85"/>
    <mergeCell ref="V83:Y83"/>
    <mergeCell ref="Z83:AC83"/>
    <mergeCell ref="AD83:AG83"/>
    <mergeCell ref="AH82:AK82"/>
    <mergeCell ref="AL82:AO82"/>
    <mergeCell ref="AP82:AS82"/>
    <mergeCell ref="B83:E83"/>
    <mergeCell ref="F83:I83"/>
    <mergeCell ref="J83:M83"/>
    <mergeCell ref="N83:Q83"/>
    <mergeCell ref="R83:U83"/>
    <mergeCell ref="AH83:AK83"/>
    <mergeCell ref="AL83:AO83"/>
    <mergeCell ref="AP83:AS83"/>
    <mergeCell ref="B82:E82"/>
    <mergeCell ref="F82:I82"/>
    <mergeCell ref="J82:M82"/>
    <mergeCell ref="N82:Q82"/>
    <mergeCell ref="R82:U82"/>
    <mergeCell ref="V82:Y82"/>
    <mergeCell ref="Z82:AC82"/>
    <mergeCell ref="AD82:AG82"/>
    <mergeCell ref="V81:Y81"/>
    <mergeCell ref="Z81:AC81"/>
    <mergeCell ref="AD81:AG81"/>
    <mergeCell ref="AH80:AK80"/>
    <mergeCell ref="AL80:AO80"/>
    <mergeCell ref="AP80:AS80"/>
    <mergeCell ref="B81:E81"/>
    <mergeCell ref="F81:I81"/>
    <mergeCell ref="J81:M81"/>
    <mergeCell ref="N81:Q81"/>
    <mergeCell ref="R81:U81"/>
    <mergeCell ref="AH81:AK81"/>
    <mergeCell ref="AL81:AO81"/>
    <mergeCell ref="AP81:AS81"/>
    <mergeCell ref="B80:E80"/>
    <mergeCell ref="F80:I80"/>
    <mergeCell ref="J80:M80"/>
    <mergeCell ref="N80:Q80"/>
    <mergeCell ref="R80:U80"/>
    <mergeCell ref="V80:Y80"/>
    <mergeCell ref="Z80:AC80"/>
    <mergeCell ref="AD80:AG80"/>
    <mergeCell ref="V79:Y79"/>
    <mergeCell ref="Z79:AC79"/>
    <mergeCell ref="AD79:AG79"/>
    <mergeCell ref="AH78:AK78"/>
    <mergeCell ref="AL78:AO78"/>
    <mergeCell ref="AP78:AS78"/>
    <mergeCell ref="B79:E79"/>
    <mergeCell ref="F79:I79"/>
    <mergeCell ref="J79:M79"/>
    <mergeCell ref="N79:Q79"/>
    <mergeCell ref="R79:U79"/>
    <mergeCell ref="AH79:AK79"/>
    <mergeCell ref="AL79:AO79"/>
    <mergeCell ref="AP79:AS79"/>
    <mergeCell ref="B78:E78"/>
    <mergeCell ref="F78:I78"/>
    <mergeCell ref="J78:M78"/>
    <mergeCell ref="N78:Q78"/>
    <mergeCell ref="R78:U78"/>
    <mergeCell ref="V78:Y78"/>
    <mergeCell ref="Z78:AC78"/>
    <mergeCell ref="AD78:AG78"/>
    <mergeCell ref="V77:Y77"/>
    <mergeCell ref="Z77:AC77"/>
    <mergeCell ref="AD77:AG77"/>
    <mergeCell ref="AH76:AK76"/>
    <mergeCell ref="AL76:AO76"/>
    <mergeCell ref="AP76:AS76"/>
    <mergeCell ref="B77:E77"/>
    <mergeCell ref="F77:I77"/>
    <mergeCell ref="J77:M77"/>
    <mergeCell ref="N77:Q77"/>
    <mergeCell ref="R77:U77"/>
    <mergeCell ref="AH77:AK77"/>
    <mergeCell ref="AL77:AO77"/>
    <mergeCell ref="AP77:AS77"/>
    <mergeCell ref="B76:E76"/>
    <mergeCell ref="F76:I76"/>
    <mergeCell ref="J76:M76"/>
    <mergeCell ref="N76:Q76"/>
    <mergeCell ref="R76:U76"/>
    <mergeCell ref="V76:Y76"/>
    <mergeCell ref="Z76:AC76"/>
    <mergeCell ref="AD76:AG76"/>
    <mergeCell ref="V75:Y75"/>
    <mergeCell ref="Z75:AC75"/>
    <mergeCell ref="AD75:AG75"/>
    <mergeCell ref="B75:E75"/>
    <mergeCell ref="F75:I75"/>
    <mergeCell ref="J75:M75"/>
    <mergeCell ref="N75:Q75"/>
    <mergeCell ref="R75:U75"/>
    <mergeCell ref="AH75:AK75"/>
    <mergeCell ref="AL75:AO75"/>
    <mergeCell ref="AP75:AS75"/>
    <mergeCell ref="B73:E73"/>
    <mergeCell ref="F73:I73"/>
    <mergeCell ref="J73:M73"/>
    <mergeCell ref="N73:Q73"/>
    <mergeCell ref="R73:U73"/>
    <mergeCell ref="B74:E74"/>
    <mergeCell ref="F74:I74"/>
    <mergeCell ref="J74:M74"/>
    <mergeCell ref="N74:Q74"/>
    <mergeCell ref="R74:U74"/>
    <mergeCell ref="V74:Y74"/>
    <mergeCell ref="Z74:AC74"/>
    <mergeCell ref="AD74:AG74"/>
    <mergeCell ref="V73:Y73"/>
    <mergeCell ref="Z73:AC73"/>
    <mergeCell ref="AD73:AG73"/>
    <mergeCell ref="AH73:AK73"/>
    <mergeCell ref="AL73:AO73"/>
    <mergeCell ref="AP73:AS73"/>
    <mergeCell ref="AH74:AK74"/>
    <mergeCell ref="AL74:AO74"/>
    <mergeCell ref="AP74:AS74"/>
    <mergeCell ref="B69:E69"/>
    <mergeCell ref="F69:I69"/>
    <mergeCell ref="J69:M69"/>
    <mergeCell ref="N69:Q69"/>
    <mergeCell ref="R69:U69"/>
    <mergeCell ref="A71:Q71"/>
    <mergeCell ref="AL71:AS72"/>
    <mergeCell ref="B72:E72"/>
    <mergeCell ref="F72:I72"/>
    <mergeCell ref="J72:M72"/>
    <mergeCell ref="N72:Q72"/>
    <mergeCell ref="V69:Y69"/>
    <mergeCell ref="Z69:AC69"/>
    <mergeCell ref="AD69:AG69"/>
    <mergeCell ref="AH69:AK69"/>
    <mergeCell ref="AL69:AO69"/>
    <mergeCell ref="AP69:AS69"/>
    <mergeCell ref="R72:U72"/>
    <mergeCell ref="V72:Y72"/>
    <mergeCell ref="Z72:AC72"/>
    <mergeCell ref="R71:AC71"/>
    <mergeCell ref="AD71:AK72"/>
    <mergeCell ref="V68:Y68"/>
    <mergeCell ref="Z68:AC68"/>
    <mergeCell ref="AD68:AG68"/>
    <mergeCell ref="V67:Y67"/>
    <mergeCell ref="Z67:AC67"/>
    <mergeCell ref="AD67:AG67"/>
    <mergeCell ref="AH67:AK67"/>
    <mergeCell ref="AL67:AO67"/>
    <mergeCell ref="AP67:AS67"/>
    <mergeCell ref="AH68:AK68"/>
    <mergeCell ref="AL68:AO68"/>
    <mergeCell ref="AP68:AS68"/>
    <mergeCell ref="B67:E67"/>
    <mergeCell ref="F67:I67"/>
    <mergeCell ref="J67:M67"/>
    <mergeCell ref="N67:Q67"/>
    <mergeCell ref="R67:U67"/>
    <mergeCell ref="B68:E68"/>
    <mergeCell ref="F68:I68"/>
    <mergeCell ref="J68:M68"/>
    <mergeCell ref="N68:Q68"/>
    <mergeCell ref="R68:U68"/>
    <mergeCell ref="V66:Y66"/>
    <mergeCell ref="Z66:AC66"/>
    <mergeCell ref="AD66:AG66"/>
    <mergeCell ref="V65:Y65"/>
    <mergeCell ref="Z65:AC65"/>
    <mergeCell ref="AD65:AG65"/>
    <mergeCell ref="AH65:AK65"/>
    <mergeCell ref="AL65:AO65"/>
    <mergeCell ref="AP65:AS65"/>
    <mergeCell ref="AH66:AK66"/>
    <mergeCell ref="AL66:AO66"/>
    <mergeCell ref="AP66:AS66"/>
    <mergeCell ref="B65:E65"/>
    <mergeCell ref="F65:I65"/>
    <mergeCell ref="J65:M65"/>
    <mergeCell ref="N65:Q65"/>
    <mergeCell ref="R65:U65"/>
    <mergeCell ref="B66:E66"/>
    <mergeCell ref="F66:I66"/>
    <mergeCell ref="J66:M66"/>
    <mergeCell ref="N66:Q66"/>
    <mergeCell ref="R66:U66"/>
    <mergeCell ref="AP62:AS62"/>
    <mergeCell ref="B63:E63"/>
    <mergeCell ref="F63:I63"/>
    <mergeCell ref="J63:M63"/>
    <mergeCell ref="N63:Q63"/>
    <mergeCell ref="R63:U63"/>
    <mergeCell ref="B64:E64"/>
    <mergeCell ref="F64:I64"/>
    <mergeCell ref="J64:M64"/>
    <mergeCell ref="N64:Q64"/>
    <mergeCell ref="R64:U64"/>
    <mergeCell ref="V64:Y64"/>
    <mergeCell ref="Z64:AC64"/>
    <mergeCell ref="AD64:AG64"/>
    <mergeCell ref="V63:Y63"/>
    <mergeCell ref="Z63:AC63"/>
    <mergeCell ref="AD63:AG63"/>
    <mergeCell ref="AH63:AK63"/>
    <mergeCell ref="AL63:AO63"/>
    <mergeCell ref="AP63:AS63"/>
    <mergeCell ref="AH64:AK64"/>
    <mergeCell ref="AL64:AO64"/>
    <mergeCell ref="AP64:AS64"/>
    <mergeCell ref="AH60:AK60"/>
    <mergeCell ref="AL60:AO60"/>
    <mergeCell ref="AP60:AS60"/>
    <mergeCell ref="B61:E61"/>
    <mergeCell ref="F61:I61"/>
    <mergeCell ref="J61:M61"/>
    <mergeCell ref="N61:Q61"/>
    <mergeCell ref="R61:U61"/>
    <mergeCell ref="B62:E62"/>
    <mergeCell ref="F62:I62"/>
    <mergeCell ref="J62:M62"/>
    <mergeCell ref="N62:Q62"/>
    <mergeCell ref="R62:U62"/>
    <mergeCell ref="V62:Y62"/>
    <mergeCell ref="Z62:AC62"/>
    <mergeCell ref="AD62:AG62"/>
    <mergeCell ref="V61:Y61"/>
    <mergeCell ref="Z61:AC61"/>
    <mergeCell ref="AD61:AG61"/>
    <mergeCell ref="AH61:AK61"/>
    <mergeCell ref="AL61:AO61"/>
    <mergeCell ref="AP61:AS61"/>
    <mergeCell ref="AH62:AK62"/>
    <mergeCell ref="AL62:AO62"/>
    <mergeCell ref="B60:E60"/>
    <mergeCell ref="F60:I60"/>
    <mergeCell ref="J60:M60"/>
    <mergeCell ref="N60:Q60"/>
    <mergeCell ref="R60:U60"/>
    <mergeCell ref="V60:Y60"/>
    <mergeCell ref="Z60:AC60"/>
    <mergeCell ref="AD60:AG60"/>
    <mergeCell ref="V59:Y59"/>
    <mergeCell ref="Z59:AC59"/>
    <mergeCell ref="AD59:AG59"/>
    <mergeCell ref="R56:U56"/>
    <mergeCell ref="AH57:AK57"/>
    <mergeCell ref="AL57:AO57"/>
    <mergeCell ref="AP57:AS57"/>
    <mergeCell ref="AH58:AK58"/>
    <mergeCell ref="AL58:AO58"/>
    <mergeCell ref="AP58:AS58"/>
    <mergeCell ref="B59:E59"/>
    <mergeCell ref="F59:I59"/>
    <mergeCell ref="J59:M59"/>
    <mergeCell ref="N59:Q59"/>
    <mergeCell ref="R59:U59"/>
    <mergeCell ref="AH59:AK59"/>
    <mergeCell ref="AL59:AO59"/>
    <mergeCell ref="AP59:AS59"/>
    <mergeCell ref="Z56:AC56"/>
    <mergeCell ref="AD56:AG56"/>
    <mergeCell ref="AH56:AK56"/>
    <mergeCell ref="AL56:AS56"/>
    <mergeCell ref="V56:Y56"/>
    <mergeCell ref="B58:E58"/>
    <mergeCell ref="F58:I58"/>
    <mergeCell ref="J58:M58"/>
    <mergeCell ref="N58:Q58"/>
    <mergeCell ref="R58:U58"/>
    <mergeCell ref="V58:Y58"/>
    <mergeCell ref="Z58:AC58"/>
    <mergeCell ref="AD58:AG58"/>
    <mergeCell ref="V57:Y57"/>
    <mergeCell ref="Z57:AC57"/>
    <mergeCell ref="AD57:AG57"/>
    <mergeCell ref="B57:E57"/>
    <mergeCell ref="F57:I57"/>
    <mergeCell ref="J57:M57"/>
    <mergeCell ref="N57:Q57"/>
    <mergeCell ref="R57:U57"/>
    <mergeCell ref="B56:E56"/>
    <mergeCell ref="F56:I56"/>
    <mergeCell ref="J56:M56"/>
    <mergeCell ref="B53:J53"/>
    <mergeCell ref="K53:P53"/>
    <mergeCell ref="B54:J54"/>
    <mergeCell ref="K54:P54"/>
    <mergeCell ref="B55:AS55"/>
    <mergeCell ref="AH51:AK51"/>
    <mergeCell ref="AL51:AO51"/>
    <mergeCell ref="B51:E51"/>
    <mergeCell ref="F51:I51"/>
    <mergeCell ref="J51:M51"/>
    <mergeCell ref="N51:Q51"/>
    <mergeCell ref="R51:U51"/>
    <mergeCell ref="V51:Y51"/>
    <mergeCell ref="Z51:AC51"/>
    <mergeCell ref="AD51:AG51"/>
    <mergeCell ref="AP51:AS51"/>
    <mergeCell ref="AL52:AO52"/>
    <mergeCell ref="AP52:AS52"/>
    <mergeCell ref="AD52:AG52"/>
    <mergeCell ref="AH52:AK52"/>
    <mergeCell ref="N56:Q56"/>
    <mergeCell ref="V50:Y50"/>
    <mergeCell ref="Z50:AC50"/>
    <mergeCell ref="AD50:AG50"/>
    <mergeCell ref="AH49:AK49"/>
    <mergeCell ref="AL49:AO49"/>
    <mergeCell ref="AP49:AS49"/>
    <mergeCell ref="B50:E50"/>
    <mergeCell ref="F50:I50"/>
    <mergeCell ref="J50:M50"/>
    <mergeCell ref="N50:Q50"/>
    <mergeCell ref="R50:U50"/>
    <mergeCell ref="AL50:AO50"/>
    <mergeCell ref="AP50:AS50"/>
    <mergeCell ref="AH50:AK50"/>
    <mergeCell ref="B49:E49"/>
    <mergeCell ref="F49:I49"/>
    <mergeCell ref="J49:M49"/>
    <mergeCell ref="N49:Q49"/>
    <mergeCell ref="R49:U49"/>
    <mergeCell ref="V49:Y49"/>
    <mergeCell ref="Z49:AC49"/>
    <mergeCell ref="AD49:AG49"/>
    <mergeCell ref="AP47:AS47"/>
    <mergeCell ref="B48:E48"/>
    <mergeCell ref="F48:I48"/>
    <mergeCell ref="J48:M48"/>
    <mergeCell ref="N48:Q48"/>
    <mergeCell ref="R48:U48"/>
    <mergeCell ref="AL48:AO48"/>
    <mergeCell ref="AP48:AS48"/>
    <mergeCell ref="AH48:AK48"/>
    <mergeCell ref="B47:E47"/>
    <mergeCell ref="F47:I47"/>
    <mergeCell ref="J47:M47"/>
    <mergeCell ref="N47:Q47"/>
    <mergeCell ref="R47:U47"/>
    <mergeCell ref="V47:Y47"/>
    <mergeCell ref="Z47:AC47"/>
    <mergeCell ref="AD47:AG47"/>
    <mergeCell ref="V48:Y48"/>
    <mergeCell ref="Z48:AC48"/>
    <mergeCell ref="AD48:AG48"/>
    <mergeCell ref="AH47:AK47"/>
    <mergeCell ref="AL47:AO47"/>
    <mergeCell ref="V46:Y46"/>
    <mergeCell ref="Z46:AC46"/>
    <mergeCell ref="AD46:AG46"/>
    <mergeCell ref="AH45:AK45"/>
    <mergeCell ref="AL45:AO45"/>
    <mergeCell ref="AP45:AS45"/>
    <mergeCell ref="B46:E46"/>
    <mergeCell ref="F46:I46"/>
    <mergeCell ref="J46:M46"/>
    <mergeCell ref="N46:Q46"/>
    <mergeCell ref="R46:U46"/>
    <mergeCell ref="AL46:AO46"/>
    <mergeCell ref="AP46:AS46"/>
    <mergeCell ref="AH46:AK46"/>
    <mergeCell ref="B45:E45"/>
    <mergeCell ref="F45:I45"/>
    <mergeCell ref="J45:M45"/>
    <mergeCell ref="N45:Q45"/>
    <mergeCell ref="R45:U45"/>
    <mergeCell ref="V45:Y45"/>
    <mergeCell ref="Z45:AC45"/>
    <mergeCell ref="AD45:AG45"/>
    <mergeCell ref="AP43:AS43"/>
    <mergeCell ref="B44:E44"/>
    <mergeCell ref="F44:I44"/>
    <mergeCell ref="J44:M44"/>
    <mergeCell ref="N44:Q44"/>
    <mergeCell ref="R44:U44"/>
    <mergeCell ref="AL44:AO44"/>
    <mergeCell ref="AP44:AS44"/>
    <mergeCell ref="AH44:AK44"/>
    <mergeCell ref="B43:E43"/>
    <mergeCell ref="F43:I43"/>
    <mergeCell ref="J43:M43"/>
    <mergeCell ref="N43:Q43"/>
    <mergeCell ref="R43:U43"/>
    <mergeCell ref="V43:Y43"/>
    <mergeCell ref="Z43:AC43"/>
    <mergeCell ref="AD43:AG43"/>
    <mergeCell ref="V44:Y44"/>
    <mergeCell ref="Z44:AC44"/>
    <mergeCell ref="AD44:AG44"/>
    <mergeCell ref="AH43:AK43"/>
    <mergeCell ref="AL43:AO43"/>
    <mergeCell ref="V42:Y42"/>
    <mergeCell ref="Z42:AC42"/>
    <mergeCell ref="AD42:AG42"/>
    <mergeCell ref="AL41:AO41"/>
    <mergeCell ref="AP41:AS41"/>
    <mergeCell ref="B42:E42"/>
    <mergeCell ref="F42:I42"/>
    <mergeCell ref="J42:M42"/>
    <mergeCell ref="N42:Q42"/>
    <mergeCell ref="R42:U42"/>
    <mergeCell ref="AL42:AO42"/>
    <mergeCell ref="AP42:AS42"/>
    <mergeCell ref="AH42:AK42"/>
    <mergeCell ref="B40:E40"/>
    <mergeCell ref="F40:I40"/>
    <mergeCell ref="J40:M40"/>
    <mergeCell ref="N40:Q40"/>
    <mergeCell ref="R40:U40"/>
    <mergeCell ref="AL40:AO40"/>
    <mergeCell ref="AP40:AS40"/>
    <mergeCell ref="B41:E41"/>
    <mergeCell ref="F41:I41"/>
    <mergeCell ref="J41:M41"/>
    <mergeCell ref="N41:Q41"/>
    <mergeCell ref="R41:U41"/>
    <mergeCell ref="V41:Y41"/>
    <mergeCell ref="Z41:AC41"/>
    <mergeCell ref="AD41:AG41"/>
    <mergeCell ref="V40:Y40"/>
    <mergeCell ref="Z40:AC40"/>
    <mergeCell ref="AD40:AG40"/>
    <mergeCell ref="AH40:AK40"/>
    <mergeCell ref="AH41:AK41"/>
    <mergeCell ref="B36:E36"/>
    <mergeCell ref="F36:I36"/>
    <mergeCell ref="J36:M36"/>
    <mergeCell ref="N36:Q36"/>
    <mergeCell ref="R36:U36"/>
    <mergeCell ref="A38:Q38"/>
    <mergeCell ref="AL38:AS39"/>
    <mergeCell ref="B39:E39"/>
    <mergeCell ref="F39:I39"/>
    <mergeCell ref="J39:M39"/>
    <mergeCell ref="N39:Q39"/>
    <mergeCell ref="V36:Y36"/>
    <mergeCell ref="Z36:AC36"/>
    <mergeCell ref="AD36:AG36"/>
    <mergeCell ref="AH36:AK36"/>
    <mergeCell ref="AL36:AO36"/>
    <mergeCell ref="AP36:AS36"/>
    <mergeCell ref="R39:U39"/>
    <mergeCell ref="V39:Y39"/>
    <mergeCell ref="Z39:AC39"/>
    <mergeCell ref="AD38:AK39"/>
    <mergeCell ref="R38:AC38"/>
    <mergeCell ref="V35:Y35"/>
    <mergeCell ref="Z35:AC35"/>
    <mergeCell ref="AD35:AG35"/>
    <mergeCell ref="V34:Y34"/>
    <mergeCell ref="Z34:AC34"/>
    <mergeCell ref="AD34:AG34"/>
    <mergeCell ref="AH34:AK34"/>
    <mergeCell ref="AL34:AO34"/>
    <mergeCell ref="AP34:AS34"/>
    <mergeCell ref="AH35:AK35"/>
    <mergeCell ref="AL35:AO35"/>
    <mergeCell ref="AP35:AS35"/>
    <mergeCell ref="B34:E34"/>
    <mergeCell ref="F34:I34"/>
    <mergeCell ref="J34:M34"/>
    <mergeCell ref="N34:Q34"/>
    <mergeCell ref="R34:U34"/>
    <mergeCell ref="B35:E35"/>
    <mergeCell ref="F35:I35"/>
    <mergeCell ref="J35:M35"/>
    <mergeCell ref="N35:Q35"/>
    <mergeCell ref="R35:U35"/>
    <mergeCell ref="V33:Y33"/>
    <mergeCell ref="Z33:AC33"/>
    <mergeCell ref="AD33:AG33"/>
    <mergeCell ref="V32:Y32"/>
    <mergeCell ref="Z32:AC32"/>
    <mergeCell ref="AD32:AG32"/>
    <mergeCell ref="AH32:AK32"/>
    <mergeCell ref="AL32:AO32"/>
    <mergeCell ref="AP32:AS32"/>
    <mergeCell ref="AH33:AK33"/>
    <mergeCell ref="AL33:AO33"/>
    <mergeCell ref="AP33:AS33"/>
    <mergeCell ref="B32:E32"/>
    <mergeCell ref="F32:I32"/>
    <mergeCell ref="J32:M32"/>
    <mergeCell ref="N32:Q32"/>
    <mergeCell ref="R32:U32"/>
    <mergeCell ref="B33:E33"/>
    <mergeCell ref="F33:I33"/>
    <mergeCell ref="J33:M33"/>
    <mergeCell ref="N33:Q33"/>
    <mergeCell ref="R33:U33"/>
    <mergeCell ref="V31:Y31"/>
    <mergeCell ref="Z31:AC31"/>
    <mergeCell ref="AD31:AG31"/>
    <mergeCell ref="V30:Y30"/>
    <mergeCell ref="Z30:AC30"/>
    <mergeCell ref="AD30:AG30"/>
    <mergeCell ref="AH30:AK30"/>
    <mergeCell ref="AL30:AO30"/>
    <mergeCell ref="AP30:AS30"/>
    <mergeCell ref="AH31:AK31"/>
    <mergeCell ref="AL31:AO31"/>
    <mergeCell ref="AP31:AS31"/>
    <mergeCell ref="B30:E30"/>
    <mergeCell ref="F30:I30"/>
    <mergeCell ref="J30:M30"/>
    <mergeCell ref="N30:Q30"/>
    <mergeCell ref="R30:U30"/>
    <mergeCell ref="B31:E31"/>
    <mergeCell ref="F31:I31"/>
    <mergeCell ref="J31:M31"/>
    <mergeCell ref="N31:Q31"/>
    <mergeCell ref="R31:U31"/>
    <mergeCell ref="V29:Y29"/>
    <mergeCell ref="Z29:AC29"/>
    <mergeCell ref="AD29:AG29"/>
    <mergeCell ref="V28:Y28"/>
    <mergeCell ref="Z28:AC28"/>
    <mergeCell ref="AD28:AG28"/>
    <mergeCell ref="AH28:AK28"/>
    <mergeCell ref="AL28:AO28"/>
    <mergeCell ref="AP28:AS28"/>
    <mergeCell ref="AH29:AK29"/>
    <mergeCell ref="AL29:AO29"/>
    <mergeCell ref="AP29:AS29"/>
    <mergeCell ref="B28:E28"/>
    <mergeCell ref="F28:I28"/>
    <mergeCell ref="J28:M28"/>
    <mergeCell ref="N28:Q28"/>
    <mergeCell ref="R28:U28"/>
    <mergeCell ref="B29:E29"/>
    <mergeCell ref="F29:I29"/>
    <mergeCell ref="J29:M29"/>
    <mergeCell ref="N29:Q29"/>
    <mergeCell ref="R29:U29"/>
    <mergeCell ref="V27:Y27"/>
    <mergeCell ref="Z27:AC27"/>
    <mergeCell ref="AD27:AG27"/>
    <mergeCell ref="V26:Y26"/>
    <mergeCell ref="Z26:AC26"/>
    <mergeCell ref="AD26:AG26"/>
    <mergeCell ref="AH26:AK26"/>
    <mergeCell ref="AL26:AO26"/>
    <mergeCell ref="AP26:AS26"/>
    <mergeCell ref="AH27:AK27"/>
    <mergeCell ref="AL27:AO27"/>
    <mergeCell ref="AP27:AS27"/>
    <mergeCell ref="B26:E26"/>
    <mergeCell ref="F26:I26"/>
    <mergeCell ref="J26:M26"/>
    <mergeCell ref="N26:Q26"/>
    <mergeCell ref="R26:U26"/>
    <mergeCell ref="B27:E27"/>
    <mergeCell ref="F27:I27"/>
    <mergeCell ref="J27:M27"/>
    <mergeCell ref="N27:Q27"/>
    <mergeCell ref="R27:U27"/>
    <mergeCell ref="V25:Y25"/>
    <mergeCell ref="Z25:AC25"/>
    <mergeCell ref="AD25:AG25"/>
    <mergeCell ref="V24:Y24"/>
    <mergeCell ref="Z24:AC24"/>
    <mergeCell ref="AD24:AG24"/>
    <mergeCell ref="AH24:AK24"/>
    <mergeCell ref="AL24:AO24"/>
    <mergeCell ref="AP24:AS24"/>
    <mergeCell ref="AH25:AK25"/>
    <mergeCell ref="AL25:AO25"/>
    <mergeCell ref="AP25:AS25"/>
    <mergeCell ref="B24:E24"/>
    <mergeCell ref="F24:I24"/>
    <mergeCell ref="J24:M24"/>
    <mergeCell ref="N24:Q24"/>
    <mergeCell ref="R24:U24"/>
    <mergeCell ref="B25:E25"/>
    <mergeCell ref="F25:I25"/>
    <mergeCell ref="J25:M25"/>
    <mergeCell ref="N25:Q25"/>
    <mergeCell ref="R25:U25"/>
    <mergeCell ref="AB8:AD8"/>
    <mergeCell ref="B15:O15"/>
    <mergeCell ref="C16:P16"/>
    <mergeCell ref="D17:Q17"/>
    <mergeCell ref="F18:S18"/>
    <mergeCell ref="B20:J20"/>
    <mergeCell ref="K20:P20"/>
    <mergeCell ref="B12:U12"/>
    <mergeCell ref="V12:AY12"/>
    <mergeCell ref="B13:J13"/>
    <mergeCell ref="K13:AB13"/>
    <mergeCell ref="AC13:AL13"/>
    <mergeCell ref="AM13:AY13"/>
    <mergeCell ref="AC14:AL14"/>
    <mergeCell ref="AM14:AY14"/>
    <mergeCell ref="B9:AY9"/>
    <mergeCell ref="B10:J10"/>
    <mergeCell ref="K10:AD10"/>
    <mergeCell ref="AE10:AI10"/>
    <mergeCell ref="AJ10:AY10"/>
    <mergeCell ref="B11:U11"/>
    <mergeCell ref="V11:AY11"/>
    <mergeCell ref="B2:I7"/>
    <mergeCell ref="J2:AS4"/>
    <mergeCell ref="AT2:AY2"/>
    <mergeCell ref="AT3:AY3"/>
    <mergeCell ref="AT4:AY4"/>
    <mergeCell ref="J5:AS7"/>
    <mergeCell ref="AT5:AY5"/>
    <mergeCell ref="AT6:AY6"/>
    <mergeCell ref="AT7:AY7"/>
    <mergeCell ref="B21:J21"/>
    <mergeCell ref="K21:P21"/>
    <mergeCell ref="B22:AS22"/>
    <mergeCell ref="B23:E23"/>
    <mergeCell ref="F23:I23"/>
    <mergeCell ref="J23:M23"/>
    <mergeCell ref="N23:Q23"/>
    <mergeCell ref="R23:U23"/>
    <mergeCell ref="V23:Y23"/>
    <mergeCell ref="Z23:AC23"/>
    <mergeCell ref="AD23:AG23"/>
    <mergeCell ref="AH23:AK23"/>
    <mergeCell ref="AL23:AS23"/>
  </mergeCells>
  <phoneticPr fontId="6" type="noConversion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'LISTA DESPLEGABLE'!$A$9:$A$10</xm:f>
          </x14:formula1>
          <xm:sqref>K21:P21 K54:P54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499984740745262"/>
  </sheetPr>
  <dimension ref="B2:CS106"/>
  <sheetViews>
    <sheetView zoomScale="80" zoomScaleNormal="80" workbookViewId="0">
      <selection activeCell="L21" sqref="L21:Q21"/>
    </sheetView>
  </sheetViews>
  <sheetFormatPr baseColWidth="10" defaultColWidth="4.28515625" defaultRowHeight="15" x14ac:dyDescent="0.25"/>
  <cols>
    <col min="62" max="62" width="4.28515625" customWidth="1"/>
    <col min="74" max="74" width="11.42578125" customWidth="1"/>
  </cols>
  <sheetData>
    <row r="2" spans="2:51" x14ac:dyDescent="0.25">
      <c r="B2" s="116"/>
      <c r="C2" s="116"/>
      <c r="D2" s="116"/>
      <c r="E2" s="116"/>
      <c r="F2" s="116"/>
      <c r="G2" s="116"/>
      <c r="H2" s="116"/>
      <c r="I2" s="116"/>
      <c r="J2" s="120" t="s">
        <v>291</v>
      </c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1" t="s">
        <v>0</v>
      </c>
      <c r="AU2" s="122"/>
      <c r="AV2" s="122"/>
      <c r="AW2" s="122"/>
      <c r="AX2" s="122"/>
      <c r="AY2" s="123"/>
    </row>
    <row r="3" spans="2:51" x14ac:dyDescent="0.25">
      <c r="B3" s="116"/>
      <c r="C3" s="116"/>
      <c r="D3" s="116"/>
      <c r="E3" s="116"/>
      <c r="F3" s="116"/>
      <c r="G3" s="116"/>
      <c r="H3" s="116"/>
      <c r="I3" s="116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17" t="s">
        <v>383</v>
      </c>
      <c r="AU3" s="118"/>
      <c r="AV3" s="118"/>
      <c r="AW3" s="118"/>
      <c r="AX3" s="118"/>
      <c r="AY3" s="119"/>
    </row>
    <row r="4" spans="2:51" x14ac:dyDescent="0.25">
      <c r="B4" s="116"/>
      <c r="C4" s="116"/>
      <c r="D4" s="116"/>
      <c r="E4" s="116"/>
      <c r="F4" s="116"/>
      <c r="G4" s="116"/>
      <c r="H4" s="116"/>
      <c r="I4" s="116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1" t="s">
        <v>1</v>
      </c>
      <c r="AU4" s="122"/>
      <c r="AV4" s="122"/>
      <c r="AW4" s="122"/>
      <c r="AX4" s="122"/>
      <c r="AY4" s="123"/>
    </row>
    <row r="5" spans="2:51" x14ac:dyDescent="0.25">
      <c r="B5" s="116"/>
      <c r="C5" s="116"/>
      <c r="D5" s="116"/>
      <c r="E5" s="116"/>
      <c r="F5" s="116"/>
      <c r="G5" s="116"/>
      <c r="H5" s="116"/>
      <c r="I5" s="116"/>
      <c r="J5" s="120" t="s">
        <v>386</v>
      </c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17" t="s">
        <v>437</v>
      </c>
      <c r="AU5" s="118"/>
      <c r="AV5" s="118"/>
      <c r="AW5" s="118"/>
      <c r="AX5" s="118"/>
      <c r="AY5" s="119"/>
    </row>
    <row r="6" spans="2:51" x14ac:dyDescent="0.25">
      <c r="B6" s="116"/>
      <c r="C6" s="116"/>
      <c r="D6" s="116"/>
      <c r="E6" s="116"/>
      <c r="F6" s="116"/>
      <c r="G6" s="116"/>
      <c r="H6" s="116"/>
      <c r="I6" s="116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1" t="s">
        <v>2</v>
      </c>
      <c r="AU6" s="122"/>
      <c r="AV6" s="122"/>
      <c r="AW6" s="122"/>
      <c r="AX6" s="122"/>
      <c r="AY6" s="123"/>
    </row>
    <row r="7" spans="2:51" x14ac:dyDescent="0.25">
      <c r="B7" s="116"/>
      <c r="C7" s="116"/>
      <c r="D7" s="116"/>
      <c r="E7" s="116"/>
      <c r="F7" s="116"/>
      <c r="G7" s="116"/>
      <c r="H7" s="116"/>
      <c r="I7" s="116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17" t="s">
        <v>333</v>
      </c>
      <c r="AU7" s="118"/>
      <c r="AV7" s="118"/>
      <c r="AW7" s="118"/>
      <c r="AX7" s="118"/>
      <c r="AY7" s="119"/>
    </row>
    <row r="8" spans="2:51" x14ac:dyDescent="0.25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167" t="s">
        <v>436</v>
      </c>
      <c r="X8" s="167"/>
      <c r="Y8" s="167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2:51" x14ac:dyDescent="0.25">
      <c r="B9" s="246" t="s">
        <v>239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47"/>
      <c r="AI9" s="247"/>
      <c r="AJ9" s="247"/>
      <c r="AK9" s="247"/>
      <c r="AL9" s="247"/>
      <c r="AM9" s="247"/>
      <c r="AN9" s="247"/>
      <c r="AO9" s="247"/>
      <c r="AP9" s="247"/>
      <c r="AQ9" s="247"/>
      <c r="AR9" s="247"/>
      <c r="AS9" s="247"/>
      <c r="AT9" s="247"/>
      <c r="AU9" s="247"/>
      <c r="AV9" s="247"/>
      <c r="AW9" s="247"/>
      <c r="AX9" s="247"/>
      <c r="AY9" s="248"/>
    </row>
    <row r="10" spans="2:51" x14ac:dyDescent="0.25">
      <c r="B10" s="110" t="s">
        <v>3</v>
      </c>
      <c r="C10" s="110"/>
      <c r="D10" s="110"/>
      <c r="E10" s="110"/>
      <c r="F10" s="110"/>
      <c r="G10" s="110"/>
      <c r="H10" s="110"/>
      <c r="I10" s="110"/>
      <c r="J10" s="110"/>
      <c r="K10" s="111" t="s">
        <v>438</v>
      </c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0" t="s">
        <v>4</v>
      </c>
      <c r="AF10" s="110"/>
      <c r="AG10" s="110"/>
      <c r="AH10" s="110"/>
      <c r="AI10" s="110"/>
      <c r="AJ10" s="111" t="s">
        <v>442</v>
      </c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</row>
    <row r="11" spans="2:51" x14ac:dyDescent="0.25">
      <c r="B11" s="110" t="s">
        <v>5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2" t="s">
        <v>440</v>
      </c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</row>
    <row r="12" spans="2:51" x14ac:dyDescent="0.25">
      <c r="B12" s="110" t="s">
        <v>6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2" t="s">
        <v>441</v>
      </c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</row>
    <row r="13" spans="2:51" x14ac:dyDescent="0.25">
      <c r="B13" s="110" t="s">
        <v>33</v>
      </c>
      <c r="C13" s="110"/>
      <c r="D13" s="110"/>
      <c r="E13" s="110"/>
      <c r="F13" s="110"/>
      <c r="G13" s="110"/>
      <c r="H13" s="110"/>
      <c r="I13" s="110"/>
      <c r="J13" s="110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0" t="s">
        <v>34</v>
      </c>
      <c r="AD13" s="110"/>
      <c r="AE13" s="110"/>
      <c r="AF13" s="110"/>
      <c r="AG13" s="110"/>
      <c r="AH13" s="110"/>
      <c r="AI13" s="110"/>
      <c r="AJ13" s="110"/>
      <c r="AK13" s="110"/>
      <c r="AL13" s="110"/>
      <c r="AM13" s="112">
        <v>2021</v>
      </c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</row>
    <row r="15" spans="2:51" x14ac:dyDescent="0.25">
      <c r="B15" s="244" t="s">
        <v>7</v>
      </c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</row>
    <row r="16" spans="2:51" x14ac:dyDescent="0.25">
      <c r="C16" s="104" t="s">
        <v>209</v>
      </c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</row>
    <row r="17" spans="2:69" x14ac:dyDescent="0.25">
      <c r="D17" s="104" t="s">
        <v>8</v>
      </c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</row>
    <row r="18" spans="2:69" x14ac:dyDescent="0.25">
      <c r="F18" s="145" t="s">
        <v>210</v>
      </c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04"/>
      <c r="S18" s="104"/>
    </row>
    <row r="20" spans="2:69" x14ac:dyDescent="0.25">
      <c r="B20" s="244" t="s">
        <v>33</v>
      </c>
      <c r="C20" s="244"/>
      <c r="D20" s="244"/>
      <c r="E20" s="244"/>
      <c r="F20" s="244"/>
      <c r="G20" s="244"/>
      <c r="H20" s="244"/>
      <c r="I20" s="244"/>
      <c r="J20" s="244"/>
      <c r="K20" s="244"/>
      <c r="L20" s="163">
        <v>2021</v>
      </c>
      <c r="M20" s="164"/>
      <c r="N20" s="164"/>
      <c r="O20" s="164"/>
      <c r="P20" s="164"/>
      <c r="Q20" s="165"/>
    </row>
    <row r="21" spans="2:69" x14ac:dyDescent="0.25">
      <c r="B21" s="142" t="s">
        <v>236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12"/>
      <c r="M21" s="112"/>
      <c r="N21" s="112"/>
      <c r="O21" s="112"/>
      <c r="P21" s="112"/>
      <c r="Q21" s="112"/>
    </row>
    <row r="22" spans="2:69" x14ac:dyDescent="0.25">
      <c r="B22" s="110" t="s">
        <v>87</v>
      </c>
      <c r="C22" s="110"/>
      <c r="D22" s="110" t="s">
        <v>211</v>
      </c>
      <c r="E22" s="110"/>
      <c r="F22" s="110" t="s">
        <v>224</v>
      </c>
      <c r="G22" s="110"/>
      <c r="H22" s="110" t="s">
        <v>225</v>
      </c>
      <c r="I22" s="110"/>
      <c r="J22" s="110" t="s">
        <v>226</v>
      </c>
      <c r="K22" s="110"/>
      <c r="L22" s="110" t="s">
        <v>413</v>
      </c>
      <c r="M22" s="110"/>
      <c r="N22" s="110" t="s">
        <v>367</v>
      </c>
      <c r="O22" s="110"/>
      <c r="P22" s="242" t="s">
        <v>227</v>
      </c>
      <c r="Q22" s="243"/>
      <c r="R22" s="242" t="s">
        <v>228</v>
      </c>
      <c r="S22" s="243"/>
      <c r="T22" s="242" t="s">
        <v>414</v>
      </c>
      <c r="U22" s="243"/>
      <c r="V22" s="242" t="s">
        <v>229</v>
      </c>
      <c r="W22" s="243"/>
      <c r="X22" s="242" t="s">
        <v>415</v>
      </c>
      <c r="Y22" s="243"/>
      <c r="Z22" s="242" t="s">
        <v>416</v>
      </c>
      <c r="AA22" s="243"/>
      <c r="AB22" s="242" t="s">
        <v>417</v>
      </c>
      <c r="AC22" s="243"/>
      <c r="AD22" s="242" t="s">
        <v>230</v>
      </c>
      <c r="AE22" s="243"/>
      <c r="AF22" s="242" t="s">
        <v>231</v>
      </c>
      <c r="AG22" s="243"/>
      <c r="AH22" s="242" t="s">
        <v>232</v>
      </c>
      <c r="AI22" s="243"/>
      <c r="AJ22" s="242" t="s">
        <v>233</v>
      </c>
      <c r="AK22" s="243"/>
      <c r="AL22" s="242" t="s">
        <v>235</v>
      </c>
      <c r="AM22" s="243"/>
      <c r="AN22" s="242" t="s">
        <v>234</v>
      </c>
      <c r="AO22" s="243"/>
      <c r="AP22" s="242" t="s">
        <v>418</v>
      </c>
      <c r="AQ22" s="243"/>
      <c r="AR22" s="242" t="s">
        <v>419</v>
      </c>
      <c r="AS22" s="243"/>
      <c r="AT22" s="242" t="s">
        <v>420</v>
      </c>
      <c r="AU22" s="243"/>
      <c r="AV22" s="242" t="s">
        <v>340</v>
      </c>
      <c r="AW22" s="243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 t="s">
        <v>42</v>
      </c>
      <c r="BO22" s="110"/>
      <c r="BP22" s="110"/>
      <c r="BQ22" s="110"/>
    </row>
    <row r="23" spans="2:69" x14ac:dyDescent="0.25">
      <c r="B23" s="110" t="s">
        <v>216</v>
      </c>
      <c r="C23" s="110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241">
        <f>SUM(D23:BM23)</f>
        <v>0</v>
      </c>
      <c r="BO23" s="241"/>
      <c r="BP23" s="241"/>
      <c r="BQ23" s="241"/>
    </row>
    <row r="24" spans="2:69" x14ac:dyDescent="0.25">
      <c r="B24" s="110" t="s">
        <v>217</v>
      </c>
      <c r="C24" s="110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  <c r="BM24" s="112"/>
      <c r="BN24" s="241">
        <f t="shared" ref="BN24:BN34" si="0">SUM(D24:BM24)</f>
        <v>0</v>
      </c>
      <c r="BO24" s="241"/>
      <c r="BP24" s="241"/>
      <c r="BQ24" s="241"/>
    </row>
    <row r="25" spans="2:69" x14ac:dyDescent="0.25">
      <c r="B25" s="110" t="s">
        <v>218</v>
      </c>
      <c r="C25" s="110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  <c r="BM25" s="112"/>
      <c r="BN25" s="241">
        <f t="shared" si="0"/>
        <v>0</v>
      </c>
      <c r="BO25" s="241"/>
      <c r="BP25" s="241"/>
      <c r="BQ25" s="241"/>
    </row>
    <row r="26" spans="2:69" x14ac:dyDescent="0.25">
      <c r="B26" s="110" t="s">
        <v>219</v>
      </c>
      <c r="C26" s="110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  <c r="BM26" s="112"/>
      <c r="BN26" s="241">
        <f t="shared" si="0"/>
        <v>0</v>
      </c>
      <c r="BO26" s="241"/>
      <c r="BP26" s="241"/>
      <c r="BQ26" s="241"/>
    </row>
    <row r="27" spans="2:69" x14ac:dyDescent="0.25">
      <c r="B27" s="110" t="s">
        <v>220</v>
      </c>
      <c r="C27" s="110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  <c r="BK27" s="112"/>
      <c r="BL27" s="112"/>
      <c r="BM27" s="112"/>
      <c r="BN27" s="241">
        <f t="shared" si="0"/>
        <v>0</v>
      </c>
      <c r="BO27" s="241"/>
      <c r="BP27" s="241"/>
      <c r="BQ27" s="241"/>
    </row>
    <row r="28" spans="2:69" x14ac:dyDescent="0.25">
      <c r="B28" s="110" t="s">
        <v>221</v>
      </c>
      <c r="C28" s="110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  <c r="BM28" s="112"/>
      <c r="BN28" s="241">
        <f t="shared" si="0"/>
        <v>0</v>
      </c>
      <c r="BO28" s="241"/>
      <c r="BP28" s="241"/>
      <c r="BQ28" s="241"/>
    </row>
    <row r="29" spans="2:69" x14ac:dyDescent="0.25">
      <c r="B29" s="110" t="s">
        <v>222</v>
      </c>
      <c r="C29" s="110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2"/>
      <c r="BM29" s="112"/>
      <c r="BN29" s="241">
        <f t="shared" si="0"/>
        <v>0</v>
      </c>
      <c r="BO29" s="241"/>
      <c r="BP29" s="241"/>
      <c r="BQ29" s="241"/>
    </row>
    <row r="30" spans="2:69" x14ac:dyDescent="0.25">
      <c r="B30" s="110" t="s">
        <v>212</v>
      </c>
      <c r="C30" s="110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2"/>
      <c r="BM30" s="112"/>
      <c r="BN30" s="241">
        <f t="shared" si="0"/>
        <v>0</v>
      </c>
      <c r="BO30" s="241"/>
      <c r="BP30" s="241"/>
      <c r="BQ30" s="241"/>
    </row>
    <row r="31" spans="2:69" x14ac:dyDescent="0.25">
      <c r="B31" s="110" t="s">
        <v>223</v>
      </c>
      <c r="C31" s="110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2"/>
      <c r="BM31" s="112"/>
      <c r="BN31" s="241">
        <f t="shared" si="0"/>
        <v>0</v>
      </c>
      <c r="BO31" s="241"/>
      <c r="BP31" s="241"/>
      <c r="BQ31" s="241"/>
    </row>
    <row r="32" spans="2:69" x14ac:dyDescent="0.25">
      <c r="B32" s="110" t="s">
        <v>213</v>
      </c>
      <c r="C32" s="110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2"/>
      <c r="BM32" s="112"/>
      <c r="BN32" s="241">
        <f t="shared" si="0"/>
        <v>0</v>
      </c>
      <c r="BO32" s="241"/>
      <c r="BP32" s="241"/>
      <c r="BQ32" s="241"/>
    </row>
    <row r="33" spans="2:69" x14ac:dyDescent="0.25">
      <c r="B33" s="110" t="s">
        <v>214</v>
      </c>
      <c r="C33" s="110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2"/>
      <c r="BK33" s="112"/>
      <c r="BL33" s="112"/>
      <c r="BM33" s="112"/>
      <c r="BN33" s="241">
        <f t="shared" si="0"/>
        <v>0</v>
      </c>
      <c r="BO33" s="241"/>
      <c r="BP33" s="241"/>
      <c r="BQ33" s="241"/>
    </row>
    <row r="34" spans="2:69" x14ac:dyDescent="0.25">
      <c r="B34" s="110" t="s">
        <v>215</v>
      </c>
      <c r="C34" s="110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2"/>
      <c r="BM34" s="112"/>
      <c r="BN34" s="241">
        <f t="shared" si="0"/>
        <v>0</v>
      </c>
      <c r="BO34" s="241"/>
      <c r="BP34" s="241"/>
      <c r="BQ34" s="241"/>
    </row>
    <row r="35" spans="2:69" x14ac:dyDescent="0.25">
      <c r="B35" s="110" t="s">
        <v>42</v>
      </c>
      <c r="C35" s="110"/>
      <c r="D35" s="240">
        <f>SUM(D23:E34)</f>
        <v>0</v>
      </c>
      <c r="E35" s="240"/>
      <c r="F35" s="240">
        <f t="shared" ref="F35" si="1">SUM(F23:G34)</f>
        <v>0</v>
      </c>
      <c r="G35" s="240"/>
      <c r="H35" s="240">
        <f t="shared" ref="H35" si="2">SUM(H23:I34)</f>
        <v>0</v>
      </c>
      <c r="I35" s="240"/>
      <c r="J35" s="240">
        <f t="shared" ref="J35" si="3">SUM(J23:K34)</f>
        <v>0</v>
      </c>
      <c r="K35" s="240"/>
      <c r="L35" s="240">
        <f t="shared" ref="L35" si="4">SUM(L23:M34)</f>
        <v>0</v>
      </c>
      <c r="M35" s="240"/>
      <c r="N35" s="240">
        <f t="shared" ref="N35" si="5">SUM(N23:O34)</f>
        <v>0</v>
      </c>
      <c r="O35" s="240"/>
      <c r="P35" s="240">
        <f t="shared" ref="P35" si="6">SUM(P23:Q34)</f>
        <v>0</v>
      </c>
      <c r="Q35" s="240"/>
      <c r="R35" s="240">
        <f t="shared" ref="R35" si="7">SUM(R23:S34)</f>
        <v>0</v>
      </c>
      <c r="S35" s="240"/>
      <c r="T35" s="240">
        <f t="shared" ref="T35" si="8">SUM(T23:U34)</f>
        <v>0</v>
      </c>
      <c r="U35" s="240"/>
      <c r="V35" s="240">
        <f t="shared" ref="V35" si="9">SUM(V23:W34)</f>
        <v>0</v>
      </c>
      <c r="W35" s="240"/>
      <c r="X35" s="240">
        <f t="shared" ref="X35" si="10">SUM(X23:Y34)</f>
        <v>0</v>
      </c>
      <c r="Y35" s="240"/>
      <c r="Z35" s="240">
        <f t="shared" ref="Z35" si="11">SUM(Z23:AA34)</f>
        <v>0</v>
      </c>
      <c r="AA35" s="240"/>
      <c r="AB35" s="240">
        <f t="shared" ref="AB35" si="12">SUM(AB23:AC34)</f>
        <v>0</v>
      </c>
      <c r="AC35" s="240"/>
      <c r="AD35" s="240">
        <f t="shared" ref="AD35" si="13">SUM(AD23:AE34)</f>
        <v>0</v>
      </c>
      <c r="AE35" s="240"/>
      <c r="AF35" s="240">
        <f t="shared" ref="AF35" si="14">SUM(AF23:AG34)</f>
        <v>0</v>
      </c>
      <c r="AG35" s="240"/>
      <c r="AH35" s="240">
        <f t="shared" ref="AH35" si="15">SUM(AH23:AI34)</f>
        <v>0</v>
      </c>
      <c r="AI35" s="240"/>
      <c r="AJ35" s="240">
        <f t="shared" ref="AJ35" si="16">SUM(AJ23:AK34)</f>
        <v>0</v>
      </c>
      <c r="AK35" s="240"/>
      <c r="AL35" s="240">
        <f t="shared" ref="AL35" si="17">SUM(AL23:AM34)</f>
        <v>0</v>
      </c>
      <c r="AM35" s="240"/>
      <c r="AN35" s="240">
        <f t="shared" ref="AN35" si="18">SUM(AN23:AO34)</f>
        <v>0</v>
      </c>
      <c r="AO35" s="240"/>
      <c r="AP35" s="240">
        <f t="shared" ref="AP35" si="19">SUM(AP23:AQ34)</f>
        <v>0</v>
      </c>
      <c r="AQ35" s="240"/>
      <c r="AR35" s="240">
        <f t="shared" ref="AR35" si="20">SUM(AR23:AS34)</f>
        <v>0</v>
      </c>
      <c r="AS35" s="240"/>
      <c r="AT35" s="240">
        <f t="shared" ref="AT35:BJ35" si="21">SUM(AT23:AU34)</f>
        <v>0</v>
      </c>
      <c r="AU35" s="240"/>
      <c r="AV35" s="240">
        <f t="shared" si="21"/>
        <v>0</v>
      </c>
      <c r="AW35" s="240"/>
      <c r="AX35" s="240">
        <f t="shared" si="21"/>
        <v>0</v>
      </c>
      <c r="AY35" s="240"/>
      <c r="AZ35" s="240">
        <f t="shared" si="21"/>
        <v>0</v>
      </c>
      <c r="BA35" s="240"/>
      <c r="BB35" s="240">
        <f t="shared" si="21"/>
        <v>0</v>
      </c>
      <c r="BC35" s="240"/>
      <c r="BD35" s="240">
        <f t="shared" si="21"/>
        <v>0</v>
      </c>
      <c r="BE35" s="240"/>
      <c r="BF35" s="240">
        <f t="shared" si="21"/>
        <v>0</v>
      </c>
      <c r="BG35" s="240"/>
      <c r="BH35" s="240">
        <f t="shared" si="21"/>
        <v>0</v>
      </c>
      <c r="BI35" s="240"/>
      <c r="BJ35" s="240">
        <f t="shared" si="21"/>
        <v>0</v>
      </c>
      <c r="BK35" s="240"/>
      <c r="BL35" s="240">
        <f t="shared" ref="BL35" si="22">SUM(BL23:BM34)</f>
        <v>0</v>
      </c>
      <c r="BM35" s="240"/>
      <c r="BN35" s="241">
        <f t="shared" ref="BN35" si="23">SUM(D35:BM35)</f>
        <v>0</v>
      </c>
      <c r="BO35" s="241"/>
      <c r="BP35" s="241"/>
      <c r="BQ35" s="241"/>
    </row>
    <row r="36" spans="2:69" x14ac:dyDescent="0.25">
      <c r="AU36" s="6"/>
      <c r="AV36" s="249"/>
      <c r="AW36" s="210"/>
      <c r="AX36" s="210"/>
      <c r="AY36" s="210"/>
    </row>
    <row r="37" spans="2:69" ht="15" customHeight="1" x14ac:dyDescent="0.25">
      <c r="B37" s="250" t="s">
        <v>29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135" t="s">
        <v>39</v>
      </c>
      <c r="T37" s="135"/>
      <c r="U37" s="135"/>
      <c r="V37" s="135"/>
      <c r="W37" s="135"/>
      <c r="X37" s="135"/>
      <c r="Y37" s="135"/>
      <c r="Z37" s="135"/>
    </row>
    <row r="38" spans="2:69" ht="41.25" customHeight="1" x14ac:dyDescent="0.25">
      <c r="B38" s="4" t="s">
        <v>56</v>
      </c>
      <c r="C38" s="106" t="s">
        <v>40</v>
      </c>
      <c r="D38" s="106"/>
      <c r="E38" s="106"/>
      <c r="F38" s="106"/>
      <c r="G38" s="106" t="s">
        <v>27</v>
      </c>
      <c r="H38" s="106"/>
      <c r="I38" s="106"/>
      <c r="J38" s="106"/>
      <c r="K38" s="106" t="s">
        <v>116</v>
      </c>
      <c r="L38" s="106"/>
      <c r="M38" s="106"/>
      <c r="N38" s="106"/>
      <c r="O38" s="106" t="s">
        <v>381</v>
      </c>
      <c r="P38" s="106"/>
      <c r="Q38" s="106"/>
      <c r="R38" s="106"/>
      <c r="S38" s="135"/>
      <c r="T38" s="135"/>
      <c r="U38" s="135"/>
      <c r="V38" s="135"/>
      <c r="W38" s="135"/>
      <c r="X38" s="135"/>
      <c r="Y38" s="135"/>
      <c r="Z38" s="135"/>
    </row>
    <row r="39" spans="2:69" x14ac:dyDescent="0.25">
      <c r="B39" s="5" t="s">
        <v>46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106" t="s">
        <v>14</v>
      </c>
      <c r="T39" s="106"/>
      <c r="U39" s="106"/>
      <c r="V39" s="106"/>
      <c r="W39" s="147" t="e">
        <f>BN23/SUM(C39:R39)</f>
        <v>#DIV/0!</v>
      </c>
      <c r="X39" s="147"/>
      <c r="Y39" s="147"/>
      <c r="Z39" s="147"/>
    </row>
    <row r="40" spans="2:69" ht="15" customHeight="1" x14ac:dyDescent="0.25">
      <c r="B40" s="5" t="s">
        <v>47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106" t="s">
        <v>15</v>
      </c>
      <c r="T40" s="106"/>
      <c r="U40" s="106"/>
      <c r="V40" s="106"/>
      <c r="W40" s="147" t="e">
        <f t="shared" ref="W40:W50" si="24">BN24/SUM(C40:R40)</f>
        <v>#DIV/0!</v>
      </c>
      <c r="X40" s="147"/>
      <c r="Y40" s="147"/>
      <c r="Z40" s="147"/>
    </row>
    <row r="41" spans="2:69" ht="15" customHeight="1" x14ac:dyDescent="0.25">
      <c r="B41" s="5" t="s">
        <v>48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106" t="s">
        <v>16</v>
      </c>
      <c r="T41" s="106"/>
      <c r="U41" s="106"/>
      <c r="V41" s="106"/>
      <c r="W41" s="147" t="e">
        <f t="shared" si="24"/>
        <v>#DIV/0!</v>
      </c>
      <c r="X41" s="147"/>
      <c r="Y41" s="147"/>
      <c r="Z41" s="147"/>
    </row>
    <row r="42" spans="2:69" ht="15" customHeight="1" x14ac:dyDescent="0.25">
      <c r="B42" s="5" t="s">
        <v>49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106" t="s">
        <v>17</v>
      </c>
      <c r="T42" s="106"/>
      <c r="U42" s="106"/>
      <c r="V42" s="106"/>
      <c r="W42" s="147" t="e">
        <f t="shared" si="24"/>
        <v>#DIV/0!</v>
      </c>
      <c r="X42" s="147"/>
      <c r="Y42" s="147"/>
      <c r="Z42" s="147"/>
    </row>
    <row r="43" spans="2:69" ht="15" customHeight="1" x14ac:dyDescent="0.25">
      <c r="B43" s="5" t="s">
        <v>48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106" t="s">
        <v>18</v>
      </c>
      <c r="T43" s="106"/>
      <c r="U43" s="106"/>
      <c r="V43" s="106"/>
      <c r="W43" s="147" t="e">
        <f t="shared" si="24"/>
        <v>#DIV/0!</v>
      </c>
      <c r="X43" s="147"/>
      <c r="Y43" s="147"/>
      <c r="Z43" s="147"/>
    </row>
    <row r="44" spans="2:69" ht="15" customHeight="1" x14ac:dyDescent="0.25">
      <c r="B44" s="5" t="s">
        <v>50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106" t="s">
        <v>19</v>
      </c>
      <c r="T44" s="106"/>
      <c r="U44" s="106"/>
      <c r="V44" s="106"/>
      <c r="W44" s="147" t="e">
        <f t="shared" si="24"/>
        <v>#DIV/0!</v>
      </c>
      <c r="X44" s="147"/>
      <c r="Y44" s="147"/>
      <c r="Z44" s="147"/>
    </row>
    <row r="45" spans="2:69" ht="15" customHeight="1" x14ac:dyDescent="0.25">
      <c r="B45" s="5" t="s">
        <v>50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106" t="s">
        <v>20</v>
      </c>
      <c r="T45" s="106"/>
      <c r="U45" s="106"/>
      <c r="V45" s="106"/>
      <c r="W45" s="147" t="e">
        <f t="shared" si="24"/>
        <v>#DIV/0!</v>
      </c>
      <c r="X45" s="147"/>
      <c r="Y45" s="147"/>
      <c r="Z45" s="147"/>
    </row>
    <row r="46" spans="2:69" ht="15" customHeight="1" x14ac:dyDescent="0.25">
      <c r="B46" s="5" t="s">
        <v>51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106" t="s">
        <v>21</v>
      </c>
      <c r="T46" s="106"/>
      <c r="U46" s="106"/>
      <c r="V46" s="106"/>
      <c r="W46" s="147" t="e">
        <f t="shared" si="24"/>
        <v>#DIV/0!</v>
      </c>
      <c r="X46" s="147"/>
      <c r="Y46" s="147"/>
      <c r="Z46" s="147"/>
    </row>
    <row r="47" spans="2:69" ht="15" customHeight="1" x14ac:dyDescent="0.25">
      <c r="B47" s="5" t="s">
        <v>52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106" t="s">
        <v>22</v>
      </c>
      <c r="T47" s="106"/>
      <c r="U47" s="106"/>
      <c r="V47" s="106"/>
      <c r="W47" s="147" t="e">
        <f t="shared" si="24"/>
        <v>#DIV/0!</v>
      </c>
      <c r="X47" s="147"/>
      <c r="Y47" s="147"/>
      <c r="Z47" s="147"/>
    </row>
    <row r="48" spans="2:69" ht="15" customHeight="1" x14ac:dyDescent="0.25">
      <c r="B48" s="5" t="s">
        <v>53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106" t="s">
        <v>23</v>
      </c>
      <c r="T48" s="106"/>
      <c r="U48" s="106"/>
      <c r="V48" s="106"/>
      <c r="W48" s="147" t="e">
        <f t="shared" si="24"/>
        <v>#DIV/0!</v>
      </c>
      <c r="X48" s="147"/>
      <c r="Y48" s="147"/>
      <c r="Z48" s="147"/>
    </row>
    <row r="49" spans="2:69" ht="15" customHeight="1" x14ac:dyDescent="0.25">
      <c r="B49" s="5" t="s">
        <v>54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106" t="s">
        <v>24</v>
      </c>
      <c r="T49" s="106"/>
      <c r="U49" s="106"/>
      <c r="V49" s="106"/>
      <c r="W49" s="147" t="e">
        <f t="shared" si="24"/>
        <v>#DIV/0!</v>
      </c>
      <c r="X49" s="147"/>
      <c r="Y49" s="147"/>
      <c r="Z49" s="147"/>
    </row>
    <row r="50" spans="2:69" ht="15" customHeight="1" x14ac:dyDescent="0.25">
      <c r="B50" s="5" t="s">
        <v>55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106" t="s">
        <v>25</v>
      </c>
      <c r="T50" s="106"/>
      <c r="U50" s="106"/>
      <c r="V50" s="106"/>
      <c r="W50" s="147" t="e">
        <f t="shared" si="24"/>
        <v>#DIV/0!</v>
      </c>
      <c r="X50" s="147"/>
      <c r="Y50" s="147"/>
      <c r="Z50" s="147"/>
    </row>
    <row r="51" spans="2:69" x14ac:dyDescent="0.25">
      <c r="S51" s="106" t="s">
        <v>42</v>
      </c>
      <c r="T51" s="106"/>
      <c r="U51" s="106"/>
      <c r="V51" s="106"/>
      <c r="W51" s="251" t="e">
        <f>SUM(W39:Z50)</f>
        <v>#DIV/0!</v>
      </c>
      <c r="X51" s="251"/>
      <c r="Y51" s="251"/>
      <c r="Z51" s="251"/>
    </row>
    <row r="52" spans="2:69" x14ac:dyDescent="0.25">
      <c r="B52" s="244" t="s">
        <v>33</v>
      </c>
      <c r="C52" s="244"/>
      <c r="D52" s="244"/>
      <c r="E52" s="244"/>
      <c r="F52" s="244"/>
      <c r="G52" s="244"/>
      <c r="H52" s="244"/>
      <c r="I52" s="244"/>
      <c r="J52" s="244"/>
      <c r="K52" s="244"/>
      <c r="L52" s="163">
        <v>2021</v>
      </c>
      <c r="M52" s="164"/>
      <c r="N52" s="164"/>
      <c r="O52" s="164"/>
      <c r="P52" s="164"/>
      <c r="Q52" s="165"/>
    </row>
    <row r="53" spans="2:69" x14ac:dyDescent="0.25">
      <c r="B53" s="142" t="s">
        <v>236</v>
      </c>
      <c r="C53" s="142"/>
      <c r="D53" s="142"/>
      <c r="E53" s="142"/>
      <c r="F53" s="142"/>
      <c r="G53" s="142"/>
      <c r="H53" s="142"/>
      <c r="I53" s="142"/>
      <c r="J53" s="142"/>
      <c r="K53" s="142"/>
      <c r="L53" s="112" t="s">
        <v>68</v>
      </c>
      <c r="M53" s="112"/>
      <c r="N53" s="112"/>
      <c r="O53" s="112"/>
      <c r="P53" s="112"/>
      <c r="Q53" s="112"/>
    </row>
    <row r="54" spans="2:69" x14ac:dyDescent="0.25">
      <c r="B54" s="110" t="s">
        <v>87</v>
      </c>
      <c r="C54" s="110"/>
      <c r="D54" s="110" t="s">
        <v>211</v>
      </c>
      <c r="E54" s="110"/>
      <c r="F54" s="110" t="s">
        <v>224</v>
      </c>
      <c r="G54" s="110"/>
      <c r="H54" s="110" t="s">
        <v>225</v>
      </c>
      <c r="I54" s="110"/>
      <c r="J54" s="110" t="s">
        <v>226</v>
      </c>
      <c r="K54" s="110"/>
      <c r="L54" s="110" t="s">
        <v>413</v>
      </c>
      <c r="M54" s="110"/>
      <c r="N54" s="110" t="s">
        <v>367</v>
      </c>
      <c r="O54" s="110"/>
      <c r="P54" s="242" t="s">
        <v>227</v>
      </c>
      <c r="Q54" s="243"/>
      <c r="R54" s="242" t="s">
        <v>228</v>
      </c>
      <c r="S54" s="243"/>
      <c r="T54" s="242" t="s">
        <v>414</v>
      </c>
      <c r="U54" s="243"/>
      <c r="V54" s="242" t="s">
        <v>229</v>
      </c>
      <c r="W54" s="243"/>
      <c r="X54" s="242" t="s">
        <v>415</v>
      </c>
      <c r="Y54" s="243"/>
      <c r="Z54" s="242" t="s">
        <v>416</v>
      </c>
      <c r="AA54" s="243"/>
      <c r="AB54" s="242" t="s">
        <v>417</v>
      </c>
      <c r="AC54" s="243"/>
      <c r="AD54" s="242" t="s">
        <v>230</v>
      </c>
      <c r="AE54" s="243"/>
      <c r="AF54" s="242" t="s">
        <v>231</v>
      </c>
      <c r="AG54" s="243"/>
      <c r="AH54" s="242" t="s">
        <v>232</v>
      </c>
      <c r="AI54" s="243"/>
      <c r="AJ54" s="242" t="s">
        <v>233</v>
      </c>
      <c r="AK54" s="243"/>
      <c r="AL54" s="242" t="s">
        <v>235</v>
      </c>
      <c r="AM54" s="243"/>
      <c r="AN54" s="242" t="s">
        <v>234</v>
      </c>
      <c r="AO54" s="243"/>
      <c r="AP54" s="242" t="s">
        <v>418</v>
      </c>
      <c r="AQ54" s="243"/>
      <c r="AR54" s="242" t="s">
        <v>419</v>
      </c>
      <c r="AS54" s="243"/>
      <c r="AT54" s="242" t="s">
        <v>420</v>
      </c>
      <c r="AU54" s="243"/>
      <c r="AV54" s="242" t="s">
        <v>340</v>
      </c>
      <c r="AW54" s="243"/>
      <c r="AX54" s="242"/>
      <c r="AY54" s="243"/>
      <c r="AZ54" s="242"/>
      <c r="BA54" s="243"/>
      <c r="BB54" s="242"/>
      <c r="BC54" s="243"/>
      <c r="BD54" s="242"/>
      <c r="BE54" s="243"/>
      <c r="BF54" s="242"/>
      <c r="BG54" s="243"/>
      <c r="BH54" s="242"/>
      <c r="BI54" s="243"/>
      <c r="BJ54" s="242"/>
      <c r="BK54" s="243"/>
      <c r="BL54" s="110"/>
      <c r="BM54" s="110"/>
      <c r="BN54" s="110" t="s">
        <v>42</v>
      </c>
      <c r="BO54" s="110"/>
      <c r="BP54" s="110"/>
      <c r="BQ54" s="110"/>
    </row>
    <row r="55" spans="2:69" x14ac:dyDescent="0.25">
      <c r="B55" s="110" t="s">
        <v>216</v>
      </c>
      <c r="C55" s="110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2"/>
      <c r="BK55" s="112"/>
      <c r="BL55" s="112"/>
      <c r="BM55" s="112"/>
      <c r="BN55" s="241">
        <v>138</v>
      </c>
      <c r="BO55" s="241"/>
      <c r="BP55" s="241"/>
      <c r="BQ55" s="241"/>
    </row>
    <row r="56" spans="2:69" x14ac:dyDescent="0.25">
      <c r="B56" s="110" t="s">
        <v>217</v>
      </c>
      <c r="C56" s="110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2"/>
      <c r="BK56" s="112"/>
      <c r="BL56" s="112"/>
      <c r="BM56" s="112"/>
      <c r="BN56" s="241">
        <f t="shared" ref="BN56:BN67" si="25">SUM(D56:BM56)</f>
        <v>0</v>
      </c>
      <c r="BO56" s="241"/>
      <c r="BP56" s="241"/>
      <c r="BQ56" s="241"/>
    </row>
    <row r="57" spans="2:69" x14ac:dyDescent="0.25">
      <c r="B57" s="110" t="s">
        <v>218</v>
      </c>
      <c r="C57" s="110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2"/>
      <c r="BK57" s="112"/>
      <c r="BL57" s="112"/>
      <c r="BM57" s="112"/>
      <c r="BN57" s="241">
        <f t="shared" si="25"/>
        <v>0</v>
      </c>
      <c r="BO57" s="241"/>
      <c r="BP57" s="241"/>
      <c r="BQ57" s="241"/>
    </row>
    <row r="58" spans="2:69" x14ac:dyDescent="0.25">
      <c r="B58" s="110" t="s">
        <v>219</v>
      </c>
      <c r="C58" s="110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241">
        <f t="shared" si="25"/>
        <v>0</v>
      </c>
      <c r="BO58" s="241"/>
      <c r="BP58" s="241"/>
      <c r="BQ58" s="241"/>
    </row>
    <row r="59" spans="2:69" x14ac:dyDescent="0.25">
      <c r="B59" s="110" t="s">
        <v>220</v>
      </c>
      <c r="C59" s="110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  <c r="BI59" s="112"/>
      <c r="BJ59" s="112"/>
      <c r="BK59" s="112"/>
      <c r="BL59" s="112"/>
      <c r="BM59" s="112"/>
      <c r="BN59" s="241">
        <f t="shared" si="25"/>
        <v>0</v>
      </c>
      <c r="BO59" s="241"/>
      <c r="BP59" s="241"/>
      <c r="BQ59" s="241"/>
    </row>
    <row r="60" spans="2:69" x14ac:dyDescent="0.25">
      <c r="B60" s="110" t="s">
        <v>221</v>
      </c>
      <c r="C60" s="110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12"/>
      <c r="BI60" s="112"/>
      <c r="BJ60" s="112"/>
      <c r="BK60" s="112"/>
      <c r="BL60" s="112"/>
      <c r="BM60" s="112"/>
      <c r="BN60" s="241">
        <f t="shared" si="25"/>
        <v>0</v>
      </c>
      <c r="BO60" s="241"/>
      <c r="BP60" s="241"/>
      <c r="BQ60" s="241"/>
    </row>
    <row r="61" spans="2:69" x14ac:dyDescent="0.25">
      <c r="B61" s="110" t="s">
        <v>222</v>
      </c>
      <c r="C61" s="110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2"/>
      <c r="BK61" s="112"/>
      <c r="BL61" s="112"/>
      <c r="BM61" s="112"/>
      <c r="BN61" s="241">
        <f t="shared" si="25"/>
        <v>0</v>
      </c>
      <c r="BO61" s="241"/>
      <c r="BP61" s="241"/>
      <c r="BQ61" s="241"/>
    </row>
    <row r="62" spans="2:69" x14ac:dyDescent="0.25">
      <c r="B62" s="110" t="s">
        <v>212</v>
      </c>
      <c r="C62" s="110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241">
        <f t="shared" si="25"/>
        <v>0</v>
      </c>
      <c r="BO62" s="241"/>
      <c r="BP62" s="241"/>
      <c r="BQ62" s="241"/>
    </row>
    <row r="63" spans="2:69" x14ac:dyDescent="0.25">
      <c r="B63" s="110" t="s">
        <v>223</v>
      </c>
      <c r="C63" s="110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12"/>
      <c r="BG63" s="112"/>
      <c r="BH63" s="112"/>
      <c r="BI63" s="112"/>
      <c r="BJ63" s="112"/>
      <c r="BK63" s="112"/>
      <c r="BL63" s="112"/>
      <c r="BM63" s="112"/>
      <c r="BN63" s="241">
        <f t="shared" si="25"/>
        <v>0</v>
      </c>
      <c r="BO63" s="241"/>
      <c r="BP63" s="241"/>
      <c r="BQ63" s="241"/>
    </row>
    <row r="64" spans="2:69" x14ac:dyDescent="0.25">
      <c r="B64" s="110" t="s">
        <v>213</v>
      </c>
      <c r="C64" s="110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241">
        <f t="shared" si="25"/>
        <v>0</v>
      </c>
      <c r="BO64" s="241"/>
      <c r="BP64" s="241"/>
      <c r="BQ64" s="241"/>
    </row>
    <row r="65" spans="2:69" x14ac:dyDescent="0.25">
      <c r="B65" s="110" t="s">
        <v>214</v>
      </c>
      <c r="C65" s="110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241">
        <f t="shared" si="25"/>
        <v>0</v>
      </c>
      <c r="BO65" s="241"/>
      <c r="BP65" s="241"/>
      <c r="BQ65" s="241"/>
    </row>
    <row r="66" spans="2:69" x14ac:dyDescent="0.25">
      <c r="B66" s="110" t="s">
        <v>215</v>
      </c>
      <c r="C66" s="110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241">
        <f t="shared" si="25"/>
        <v>0</v>
      </c>
      <c r="BO66" s="241"/>
      <c r="BP66" s="241"/>
      <c r="BQ66" s="241"/>
    </row>
    <row r="67" spans="2:69" x14ac:dyDescent="0.25">
      <c r="B67" s="110" t="s">
        <v>42</v>
      </c>
      <c r="C67" s="110"/>
      <c r="D67" s="240">
        <f>SUM(D55:E66)</f>
        <v>0</v>
      </c>
      <c r="E67" s="240"/>
      <c r="F67" s="240">
        <f t="shared" ref="F67" si="26">SUM(F55:G66)</f>
        <v>0</v>
      </c>
      <c r="G67" s="240"/>
      <c r="H67" s="240">
        <f t="shared" ref="H67" si="27">SUM(H55:I66)</f>
        <v>0</v>
      </c>
      <c r="I67" s="240"/>
      <c r="J67" s="240">
        <f t="shared" ref="J67" si="28">SUM(J55:K66)</f>
        <v>0</v>
      </c>
      <c r="K67" s="240"/>
      <c r="L67" s="240">
        <f t="shared" ref="L67" si="29">SUM(L55:M66)</f>
        <v>0</v>
      </c>
      <c r="M67" s="240"/>
      <c r="N67" s="240">
        <f t="shared" ref="N67" si="30">SUM(N55:O66)</f>
        <v>0</v>
      </c>
      <c r="O67" s="240"/>
      <c r="P67" s="240">
        <f t="shared" ref="P67" si="31">SUM(P55:Q66)</f>
        <v>0</v>
      </c>
      <c r="Q67" s="240"/>
      <c r="R67" s="240">
        <f t="shared" ref="R67" si="32">SUM(R55:S66)</f>
        <v>0</v>
      </c>
      <c r="S67" s="240"/>
      <c r="T67" s="240">
        <f t="shared" ref="T67" si="33">SUM(T55:U66)</f>
        <v>0</v>
      </c>
      <c r="U67" s="240"/>
      <c r="V67" s="240">
        <f t="shared" ref="V67" si="34">SUM(V55:W66)</f>
        <v>0</v>
      </c>
      <c r="W67" s="240"/>
      <c r="X67" s="240">
        <f t="shared" ref="X67" si="35">SUM(X55:Y66)</f>
        <v>0</v>
      </c>
      <c r="Y67" s="240"/>
      <c r="Z67" s="240">
        <f t="shared" ref="Z67" si="36">SUM(Z55:AA66)</f>
        <v>0</v>
      </c>
      <c r="AA67" s="240"/>
      <c r="AB67" s="240">
        <f t="shared" ref="AB67" si="37">SUM(AB55:AC66)</f>
        <v>0</v>
      </c>
      <c r="AC67" s="240"/>
      <c r="AD67" s="240">
        <f t="shared" ref="AD67" si="38">SUM(AD55:AE66)</f>
        <v>0</v>
      </c>
      <c r="AE67" s="240"/>
      <c r="AF67" s="240">
        <f t="shared" ref="AF67" si="39">SUM(AF55:AG66)</f>
        <v>0</v>
      </c>
      <c r="AG67" s="240"/>
      <c r="AH67" s="240">
        <f t="shared" ref="AH67" si="40">SUM(AH55:AI66)</f>
        <v>0</v>
      </c>
      <c r="AI67" s="240"/>
      <c r="AJ67" s="240">
        <f t="shared" ref="AJ67" si="41">SUM(AJ55:AK66)</f>
        <v>0</v>
      </c>
      <c r="AK67" s="240"/>
      <c r="AL67" s="240">
        <f t="shared" ref="AL67" si="42">SUM(AL55:AM66)</f>
        <v>0</v>
      </c>
      <c r="AM67" s="240"/>
      <c r="AN67" s="240">
        <f t="shared" ref="AN67" si="43">SUM(AN55:AO66)</f>
        <v>0</v>
      </c>
      <c r="AO67" s="240"/>
      <c r="AP67" s="240">
        <f t="shared" ref="AP67" si="44">SUM(AP55:AQ66)</f>
        <v>0</v>
      </c>
      <c r="AQ67" s="240"/>
      <c r="AR67" s="240">
        <f t="shared" ref="AR67" si="45">SUM(AR55:AS66)</f>
        <v>0</v>
      </c>
      <c r="AS67" s="240"/>
      <c r="AT67" s="240">
        <f t="shared" ref="AT67" si="46">SUM(AT55:AU66)</f>
        <v>0</v>
      </c>
      <c r="AU67" s="240"/>
      <c r="AV67" s="240">
        <f t="shared" ref="AV67" si="47">SUM(AV55:AW66)</f>
        <v>0</v>
      </c>
      <c r="AW67" s="240"/>
      <c r="AX67" s="240">
        <f t="shared" ref="AX67" si="48">SUM(AX55:AY66)</f>
        <v>0</v>
      </c>
      <c r="AY67" s="240"/>
      <c r="AZ67" s="240">
        <f t="shared" ref="AZ67" si="49">SUM(AZ55:BA66)</f>
        <v>0</v>
      </c>
      <c r="BA67" s="240"/>
      <c r="BB67" s="240">
        <f t="shared" ref="BB67" si="50">SUM(BB55:BC66)</f>
        <v>0</v>
      </c>
      <c r="BC67" s="240"/>
      <c r="BD67" s="240">
        <f t="shared" ref="BD67" si="51">SUM(BD55:BE66)</f>
        <v>0</v>
      </c>
      <c r="BE67" s="240"/>
      <c r="BF67" s="240">
        <f t="shared" ref="BF67" si="52">SUM(BF55:BG66)</f>
        <v>0</v>
      </c>
      <c r="BG67" s="240"/>
      <c r="BH67" s="240">
        <f t="shared" ref="BH67" si="53">SUM(BH55:BI66)</f>
        <v>0</v>
      </c>
      <c r="BI67" s="240"/>
      <c r="BJ67" s="240">
        <f t="shared" ref="BJ67" si="54">SUM(BJ55:BK66)</f>
        <v>0</v>
      </c>
      <c r="BK67" s="240"/>
      <c r="BL67" s="240">
        <f t="shared" ref="BL67" si="55">SUM(BL55:BM66)</f>
        <v>0</v>
      </c>
      <c r="BM67" s="240"/>
      <c r="BN67" s="241">
        <f t="shared" si="25"/>
        <v>0</v>
      </c>
      <c r="BO67" s="241"/>
      <c r="BP67" s="241"/>
      <c r="BQ67" s="241"/>
    </row>
    <row r="68" spans="2:69" x14ac:dyDescent="0.25">
      <c r="AU68" s="6"/>
      <c r="AV68" s="249"/>
      <c r="AW68" s="210"/>
      <c r="AX68" s="210"/>
      <c r="AY68" s="210"/>
    </row>
    <row r="69" spans="2:69" ht="15" customHeight="1" x14ac:dyDescent="0.25">
      <c r="B69" s="250" t="s">
        <v>29</v>
      </c>
      <c r="C69" s="250"/>
      <c r="D69" s="250"/>
      <c r="E69" s="250"/>
      <c r="F69" s="250"/>
      <c r="G69" s="250"/>
      <c r="H69" s="250"/>
      <c r="I69" s="250"/>
      <c r="J69" s="250"/>
      <c r="K69" s="250"/>
      <c r="L69" s="250"/>
      <c r="M69" s="250"/>
      <c r="N69" s="250"/>
      <c r="O69" s="250"/>
      <c r="P69" s="250"/>
      <c r="Q69" s="250"/>
      <c r="R69" s="250"/>
      <c r="S69" s="135" t="s">
        <v>39</v>
      </c>
      <c r="T69" s="135"/>
      <c r="U69" s="135"/>
      <c r="V69" s="135"/>
      <c r="W69" s="135"/>
      <c r="X69" s="135"/>
      <c r="Y69" s="135"/>
      <c r="Z69" s="135"/>
    </row>
    <row r="70" spans="2:69" ht="41.25" customHeight="1" x14ac:dyDescent="0.25">
      <c r="B70" s="4" t="s">
        <v>56</v>
      </c>
      <c r="C70" s="106" t="s">
        <v>40</v>
      </c>
      <c r="D70" s="106"/>
      <c r="E70" s="106"/>
      <c r="F70" s="106"/>
      <c r="G70" s="106" t="s">
        <v>27</v>
      </c>
      <c r="H70" s="106"/>
      <c r="I70" s="106"/>
      <c r="J70" s="106"/>
      <c r="K70" s="106" t="s">
        <v>116</v>
      </c>
      <c r="L70" s="106"/>
      <c r="M70" s="106"/>
      <c r="N70" s="106"/>
      <c r="O70" s="106" t="s">
        <v>381</v>
      </c>
      <c r="P70" s="106"/>
      <c r="Q70" s="106"/>
      <c r="R70" s="106"/>
      <c r="S70" s="135"/>
      <c r="T70" s="135"/>
      <c r="U70" s="135"/>
      <c r="V70" s="135"/>
      <c r="W70" s="135"/>
      <c r="X70" s="135"/>
      <c r="Y70" s="135"/>
      <c r="Z70" s="135"/>
    </row>
    <row r="71" spans="2:69" x14ac:dyDescent="0.25">
      <c r="B71" s="5" t="s">
        <v>46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106" t="s">
        <v>14</v>
      </c>
      <c r="T71" s="106"/>
      <c r="U71" s="106"/>
      <c r="V71" s="106"/>
      <c r="W71" s="147" t="e">
        <f>BN55/SUM(C71:R71)</f>
        <v>#DIV/0!</v>
      </c>
      <c r="X71" s="147"/>
      <c r="Y71" s="147"/>
      <c r="Z71" s="147"/>
    </row>
    <row r="72" spans="2:69" ht="15" customHeight="1" x14ac:dyDescent="0.25">
      <c r="B72" s="5" t="s">
        <v>47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106" t="s">
        <v>15</v>
      </c>
      <c r="T72" s="106"/>
      <c r="U72" s="106"/>
      <c r="V72" s="106"/>
      <c r="W72" s="147" t="e">
        <f t="shared" ref="W72:W82" si="56">BN56/SUM(C72:R72)</f>
        <v>#DIV/0!</v>
      </c>
      <c r="X72" s="147"/>
      <c r="Y72" s="147"/>
      <c r="Z72" s="147"/>
    </row>
    <row r="73" spans="2:69" ht="15" customHeight="1" x14ac:dyDescent="0.25">
      <c r="B73" s="5" t="s">
        <v>48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106" t="s">
        <v>16</v>
      </c>
      <c r="T73" s="106"/>
      <c r="U73" s="106"/>
      <c r="V73" s="106"/>
      <c r="W73" s="147" t="e">
        <f t="shared" si="56"/>
        <v>#DIV/0!</v>
      </c>
      <c r="X73" s="147"/>
      <c r="Y73" s="147"/>
      <c r="Z73" s="147"/>
    </row>
    <row r="74" spans="2:69" ht="15" customHeight="1" x14ac:dyDescent="0.25">
      <c r="B74" s="5" t="s">
        <v>49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106" t="s">
        <v>17</v>
      </c>
      <c r="T74" s="106"/>
      <c r="U74" s="106"/>
      <c r="V74" s="106"/>
      <c r="W74" s="147" t="e">
        <f t="shared" si="56"/>
        <v>#DIV/0!</v>
      </c>
      <c r="X74" s="147"/>
      <c r="Y74" s="147"/>
      <c r="Z74" s="147"/>
    </row>
    <row r="75" spans="2:69" ht="15" customHeight="1" x14ac:dyDescent="0.25">
      <c r="B75" s="5" t="s">
        <v>48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106" t="s">
        <v>18</v>
      </c>
      <c r="T75" s="106"/>
      <c r="U75" s="106"/>
      <c r="V75" s="106"/>
      <c r="W75" s="147" t="e">
        <f t="shared" si="56"/>
        <v>#DIV/0!</v>
      </c>
      <c r="X75" s="147"/>
      <c r="Y75" s="147"/>
      <c r="Z75" s="147"/>
    </row>
    <row r="76" spans="2:69" ht="15" customHeight="1" x14ac:dyDescent="0.25">
      <c r="B76" s="5" t="s">
        <v>50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106" t="s">
        <v>19</v>
      </c>
      <c r="T76" s="106"/>
      <c r="U76" s="106"/>
      <c r="V76" s="106"/>
      <c r="W76" s="147" t="e">
        <f t="shared" si="56"/>
        <v>#DIV/0!</v>
      </c>
      <c r="X76" s="147"/>
      <c r="Y76" s="147"/>
      <c r="Z76" s="147"/>
    </row>
    <row r="77" spans="2:69" ht="15" customHeight="1" x14ac:dyDescent="0.25">
      <c r="B77" s="5" t="s">
        <v>50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106" t="s">
        <v>20</v>
      </c>
      <c r="T77" s="106"/>
      <c r="U77" s="106"/>
      <c r="V77" s="106"/>
      <c r="W77" s="147" t="e">
        <f t="shared" si="56"/>
        <v>#DIV/0!</v>
      </c>
      <c r="X77" s="147"/>
      <c r="Y77" s="147"/>
      <c r="Z77" s="147"/>
    </row>
    <row r="78" spans="2:69" ht="15" customHeight="1" x14ac:dyDescent="0.25">
      <c r="B78" s="5" t="s">
        <v>51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106" t="s">
        <v>21</v>
      </c>
      <c r="T78" s="106"/>
      <c r="U78" s="106"/>
      <c r="V78" s="106"/>
      <c r="W78" s="147" t="e">
        <f t="shared" si="56"/>
        <v>#DIV/0!</v>
      </c>
      <c r="X78" s="147"/>
      <c r="Y78" s="147"/>
      <c r="Z78" s="147"/>
    </row>
    <row r="79" spans="2:69" ht="15" customHeight="1" x14ac:dyDescent="0.25">
      <c r="B79" s="5" t="s">
        <v>52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106" t="s">
        <v>22</v>
      </c>
      <c r="T79" s="106"/>
      <c r="U79" s="106"/>
      <c r="V79" s="106"/>
      <c r="W79" s="147" t="e">
        <f t="shared" si="56"/>
        <v>#DIV/0!</v>
      </c>
      <c r="X79" s="147"/>
      <c r="Y79" s="147"/>
      <c r="Z79" s="147"/>
    </row>
    <row r="80" spans="2:69" ht="15" customHeight="1" x14ac:dyDescent="0.25">
      <c r="B80" s="5" t="s">
        <v>53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106" t="s">
        <v>23</v>
      </c>
      <c r="T80" s="106"/>
      <c r="U80" s="106"/>
      <c r="V80" s="106"/>
      <c r="W80" s="147" t="e">
        <f t="shared" si="56"/>
        <v>#DIV/0!</v>
      </c>
      <c r="X80" s="147"/>
      <c r="Y80" s="147"/>
      <c r="Z80" s="147"/>
    </row>
    <row r="81" spans="2:97" ht="15" customHeight="1" x14ac:dyDescent="0.25">
      <c r="B81" s="5" t="s">
        <v>54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106" t="s">
        <v>24</v>
      </c>
      <c r="T81" s="106"/>
      <c r="U81" s="106"/>
      <c r="V81" s="106"/>
      <c r="W81" s="147" t="e">
        <f t="shared" si="56"/>
        <v>#DIV/0!</v>
      </c>
      <c r="X81" s="147"/>
      <c r="Y81" s="147"/>
      <c r="Z81" s="147"/>
    </row>
    <row r="82" spans="2:97" ht="15" customHeight="1" x14ac:dyDescent="0.25">
      <c r="B82" s="5" t="s">
        <v>55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106" t="s">
        <v>25</v>
      </c>
      <c r="T82" s="106"/>
      <c r="U82" s="106"/>
      <c r="V82" s="106"/>
      <c r="W82" s="147" t="e">
        <f t="shared" si="56"/>
        <v>#DIV/0!</v>
      </c>
      <c r="X82" s="147"/>
      <c r="Y82" s="147"/>
      <c r="Z82" s="147"/>
    </row>
    <row r="83" spans="2:97" x14ac:dyDescent="0.25">
      <c r="S83" s="106" t="s">
        <v>42</v>
      </c>
      <c r="T83" s="106"/>
      <c r="U83" s="106"/>
      <c r="V83" s="106"/>
      <c r="W83" s="251" t="e">
        <f>SUM(W71:Z82)</f>
        <v>#DIV/0!</v>
      </c>
      <c r="X83" s="251"/>
      <c r="Y83" s="251"/>
      <c r="Z83" s="251"/>
    </row>
    <row r="85" spans="2:97" s="3" customFormat="1" x14ac:dyDescent="0.25">
      <c r="B85" s="99" t="s">
        <v>70</v>
      </c>
      <c r="C85" s="99"/>
      <c r="D85" s="99"/>
      <c r="E85" s="99"/>
      <c r="F85" s="99"/>
      <c r="G85" s="99"/>
      <c r="H85" s="99"/>
    </row>
    <row r="86" spans="2:97" s="3" customFormat="1" x14ac:dyDescent="0.25">
      <c r="B86" s="100">
        <v>1</v>
      </c>
      <c r="C86" s="100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98"/>
    </row>
    <row r="87" spans="2:97" s="3" customFormat="1" x14ac:dyDescent="0.25">
      <c r="B87" s="100">
        <v>2</v>
      </c>
      <c r="C87" s="100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98"/>
    </row>
    <row r="88" spans="2:97" s="3" customFormat="1" x14ac:dyDescent="0.25">
      <c r="B88" s="100">
        <v>3</v>
      </c>
      <c r="C88" s="100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</row>
    <row r="89" spans="2:97" s="3" customFormat="1" x14ac:dyDescent="0.25">
      <c r="B89" s="100">
        <v>4</v>
      </c>
      <c r="C89" s="100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</row>
    <row r="90" spans="2:97" s="3" customFormat="1" x14ac:dyDescent="0.25">
      <c r="B90" s="100">
        <v>5</v>
      </c>
      <c r="C90" s="100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</row>
    <row r="91" spans="2:97" s="3" customFormat="1" x14ac:dyDescent="0.25"/>
    <row r="92" spans="2:97" x14ac:dyDescent="0.25">
      <c r="B92" s="134" t="s">
        <v>237</v>
      </c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  <c r="AA92" s="134"/>
      <c r="AB92" s="134"/>
      <c r="AC92" s="134"/>
      <c r="AD92" s="134"/>
      <c r="AE92" s="134"/>
      <c r="AF92" s="134"/>
      <c r="AG92" s="134"/>
      <c r="AH92" s="134"/>
      <c r="AI92" s="134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81" t="s">
        <v>345</v>
      </c>
      <c r="BY92" s="182"/>
      <c r="BZ92" s="182"/>
      <c r="CA92" s="182"/>
      <c r="CB92" s="182"/>
      <c r="CC92" s="182"/>
      <c r="CD92" s="182"/>
      <c r="CE92" s="182"/>
      <c r="CF92" s="182"/>
      <c r="CG92" s="182"/>
      <c r="CH92" s="182"/>
      <c r="CI92" s="182"/>
      <c r="CJ92" s="182"/>
      <c r="CK92" s="182"/>
      <c r="CL92" s="182"/>
      <c r="CM92" s="182"/>
      <c r="CN92" s="182"/>
      <c r="CO92" s="182"/>
      <c r="CP92" s="182"/>
      <c r="CQ92" s="182"/>
      <c r="CR92" s="182"/>
      <c r="CS92" s="183"/>
    </row>
    <row r="93" spans="2:97" x14ac:dyDescent="0.25">
      <c r="B93" s="110" t="s">
        <v>87</v>
      </c>
      <c r="C93" s="110"/>
      <c r="D93" s="110" t="s">
        <v>211</v>
      </c>
      <c r="E93" s="110"/>
      <c r="F93" s="110" t="s">
        <v>224</v>
      </c>
      <c r="G93" s="110"/>
      <c r="H93" s="110" t="s">
        <v>225</v>
      </c>
      <c r="I93" s="110"/>
      <c r="J93" s="110" t="s">
        <v>226</v>
      </c>
      <c r="K93" s="110"/>
      <c r="L93" s="110" t="s">
        <v>413</v>
      </c>
      <c r="M93" s="110"/>
      <c r="N93" s="110" t="s">
        <v>367</v>
      </c>
      <c r="O93" s="110"/>
      <c r="P93" s="242" t="s">
        <v>227</v>
      </c>
      <c r="Q93" s="243"/>
      <c r="R93" s="242" t="s">
        <v>228</v>
      </c>
      <c r="S93" s="243"/>
      <c r="T93" s="242" t="s">
        <v>414</v>
      </c>
      <c r="U93" s="243"/>
      <c r="V93" s="242" t="s">
        <v>229</v>
      </c>
      <c r="W93" s="243"/>
      <c r="X93" s="242" t="s">
        <v>415</v>
      </c>
      <c r="Y93" s="243"/>
      <c r="Z93" s="242" t="s">
        <v>416</v>
      </c>
      <c r="AA93" s="243"/>
      <c r="AB93" s="242" t="s">
        <v>417</v>
      </c>
      <c r="AC93" s="243"/>
      <c r="AD93" s="242" t="s">
        <v>230</v>
      </c>
      <c r="AE93" s="243"/>
      <c r="AF93" s="242" t="s">
        <v>231</v>
      </c>
      <c r="AG93" s="243"/>
      <c r="AH93" s="242" t="s">
        <v>232</v>
      </c>
      <c r="AI93" s="243"/>
      <c r="AJ93" s="242" t="s">
        <v>233</v>
      </c>
      <c r="AK93" s="243"/>
      <c r="AL93" s="242" t="s">
        <v>235</v>
      </c>
      <c r="AM93" s="243"/>
      <c r="AN93" s="242" t="s">
        <v>234</v>
      </c>
      <c r="AO93" s="243"/>
      <c r="AP93" s="242" t="s">
        <v>418</v>
      </c>
      <c r="AQ93" s="243"/>
      <c r="AR93" s="242" t="s">
        <v>419</v>
      </c>
      <c r="AS93" s="243"/>
      <c r="AT93" s="242" t="s">
        <v>420</v>
      </c>
      <c r="AU93" s="243"/>
      <c r="AV93" s="242" t="s">
        <v>340</v>
      </c>
      <c r="AW93" s="243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  <c r="BI93" s="110"/>
      <c r="BJ93" s="110"/>
      <c r="BK93" s="110"/>
      <c r="BL93" s="110"/>
      <c r="BM93" s="110"/>
      <c r="BN93" s="110" t="s">
        <v>60</v>
      </c>
      <c r="BO93" s="110"/>
      <c r="BP93" s="110"/>
      <c r="BQ93" s="110"/>
      <c r="BR93" s="134" t="s">
        <v>238</v>
      </c>
      <c r="BS93" s="134"/>
      <c r="BT93" s="134"/>
      <c r="BU93" s="134"/>
      <c r="BV93" s="134"/>
      <c r="BW93" s="134"/>
      <c r="BX93" s="237"/>
      <c r="BY93" s="238"/>
      <c r="BZ93" s="238"/>
      <c r="CA93" s="238"/>
      <c r="CB93" s="238"/>
      <c r="CC93" s="238"/>
      <c r="CD93" s="238"/>
      <c r="CE93" s="238"/>
      <c r="CF93" s="238"/>
      <c r="CG93" s="238"/>
      <c r="CH93" s="238"/>
      <c r="CI93" s="238"/>
      <c r="CJ93" s="238"/>
      <c r="CK93" s="238"/>
      <c r="CL93" s="238"/>
      <c r="CM93" s="238"/>
      <c r="CN93" s="238"/>
      <c r="CO93" s="238"/>
      <c r="CP93" s="238"/>
      <c r="CQ93" s="238"/>
      <c r="CR93" s="238"/>
      <c r="CS93" s="239"/>
    </row>
    <row r="94" spans="2:97" s="8" customFormat="1" ht="30" customHeight="1" x14ac:dyDescent="0.25">
      <c r="B94" s="146" t="s">
        <v>216</v>
      </c>
      <c r="C94" s="146"/>
      <c r="D94" s="227" t="e">
        <f>(D23-D55)/D23</f>
        <v>#DIV/0!</v>
      </c>
      <c r="E94" s="227"/>
      <c r="F94" s="227" t="e">
        <f t="shared" ref="F94" si="57">(F23-F55)/F23</f>
        <v>#DIV/0!</v>
      </c>
      <c r="G94" s="227"/>
      <c r="H94" s="227" t="e">
        <f t="shared" ref="H94" si="58">(H23-H55)/H23</f>
        <v>#DIV/0!</v>
      </c>
      <c r="I94" s="227"/>
      <c r="J94" s="227" t="e">
        <f t="shared" ref="J94" si="59">(J23-J55)/J23</f>
        <v>#DIV/0!</v>
      </c>
      <c r="K94" s="227"/>
      <c r="L94" s="227" t="e">
        <f t="shared" ref="L94" si="60">(L23-L55)/L23</f>
        <v>#DIV/0!</v>
      </c>
      <c r="M94" s="227"/>
      <c r="N94" s="227" t="e">
        <f t="shared" ref="N94" si="61">(N23-N55)/N23</f>
        <v>#DIV/0!</v>
      </c>
      <c r="O94" s="227"/>
      <c r="P94" s="227" t="e">
        <f t="shared" ref="P94" si="62">(P23-P55)/P23</f>
        <v>#DIV/0!</v>
      </c>
      <c r="Q94" s="227"/>
      <c r="R94" s="227" t="e">
        <f t="shared" ref="R94" si="63">(R23-R55)/R23</f>
        <v>#DIV/0!</v>
      </c>
      <c r="S94" s="227"/>
      <c r="T94" s="227" t="e">
        <f t="shared" ref="T94" si="64">(T23-T55)/T23</f>
        <v>#DIV/0!</v>
      </c>
      <c r="U94" s="227"/>
      <c r="V94" s="227" t="e">
        <f t="shared" ref="V94" si="65">(V23-V55)/V23</f>
        <v>#DIV/0!</v>
      </c>
      <c r="W94" s="227"/>
      <c r="X94" s="227" t="e">
        <f t="shared" ref="X94" si="66">(X23-X55)/X23</f>
        <v>#DIV/0!</v>
      </c>
      <c r="Y94" s="227"/>
      <c r="Z94" s="227" t="e">
        <f t="shared" ref="Z94" si="67">(Z23-Z55)/Z23</f>
        <v>#DIV/0!</v>
      </c>
      <c r="AA94" s="227"/>
      <c r="AB94" s="227" t="e">
        <f t="shared" ref="AB94" si="68">(AB23-AB55)/AB23</f>
        <v>#DIV/0!</v>
      </c>
      <c r="AC94" s="227"/>
      <c r="AD94" s="227" t="e">
        <f t="shared" ref="AD94" si="69">(AD23-AD55)/AD23</f>
        <v>#DIV/0!</v>
      </c>
      <c r="AE94" s="227"/>
      <c r="AF94" s="227" t="e">
        <f t="shared" ref="AF94" si="70">(AF23-AF55)/AF23</f>
        <v>#DIV/0!</v>
      </c>
      <c r="AG94" s="227"/>
      <c r="AH94" s="227" t="e">
        <f t="shared" ref="AH94" si="71">(AH23-AH55)/AH23</f>
        <v>#DIV/0!</v>
      </c>
      <c r="AI94" s="227"/>
      <c r="AJ94" s="227" t="e">
        <f t="shared" ref="AJ94" si="72">(AJ23-AJ55)/AJ23</f>
        <v>#DIV/0!</v>
      </c>
      <c r="AK94" s="227"/>
      <c r="AL94" s="227" t="e">
        <f t="shared" ref="AL94" si="73">(AL23-AL55)/AL23</f>
        <v>#DIV/0!</v>
      </c>
      <c r="AM94" s="227"/>
      <c r="AN94" s="227" t="e">
        <f t="shared" ref="AN94" si="74">(AN23-AN55)/AN23</f>
        <v>#DIV/0!</v>
      </c>
      <c r="AO94" s="227"/>
      <c r="AP94" s="227" t="e">
        <f t="shared" ref="AP94" si="75">(AP23-AP55)/AP23</f>
        <v>#DIV/0!</v>
      </c>
      <c r="AQ94" s="227"/>
      <c r="AR94" s="227" t="e">
        <f t="shared" ref="AR94" si="76">(AR23-AR55)/AR23</f>
        <v>#DIV/0!</v>
      </c>
      <c r="AS94" s="227"/>
      <c r="AT94" s="227" t="e">
        <f t="shared" ref="AT94" si="77">(AT23-AT55)/AT23</f>
        <v>#DIV/0!</v>
      </c>
      <c r="AU94" s="227"/>
      <c r="AV94" s="227" t="e">
        <f t="shared" ref="AV94" si="78">(AV23-AV55)/AV23</f>
        <v>#DIV/0!</v>
      </c>
      <c r="AW94" s="227"/>
      <c r="AX94" s="227" t="e">
        <f t="shared" ref="AX94" si="79">(AX23-AX55)/AX23</f>
        <v>#DIV/0!</v>
      </c>
      <c r="AY94" s="227"/>
      <c r="AZ94" s="227" t="e">
        <f t="shared" ref="AZ94" si="80">(AZ23-AZ55)/AZ23</f>
        <v>#DIV/0!</v>
      </c>
      <c r="BA94" s="227"/>
      <c r="BB94" s="227" t="e">
        <f t="shared" ref="BB94" si="81">(BB23-BB55)/BB23</f>
        <v>#DIV/0!</v>
      </c>
      <c r="BC94" s="227"/>
      <c r="BD94" s="227" t="e">
        <f t="shared" ref="BD94" si="82">(BD23-BD55)/BD23</f>
        <v>#DIV/0!</v>
      </c>
      <c r="BE94" s="227"/>
      <c r="BF94" s="227" t="e">
        <f t="shared" ref="BF94" si="83">(BF23-BF55)/BF23</f>
        <v>#DIV/0!</v>
      </c>
      <c r="BG94" s="227"/>
      <c r="BH94" s="227" t="e">
        <f t="shared" ref="BH94" si="84">(BH23-BH55)/BH23</f>
        <v>#DIV/0!</v>
      </c>
      <c r="BI94" s="227"/>
      <c r="BJ94" s="227" t="e">
        <f t="shared" ref="BJ94" si="85">(BJ23-BJ55)/BJ23</f>
        <v>#DIV/0!</v>
      </c>
      <c r="BK94" s="227"/>
      <c r="BL94" s="227" t="e">
        <f t="shared" ref="BL94" si="86">(BL23-BL55)/BL23</f>
        <v>#DIV/0!</v>
      </c>
      <c r="BM94" s="227"/>
      <c r="BN94" s="235" t="e">
        <f>AVERAGE(D94:BI94)</f>
        <v>#DIV/0!</v>
      </c>
      <c r="BO94" s="235"/>
      <c r="BP94" s="235"/>
      <c r="BQ94" s="235"/>
      <c r="BR94" s="106" t="s">
        <v>14</v>
      </c>
      <c r="BS94" s="106"/>
      <c r="BT94" s="106"/>
      <c r="BU94" s="106"/>
      <c r="BV94" s="236" t="e">
        <f>(W39-W71)/W39</f>
        <v>#DIV/0!</v>
      </c>
      <c r="BW94" s="236"/>
      <c r="BX94" s="228"/>
      <c r="BY94" s="229"/>
      <c r="BZ94" s="229"/>
      <c r="CA94" s="229"/>
      <c r="CB94" s="229"/>
      <c r="CC94" s="229"/>
      <c r="CD94" s="229"/>
      <c r="CE94" s="229"/>
      <c r="CF94" s="229"/>
      <c r="CG94" s="229"/>
      <c r="CH94" s="229"/>
      <c r="CI94" s="229"/>
      <c r="CJ94" s="229"/>
      <c r="CK94" s="229"/>
      <c r="CL94" s="229"/>
      <c r="CM94" s="229"/>
      <c r="CN94" s="229"/>
      <c r="CO94" s="229"/>
      <c r="CP94" s="229"/>
      <c r="CQ94" s="229"/>
      <c r="CR94" s="229"/>
      <c r="CS94" s="230"/>
    </row>
    <row r="95" spans="2:97" s="8" customFormat="1" ht="30" customHeight="1" x14ac:dyDescent="0.25">
      <c r="B95" s="146" t="s">
        <v>217</v>
      </c>
      <c r="C95" s="146"/>
      <c r="D95" s="227" t="e">
        <f t="shared" ref="D95:D105" si="87">(D24-D56)/D24</f>
        <v>#DIV/0!</v>
      </c>
      <c r="E95" s="227"/>
      <c r="F95" s="227" t="e">
        <f t="shared" ref="F95" si="88">(F24-F56)/F24</f>
        <v>#DIV/0!</v>
      </c>
      <c r="G95" s="227"/>
      <c r="H95" s="227" t="e">
        <f t="shared" ref="H95" si="89">(H24-H56)/H24</f>
        <v>#DIV/0!</v>
      </c>
      <c r="I95" s="227"/>
      <c r="J95" s="227" t="e">
        <f t="shared" ref="J95" si="90">(J24-J56)/J24</f>
        <v>#DIV/0!</v>
      </c>
      <c r="K95" s="227"/>
      <c r="L95" s="227" t="e">
        <f t="shared" ref="L95" si="91">(L24-L56)/L24</f>
        <v>#DIV/0!</v>
      </c>
      <c r="M95" s="227"/>
      <c r="N95" s="227" t="e">
        <f t="shared" ref="N95" si="92">(N24-N56)/N24</f>
        <v>#DIV/0!</v>
      </c>
      <c r="O95" s="227"/>
      <c r="P95" s="227" t="e">
        <f t="shared" ref="P95" si="93">(P24-P56)/P24</f>
        <v>#DIV/0!</v>
      </c>
      <c r="Q95" s="227"/>
      <c r="R95" s="227" t="e">
        <f t="shared" ref="R95" si="94">(R24-R56)/R24</f>
        <v>#DIV/0!</v>
      </c>
      <c r="S95" s="227"/>
      <c r="T95" s="227" t="e">
        <f t="shared" ref="T95" si="95">(T24-T56)/T24</f>
        <v>#DIV/0!</v>
      </c>
      <c r="U95" s="227"/>
      <c r="V95" s="227" t="e">
        <f t="shared" ref="V95" si="96">(V24-V56)/V24</f>
        <v>#DIV/0!</v>
      </c>
      <c r="W95" s="227"/>
      <c r="X95" s="227" t="e">
        <f t="shared" ref="X95" si="97">(X24-X56)/X24</f>
        <v>#DIV/0!</v>
      </c>
      <c r="Y95" s="227"/>
      <c r="Z95" s="227" t="e">
        <f t="shared" ref="Z95" si="98">(Z24-Z56)/Z24</f>
        <v>#DIV/0!</v>
      </c>
      <c r="AA95" s="227"/>
      <c r="AB95" s="227" t="e">
        <f t="shared" ref="AB95" si="99">(AB24-AB56)/AB24</f>
        <v>#DIV/0!</v>
      </c>
      <c r="AC95" s="227"/>
      <c r="AD95" s="227" t="e">
        <f t="shared" ref="AD95" si="100">(AD24-AD56)/AD24</f>
        <v>#DIV/0!</v>
      </c>
      <c r="AE95" s="227"/>
      <c r="AF95" s="227" t="e">
        <f t="shared" ref="AF95" si="101">(AF24-AF56)/AF24</f>
        <v>#DIV/0!</v>
      </c>
      <c r="AG95" s="227"/>
      <c r="AH95" s="227" t="e">
        <f t="shared" ref="AH95" si="102">(AH24-AH56)/AH24</f>
        <v>#DIV/0!</v>
      </c>
      <c r="AI95" s="227"/>
      <c r="AJ95" s="227" t="e">
        <f t="shared" ref="AJ95" si="103">(AJ24-AJ56)/AJ24</f>
        <v>#DIV/0!</v>
      </c>
      <c r="AK95" s="227"/>
      <c r="AL95" s="227" t="e">
        <f t="shared" ref="AL95" si="104">(AL24-AL56)/AL24</f>
        <v>#DIV/0!</v>
      </c>
      <c r="AM95" s="227"/>
      <c r="AN95" s="227" t="e">
        <f t="shared" ref="AN95" si="105">(AN24-AN56)/AN24</f>
        <v>#DIV/0!</v>
      </c>
      <c r="AO95" s="227"/>
      <c r="AP95" s="227" t="e">
        <f t="shared" ref="AP95" si="106">(AP24-AP56)/AP24</f>
        <v>#DIV/0!</v>
      </c>
      <c r="AQ95" s="227"/>
      <c r="AR95" s="227" t="e">
        <f t="shared" ref="AR95" si="107">(AR24-AR56)/AR24</f>
        <v>#DIV/0!</v>
      </c>
      <c r="AS95" s="227"/>
      <c r="AT95" s="227" t="e">
        <f t="shared" ref="AT95" si="108">(AT24-AT56)/AT24</f>
        <v>#DIV/0!</v>
      </c>
      <c r="AU95" s="227"/>
      <c r="AV95" s="227" t="e">
        <f t="shared" ref="AV95" si="109">(AV24-AV56)/AV24</f>
        <v>#DIV/0!</v>
      </c>
      <c r="AW95" s="227"/>
      <c r="AX95" s="227" t="e">
        <f t="shared" ref="AX95" si="110">(AX24-AX56)/AX24</f>
        <v>#DIV/0!</v>
      </c>
      <c r="AY95" s="227"/>
      <c r="AZ95" s="227" t="e">
        <f t="shared" ref="AZ95" si="111">(AZ24-AZ56)/AZ24</f>
        <v>#DIV/0!</v>
      </c>
      <c r="BA95" s="227"/>
      <c r="BB95" s="227" t="e">
        <f t="shared" ref="BB95" si="112">(BB24-BB56)/BB24</f>
        <v>#DIV/0!</v>
      </c>
      <c r="BC95" s="227"/>
      <c r="BD95" s="227" t="e">
        <f t="shared" ref="BD95" si="113">(BD24-BD56)/BD24</f>
        <v>#DIV/0!</v>
      </c>
      <c r="BE95" s="227"/>
      <c r="BF95" s="227" t="e">
        <f t="shared" ref="BF95" si="114">(BF24-BF56)/BF24</f>
        <v>#DIV/0!</v>
      </c>
      <c r="BG95" s="227"/>
      <c r="BH95" s="227" t="e">
        <f t="shared" ref="BH95" si="115">(BH24-BH56)/BH24</f>
        <v>#DIV/0!</v>
      </c>
      <c r="BI95" s="227"/>
      <c r="BJ95" s="227" t="e">
        <f t="shared" ref="BJ95" si="116">(BJ24-BJ56)/BJ24</f>
        <v>#DIV/0!</v>
      </c>
      <c r="BK95" s="227"/>
      <c r="BL95" s="227" t="e">
        <f t="shared" ref="BL95" si="117">(BL24-BL56)/BL24</f>
        <v>#DIV/0!</v>
      </c>
      <c r="BM95" s="227"/>
      <c r="BN95" s="235" t="e">
        <f t="shared" ref="BN95:BN106" si="118">AVERAGE(D95:BI95)</f>
        <v>#DIV/0!</v>
      </c>
      <c r="BO95" s="235"/>
      <c r="BP95" s="235"/>
      <c r="BQ95" s="235"/>
      <c r="BR95" s="106" t="s">
        <v>15</v>
      </c>
      <c r="BS95" s="106"/>
      <c r="BT95" s="106"/>
      <c r="BU95" s="106"/>
      <c r="BV95" s="236" t="e">
        <f t="shared" ref="BV95:BV105" si="119">(W40-W72)/W40</f>
        <v>#DIV/0!</v>
      </c>
      <c r="BW95" s="236"/>
      <c r="BX95" s="228"/>
      <c r="BY95" s="229"/>
      <c r="BZ95" s="229"/>
      <c r="CA95" s="229"/>
      <c r="CB95" s="229"/>
      <c r="CC95" s="229"/>
      <c r="CD95" s="229"/>
      <c r="CE95" s="229"/>
      <c r="CF95" s="229"/>
      <c r="CG95" s="229"/>
      <c r="CH95" s="229"/>
      <c r="CI95" s="229"/>
      <c r="CJ95" s="229"/>
      <c r="CK95" s="229"/>
      <c r="CL95" s="229"/>
      <c r="CM95" s="229"/>
      <c r="CN95" s="229"/>
      <c r="CO95" s="229"/>
      <c r="CP95" s="229"/>
      <c r="CQ95" s="229"/>
      <c r="CR95" s="229"/>
      <c r="CS95" s="230"/>
    </row>
    <row r="96" spans="2:97" s="8" customFormat="1" ht="30" customHeight="1" x14ac:dyDescent="0.25">
      <c r="B96" s="146" t="s">
        <v>218</v>
      </c>
      <c r="C96" s="146"/>
      <c r="D96" s="227" t="e">
        <f t="shared" si="87"/>
        <v>#DIV/0!</v>
      </c>
      <c r="E96" s="227"/>
      <c r="F96" s="227" t="e">
        <f t="shared" ref="F96" si="120">(F25-F57)/F25</f>
        <v>#DIV/0!</v>
      </c>
      <c r="G96" s="227"/>
      <c r="H96" s="227" t="e">
        <f t="shared" ref="H96" si="121">(H25-H57)/H25</f>
        <v>#DIV/0!</v>
      </c>
      <c r="I96" s="227"/>
      <c r="J96" s="227" t="e">
        <f t="shared" ref="J96" si="122">(J25-J57)/J25</f>
        <v>#DIV/0!</v>
      </c>
      <c r="K96" s="227"/>
      <c r="L96" s="227" t="e">
        <f t="shared" ref="L96" si="123">(L25-L57)/L25</f>
        <v>#DIV/0!</v>
      </c>
      <c r="M96" s="227"/>
      <c r="N96" s="227" t="e">
        <f t="shared" ref="N96" si="124">(N25-N57)/N25</f>
        <v>#DIV/0!</v>
      </c>
      <c r="O96" s="227"/>
      <c r="P96" s="227" t="e">
        <f t="shared" ref="P96" si="125">(P25-P57)/P25</f>
        <v>#DIV/0!</v>
      </c>
      <c r="Q96" s="227"/>
      <c r="R96" s="227" t="e">
        <f t="shared" ref="R96" si="126">(R25-R57)/R25</f>
        <v>#DIV/0!</v>
      </c>
      <c r="S96" s="227"/>
      <c r="T96" s="227" t="e">
        <f t="shared" ref="T96" si="127">(T25-T57)/T25</f>
        <v>#DIV/0!</v>
      </c>
      <c r="U96" s="227"/>
      <c r="V96" s="227" t="e">
        <f t="shared" ref="V96" si="128">(V25-V57)/V25</f>
        <v>#DIV/0!</v>
      </c>
      <c r="W96" s="227"/>
      <c r="X96" s="227" t="e">
        <f t="shared" ref="X96" si="129">(X25-X57)/X25</f>
        <v>#DIV/0!</v>
      </c>
      <c r="Y96" s="227"/>
      <c r="Z96" s="227" t="e">
        <f t="shared" ref="Z96" si="130">(Z25-Z57)/Z25</f>
        <v>#DIV/0!</v>
      </c>
      <c r="AA96" s="227"/>
      <c r="AB96" s="227" t="e">
        <f t="shared" ref="AB96" si="131">(AB25-AB57)/AB25</f>
        <v>#DIV/0!</v>
      </c>
      <c r="AC96" s="227"/>
      <c r="AD96" s="227" t="e">
        <f t="shared" ref="AD96" si="132">(AD25-AD57)/AD25</f>
        <v>#DIV/0!</v>
      </c>
      <c r="AE96" s="227"/>
      <c r="AF96" s="227" t="e">
        <f t="shared" ref="AF96" si="133">(AF25-AF57)/AF25</f>
        <v>#DIV/0!</v>
      </c>
      <c r="AG96" s="227"/>
      <c r="AH96" s="227" t="e">
        <f t="shared" ref="AH96" si="134">(AH25-AH57)/AH25</f>
        <v>#DIV/0!</v>
      </c>
      <c r="AI96" s="227"/>
      <c r="AJ96" s="227" t="e">
        <f t="shared" ref="AJ96" si="135">(AJ25-AJ57)/AJ25</f>
        <v>#DIV/0!</v>
      </c>
      <c r="AK96" s="227"/>
      <c r="AL96" s="227" t="e">
        <f t="shared" ref="AL96" si="136">(AL25-AL57)/AL25</f>
        <v>#DIV/0!</v>
      </c>
      <c r="AM96" s="227"/>
      <c r="AN96" s="227" t="e">
        <f t="shared" ref="AN96" si="137">(AN25-AN57)/AN25</f>
        <v>#DIV/0!</v>
      </c>
      <c r="AO96" s="227"/>
      <c r="AP96" s="227" t="e">
        <f t="shared" ref="AP96" si="138">(AP25-AP57)/AP25</f>
        <v>#DIV/0!</v>
      </c>
      <c r="AQ96" s="227"/>
      <c r="AR96" s="227" t="e">
        <f t="shared" ref="AR96" si="139">(AR25-AR57)/AR25</f>
        <v>#DIV/0!</v>
      </c>
      <c r="AS96" s="227"/>
      <c r="AT96" s="227" t="e">
        <f t="shared" ref="AT96" si="140">(AT25-AT57)/AT25</f>
        <v>#DIV/0!</v>
      </c>
      <c r="AU96" s="227"/>
      <c r="AV96" s="227" t="e">
        <f t="shared" ref="AV96" si="141">(AV25-AV57)/AV25</f>
        <v>#DIV/0!</v>
      </c>
      <c r="AW96" s="227"/>
      <c r="AX96" s="227" t="e">
        <f t="shared" ref="AX96" si="142">(AX25-AX57)/AX25</f>
        <v>#DIV/0!</v>
      </c>
      <c r="AY96" s="227"/>
      <c r="AZ96" s="227" t="e">
        <f t="shared" ref="AZ96" si="143">(AZ25-AZ57)/AZ25</f>
        <v>#DIV/0!</v>
      </c>
      <c r="BA96" s="227"/>
      <c r="BB96" s="227" t="e">
        <f t="shared" ref="BB96" si="144">(BB25-BB57)/BB25</f>
        <v>#DIV/0!</v>
      </c>
      <c r="BC96" s="227"/>
      <c r="BD96" s="227" t="e">
        <f t="shared" ref="BD96" si="145">(BD25-BD57)/BD25</f>
        <v>#DIV/0!</v>
      </c>
      <c r="BE96" s="227"/>
      <c r="BF96" s="227" t="e">
        <f t="shared" ref="BF96" si="146">(BF25-BF57)/BF25</f>
        <v>#DIV/0!</v>
      </c>
      <c r="BG96" s="227"/>
      <c r="BH96" s="227" t="e">
        <f t="shared" ref="BH96" si="147">(BH25-BH57)/BH25</f>
        <v>#DIV/0!</v>
      </c>
      <c r="BI96" s="227"/>
      <c r="BJ96" s="227" t="e">
        <f t="shared" ref="BJ96" si="148">(BJ25-BJ57)/BJ25</f>
        <v>#DIV/0!</v>
      </c>
      <c r="BK96" s="227"/>
      <c r="BL96" s="227" t="e">
        <f t="shared" ref="BL96" si="149">(BL25-BL57)/BL25</f>
        <v>#DIV/0!</v>
      </c>
      <c r="BM96" s="227"/>
      <c r="BN96" s="235" t="e">
        <f t="shared" si="118"/>
        <v>#DIV/0!</v>
      </c>
      <c r="BO96" s="235"/>
      <c r="BP96" s="235"/>
      <c r="BQ96" s="235"/>
      <c r="BR96" s="106" t="s">
        <v>16</v>
      </c>
      <c r="BS96" s="106"/>
      <c r="BT96" s="106"/>
      <c r="BU96" s="106"/>
      <c r="BV96" s="236" t="e">
        <f t="shared" si="119"/>
        <v>#DIV/0!</v>
      </c>
      <c r="BW96" s="236"/>
      <c r="BX96" s="228"/>
      <c r="BY96" s="229"/>
      <c r="BZ96" s="229"/>
      <c r="CA96" s="229"/>
      <c r="CB96" s="229"/>
      <c r="CC96" s="229"/>
      <c r="CD96" s="229"/>
      <c r="CE96" s="229"/>
      <c r="CF96" s="229"/>
      <c r="CG96" s="229"/>
      <c r="CH96" s="229"/>
      <c r="CI96" s="229"/>
      <c r="CJ96" s="229"/>
      <c r="CK96" s="229"/>
      <c r="CL96" s="229"/>
      <c r="CM96" s="229"/>
      <c r="CN96" s="229"/>
      <c r="CO96" s="229"/>
      <c r="CP96" s="229"/>
      <c r="CQ96" s="229"/>
      <c r="CR96" s="229"/>
      <c r="CS96" s="230"/>
    </row>
    <row r="97" spans="2:97" s="8" customFormat="1" ht="30" customHeight="1" x14ac:dyDescent="0.25">
      <c r="B97" s="146" t="s">
        <v>219</v>
      </c>
      <c r="C97" s="146"/>
      <c r="D97" s="227" t="e">
        <f t="shared" si="87"/>
        <v>#DIV/0!</v>
      </c>
      <c r="E97" s="227"/>
      <c r="F97" s="227" t="e">
        <f t="shared" ref="F97" si="150">(F26-F58)/F26</f>
        <v>#DIV/0!</v>
      </c>
      <c r="G97" s="227"/>
      <c r="H97" s="227" t="e">
        <f t="shared" ref="H97" si="151">(H26-H58)/H26</f>
        <v>#DIV/0!</v>
      </c>
      <c r="I97" s="227"/>
      <c r="J97" s="227" t="e">
        <f t="shared" ref="J97" si="152">(J26-J58)/J26</f>
        <v>#DIV/0!</v>
      </c>
      <c r="K97" s="227"/>
      <c r="L97" s="227" t="e">
        <f t="shared" ref="L97" si="153">(L26-L58)/L26</f>
        <v>#DIV/0!</v>
      </c>
      <c r="M97" s="227"/>
      <c r="N97" s="227" t="e">
        <f t="shared" ref="N97" si="154">(N26-N58)/N26</f>
        <v>#DIV/0!</v>
      </c>
      <c r="O97" s="227"/>
      <c r="P97" s="227" t="e">
        <f t="shared" ref="P97" si="155">(P26-P58)/P26</f>
        <v>#DIV/0!</v>
      </c>
      <c r="Q97" s="227"/>
      <c r="R97" s="227" t="e">
        <f t="shared" ref="R97" si="156">(R26-R58)/R26</f>
        <v>#DIV/0!</v>
      </c>
      <c r="S97" s="227"/>
      <c r="T97" s="227" t="e">
        <f t="shared" ref="T97" si="157">(T26-T58)/T26</f>
        <v>#DIV/0!</v>
      </c>
      <c r="U97" s="227"/>
      <c r="V97" s="227" t="e">
        <f t="shared" ref="V97" si="158">(V26-V58)/V26</f>
        <v>#DIV/0!</v>
      </c>
      <c r="W97" s="227"/>
      <c r="X97" s="227" t="e">
        <f t="shared" ref="X97" si="159">(X26-X58)/X26</f>
        <v>#DIV/0!</v>
      </c>
      <c r="Y97" s="227"/>
      <c r="Z97" s="227" t="e">
        <f t="shared" ref="Z97" si="160">(Z26-Z58)/Z26</f>
        <v>#DIV/0!</v>
      </c>
      <c r="AA97" s="227"/>
      <c r="AB97" s="227" t="e">
        <f t="shared" ref="AB97" si="161">(AB26-AB58)/AB26</f>
        <v>#DIV/0!</v>
      </c>
      <c r="AC97" s="227"/>
      <c r="AD97" s="227" t="e">
        <f t="shared" ref="AD97" si="162">(AD26-AD58)/AD26</f>
        <v>#DIV/0!</v>
      </c>
      <c r="AE97" s="227"/>
      <c r="AF97" s="227" t="e">
        <f t="shared" ref="AF97" si="163">(AF26-AF58)/AF26</f>
        <v>#DIV/0!</v>
      </c>
      <c r="AG97" s="227"/>
      <c r="AH97" s="227" t="e">
        <f t="shared" ref="AH97" si="164">(AH26-AH58)/AH26</f>
        <v>#DIV/0!</v>
      </c>
      <c r="AI97" s="227"/>
      <c r="AJ97" s="227" t="e">
        <f t="shared" ref="AJ97" si="165">(AJ26-AJ58)/AJ26</f>
        <v>#DIV/0!</v>
      </c>
      <c r="AK97" s="227"/>
      <c r="AL97" s="227" t="e">
        <f t="shared" ref="AL97" si="166">(AL26-AL58)/AL26</f>
        <v>#DIV/0!</v>
      </c>
      <c r="AM97" s="227"/>
      <c r="AN97" s="227" t="e">
        <f t="shared" ref="AN97" si="167">(AN26-AN58)/AN26</f>
        <v>#DIV/0!</v>
      </c>
      <c r="AO97" s="227"/>
      <c r="AP97" s="227" t="e">
        <f t="shared" ref="AP97" si="168">(AP26-AP58)/AP26</f>
        <v>#DIV/0!</v>
      </c>
      <c r="AQ97" s="227"/>
      <c r="AR97" s="227" t="e">
        <f t="shared" ref="AR97" si="169">(AR26-AR58)/AR26</f>
        <v>#DIV/0!</v>
      </c>
      <c r="AS97" s="227"/>
      <c r="AT97" s="227" t="e">
        <f t="shared" ref="AT97" si="170">(AT26-AT58)/AT26</f>
        <v>#DIV/0!</v>
      </c>
      <c r="AU97" s="227"/>
      <c r="AV97" s="227" t="e">
        <f t="shared" ref="AV97" si="171">(AV26-AV58)/AV26</f>
        <v>#DIV/0!</v>
      </c>
      <c r="AW97" s="227"/>
      <c r="AX97" s="227" t="e">
        <f t="shared" ref="AX97" si="172">(AX26-AX58)/AX26</f>
        <v>#DIV/0!</v>
      </c>
      <c r="AY97" s="227"/>
      <c r="AZ97" s="227" t="e">
        <f t="shared" ref="AZ97" si="173">(AZ26-AZ58)/AZ26</f>
        <v>#DIV/0!</v>
      </c>
      <c r="BA97" s="227"/>
      <c r="BB97" s="227" t="e">
        <f t="shared" ref="BB97" si="174">(BB26-BB58)/BB26</f>
        <v>#DIV/0!</v>
      </c>
      <c r="BC97" s="227"/>
      <c r="BD97" s="227" t="e">
        <f t="shared" ref="BD97" si="175">(BD26-BD58)/BD26</f>
        <v>#DIV/0!</v>
      </c>
      <c r="BE97" s="227"/>
      <c r="BF97" s="227" t="e">
        <f t="shared" ref="BF97" si="176">(BF26-BF58)/BF26</f>
        <v>#DIV/0!</v>
      </c>
      <c r="BG97" s="227"/>
      <c r="BH97" s="227" t="e">
        <f t="shared" ref="BH97" si="177">(BH26-BH58)/BH26</f>
        <v>#DIV/0!</v>
      </c>
      <c r="BI97" s="227"/>
      <c r="BJ97" s="227" t="e">
        <f t="shared" ref="BJ97" si="178">(BJ26-BJ58)/BJ26</f>
        <v>#DIV/0!</v>
      </c>
      <c r="BK97" s="227"/>
      <c r="BL97" s="227" t="e">
        <f t="shared" ref="BL97" si="179">(BL26-BL58)/BL26</f>
        <v>#DIV/0!</v>
      </c>
      <c r="BM97" s="227"/>
      <c r="BN97" s="235" t="e">
        <f t="shared" si="118"/>
        <v>#DIV/0!</v>
      </c>
      <c r="BO97" s="235"/>
      <c r="BP97" s="235"/>
      <c r="BQ97" s="235"/>
      <c r="BR97" s="106" t="s">
        <v>17</v>
      </c>
      <c r="BS97" s="106"/>
      <c r="BT97" s="106"/>
      <c r="BU97" s="106"/>
      <c r="BV97" s="236" t="e">
        <f t="shared" si="119"/>
        <v>#DIV/0!</v>
      </c>
      <c r="BW97" s="236"/>
      <c r="BX97" s="228"/>
      <c r="BY97" s="229"/>
      <c r="BZ97" s="229"/>
      <c r="CA97" s="229"/>
      <c r="CB97" s="229"/>
      <c r="CC97" s="229"/>
      <c r="CD97" s="229"/>
      <c r="CE97" s="229"/>
      <c r="CF97" s="229"/>
      <c r="CG97" s="229"/>
      <c r="CH97" s="229"/>
      <c r="CI97" s="229"/>
      <c r="CJ97" s="229"/>
      <c r="CK97" s="229"/>
      <c r="CL97" s="229"/>
      <c r="CM97" s="229"/>
      <c r="CN97" s="229"/>
      <c r="CO97" s="229"/>
      <c r="CP97" s="229"/>
      <c r="CQ97" s="229"/>
      <c r="CR97" s="229"/>
      <c r="CS97" s="230"/>
    </row>
    <row r="98" spans="2:97" s="8" customFormat="1" ht="30" customHeight="1" x14ac:dyDescent="0.25">
      <c r="B98" s="146" t="s">
        <v>220</v>
      </c>
      <c r="C98" s="146"/>
      <c r="D98" s="227" t="e">
        <f t="shared" si="87"/>
        <v>#DIV/0!</v>
      </c>
      <c r="E98" s="227"/>
      <c r="F98" s="227" t="e">
        <f t="shared" ref="F98" si="180">(F27-F59)/F27</f>
        <v>#DIV/0!</v>
      </c>
      <c r="G98" s="227"/>
      <c r="H98" s="227" t="e">
        <f t="shared" ref="H98" si="181">(H27-H59)/H27</f>
        <v>#DIV/0!</v>
      </c>
      <c r="I98" s="227"/>
      <c r="J98" s="227" t="e">
        <f t="shared" ref="J98" si="182">(J27-J59)/J27</f>
        <v>#DIV/0!</v>
      </c>
      <c r="K98" s="227"/>
      <c r="L98" s="227" t="e">
        <f t="shared" ref="L98" si="183">(L27-L59)/L27</f>
        <v>#DIV/0!</v>
      </c>
      <c r="M98" s="227"/>
      <c r="N98" s="227" t="e">
        <f t="shared" ref="N98" si="184">(N27-N59)/N27</f>
        <v>#DIV/0!</v>
      </c>
      <c r="O98" s="227"/>
      <c r="P98" s="227" t="e">
        <f t="shared" ref="P98" si="185">(P27-P59)/P27</f>
        <v>#DIV/0!</v>
      </c>
      <c r="Q98" s="227"/>
      <c r="R98" s="227" t="e">
        <f t="shared" ref="R98" si="186">(R27-R59)/R27</f>
        <v>#DIV/0!</v>
      </c>
      <c r="S98" s="227"/>
      <c r="T98" s="227" t="e">
        <f t="shared" ref="T98" si="187">(T27-T59)/T27</f>
        <v>#DIV/0!</v>
      </c>
      <c r="U98" s="227"/>
      <c r="V98" s="227" t="e">
        <f t="shared" ref="V98" si="188">(V27-V59)/V27</f>
        <v>#DIV/0!</v>
      </c>
      <c r="W98" s="227"/>
      <c r="X98" s="227" t="e">
        <f t="shared" ref="X98" si="189">(X27-X59)/X27</f>
        <v>#DIV/0!</v>
      </c>
      <c r="Y98" s="227"/>
      <c r="Z98" s="227" t="e">
        <f t="shared" ref="Z98" si="190">(Z27-Z59)/Z27</f>
        <v>#DIV/0!</v>
      </c>
      <c r="AA98" s="227"/>
      <c r="AB98" s="227" t="e">
        <f t="shared" ref="AB98" si="191">(AB27-AB59)/AB27</f>
        <v>#DIV/0!</v>
      </c>
      <c r="AC98" s="227"/>
      <c r="AD98" s="227" t="e">
        <f t="shared" ref="AD98" si="192">(AD27-AD59)/AD27</f>
        <v>#DIV/0!</v>
      </c>
      <c r="AE98" s="227"/>
      <c r="AF98" s="227" t="e">
        <f t="shared" ref="AF98" si="193">(AF27-AF59)/AF27</f>
        <v>#DIV/0!</v>
      </c>
      <c r="AG98" s="227"/>
      <c r="AH98" s="227" t="e">
        <f t="shared" ref="AH98" si="194">(AH27-AH59)/AH27</f>
        <v>#DIV/0!</v>
      </c>
      <c r="AI98" s="227"/>
      <c r="AJ98" s="227" t="e">
        <f t="shared" ref="AJ98" si="195">(AJ27-AJ59)/AJ27</f>
        <v>#DIV/0!</v>
      </c>
      <c r="AK98" s="227"/>
      <c r="AL98" s="227" t="e">
        <f t="shared" ref="AL98" si="196">(AL27-AL59)/AL27</f>
        <v>#DIV/0!</v>
      </c>
      <c r="AM98" s="227"/>
      <c r="AN98" s="227" t="e">
        <f t="shared" ref="AN98" si="197">(AN27-AN59)/AN27</f>
        <v>#DIV/0!</v>
      </c>
      <c r="AO98" s="227"/>
      <c r="AP98" s="227" t="e">
        <f t="shared" ref="AP98" si="198">(AP27-AP59)/AP27</f>
        <v>#DIV/0!</v>
      </c>
      <c r="AQ98" s="227"/>
      <c r="AR98" s="227" t="e">
        <f t="shared" ref="AR98" si="199">(AR27-AR59)/AR27</f>
        <v>#DIV/0!</v>
      </c>
      <c r="AS98" s="227"/>
      <c r="AT98" s="227" t="e">
        <f t="shared" ref="AT98" si="200">(AT27-AT59)/AT27</f>
        <v>#DIV/0!</v>
      </c>
      <c r="AU98" s="227"/>
      <c r="AV98" s="227" t="e">
        <f t="shared" ref="AV98" si="201">(AV27-AV59)/AV27</f>
        <v>#DIV/0!</v>
      </c>
      <c r="AW98" s="227"/>
      <c r="AX98" s="227" t="e">
        <f t="shared" ref="AX98" si="202">(AX27-AX59)/AX27</f>
        <v>#DIV/0!</v>
      </c>
      <c r="AY98" s="227"/>
      <c r="AZ98" s="227" t="e">
        <f t="shared" ref="AZ98" si="203">(AZ27-AZ59)/AZ27</f>
        <v>#DIV/0!</v>
      </c>
      <c r="BA98" s="227"/>
      <c r="BB98" s="227" t="e">
        <f t="shared" ref="BB98" si="204">(BB27-BB59)/BB27</f>
        <v>#DIV/0!</v>
      </c>
      <c r="BC98" s="227"/>
      <c r="BD98" s="227" t="e">
        <f t="shared" ref="BD98" si="205">(BD27-BD59)/BD27</f>
        <v>#DIV/0!</v>
      </c>
      <c r="BE98" s="227"/>
      <c r="BF98" s="227" t="e">
        <f t="shared" ref="BF98" si="206">(BF27-BF59)/BF27</f>
        <v>#DIV/0!</v>
      </c>
      <c r="BG98" s="227"/>
      <c r="BH98" s="227" t="e">
        <f t="shared" ref="BH98" si="207">(BH27-BH59)/BH27</f>
        <v>#DIV/0!</v>
      </c>
      <c r="BI98" s="227"/>
      <c r="BJ98" s="227" t="e">
        <f t="shared" ref="BJ98" si="208">(BJ27-BJ59)/BJ27</f>
        <v>#DIV/0!</v>
      </c>
      <c r="BK98" s="227"/>
      <c r="BL98" s="227" t="e">
        <f t="shared" ref="BL98" si="209">(BL27-BL59)/BL27</f>
        <v>#DIV/0!</v>
      </c>
      <c r="BM98" s="227"/>
      <c r="BN98" s="235" t="e">
        <f t="shared" si="118"/>
        <v>#DIV/0!</v>
      </c>
      <c r="BO98" s="235"/>
      <c r="BP98" s="235"/>
      <c r="BQ98" s="235"/>
      <c r="BR98" s="106" t="s">
        <v>18</v>
      </c>
      <c r="BS98" s="106"/>
      <c r="BT98" s="106"/>
      <c r="BU98" s="106"/>
      <c r="BV98" s="236" t="e">
        <f t="shared" si="119"/>
        <v>#DIV/0!</v>
      </c>
      <c r="BW98" s="236"/>
      <c r="BX98" s="228"/>
      <c r="BY98" s="229"/>
      <c r="BZ98" s="229"/>
      <c r="CA98" s="229"/>
      <c r="CB98" s="229"/>
      <c r="CC98" s="229"/>
      <c r="CD98" s="229"/>
      <c r="CE98" s="229"/>
      <c r="CF98" s="229"/>
      <c r="CG98" s="229"/>
      <c r="CH98" s="229"/>
      <c r="CI98" s="229"/>
      <c r="CJ98" s="229"/>
      <c r="CK98" s="229"/>
      <c r="CL98" s="229"/>
      <c r="CM98" s="229"/>
      <c r="CN98" s="229"/>
      <c r="CO98" s="229"/>
      <c r="CP98" s="229"/>
      <c r="CQ98" s="229"/>
      <c r="CR98" s="229"/>
      <c r="CS98" s="230"/>
    </row>
    <row r="99" spans="2:97" s="8" customFormat="1" ht="30" customHeight="1" x14ac:dyDescent="0.25">
      <c r="B99" s="146" t="s">
        <v>221</v>
      </c>
      <c r="C99" s="146"/>
      <c r="D99" s="227" t="e">
        <f t="shared" si="87"/>
        <v>#DIV/0!</v>
      </c>
      <c r="E99" s="227"/>
      <c r="F99" s="227" t="e">
        <f t="shared" ref="F99" si="210">(F28-F60)/F28</f>
        <v>#DIV/0!</v>
      </c>
      <c r="G99" s="227"/>
      <c r="H99" s="227" t="e">
        <f t="shared" ref="H99" si="211">(H28-H60)/H28</f>
        <v>#DIV/0!</v>
      </c>
      <c r="I99" s="227"/>
      <c r="J99" s="227" t="e">
        <f t="shared" ref="J99" si="212">(J28-J60)/J28</f>
        <v>#DIV/0!</v>
      </c>
      <c r="K99" s="227"/>
      <c r="L99" s="227" t="e">
        <f t="shared" ref="L99" si="213">(L28-L60)/L28</f>
        <v>#DIV/0!</v>
      </c>
      <c r="M99" s="227"/>
      <c r="N99" s="227" t="e">
        <f t="shared" ref="N99" si="214">(N28-N60)/N28</f>
        <v>#DIV/0!</v>
      </c>
      <c r="O99" s="227"/>
      <c r="P99" s="227" t="e">
        <f t="shared" ref="P99" si="215">(P28-P60)/P28</f>
        <v>#DIV/0!</v>
      </c>
      <c r="Q99" s="227"/>
      <c r="R99" s="227" t="e">
        <f t="shared" ref="R99" si="216">(R28-R60)/R28</f>
        <v>#DIV/0!</v>
      </c>
      <c r="S99" s="227"/>
      <c r="T99" s="227" t="e">
        <f t="shared" ref="T99" si="217">(T28-T60)/T28</f>
        <v>#DIV/0!</v>
      </c>
      <c r="U99" s="227"/>
      <c r="V99" s="227" t="e">
        <f t="shared" ref="V99" si="218">(V28-V60)/V28</f>
        <v>#DIV/0!</v>
      </c>
      <c r="W99" s="227"/>
      <c r="X99" s="227" t="e">
        <f t="shared" ref="X99" si="219">(X28-X60)/X28</f>
        <v>#DIV/0!</v>
      </c>
      <c r="Y99" s="227"/>
      <c r="Z99" s="227" t="e">
        <f t="shared" ref="Z99" si="220">(Z28-Z60)/Z28</f>
        <v>#DIV/0!</v>
      </c>
      <c r="AA99" s="227"/>
      <c r="AB99" s="227" t="e">
        <f t="shared" ref="AB99" si="221">(AB28-AB60)/AB28</f>
        <v>#DIV/0!</v>
      </c>
      <c r="AC99" s="227"/>
      <c r="AD99" s="227" t="e">
        <f t="shared" ref="AD99" si="222">(AD28-AD60)/AD28</f>
        <v>#DIV/0!</v>
      </c>
      <c r="AE99" s="227"/>
      <c r="AF99" s="227" t="e">
        <f t="shared" ref="AF99" si="223">(AF28-AF60)/AF28</f>
        <v>#DIV/0!</v>
      </c>
      <c r="AG99" s="227"/>
      <c r="AH99" s="227" t="e">
        <f t="shared" ref="AH99" si="224">(AH28-AH60)/AH28</f>
        <v>#DIV/0!</v>
      </c>
      <c r="AI99" s="227"/>
      <c r="AJ99" s="227" t="e">
        <f t="shared" ref="AJ99" si="225">(AJ28-AJ60)/AJ28</f>
        <v>#DIV/0!</v>
      </c>
      <c r="AK99" s="227"/>
      <c r="AL99" s="227" t="e">
        <f t="shared" ref="AL99" si="226">(AL28-AL60)/AL28</f>
        <v>#DIV/0!</v>
      </c>
      <c r="AM99" s="227"/>
      <c r="AN99" s="227" t="e">
        <f t="shared" ref="AN99" si="227">(AN28-AN60)/AN28</f>
        <v>#DIV/0!</v>
      </c>
      <c r="AO99" s="227"/>
      <c r="AP99" s="227" t="e">
        <f t="shared" ref="AP99" si="228">(AP28-AP60)/AP28</f>
        <v>#DIV/0!</v>
      </c>
      <c r="AQ99" s="227"/>
      <c r="AR99" s="227" t="e">
        <f t="shared" ref="AR99" si="229">(AR28-AR60)/AR28</f>
        <v>#DIV/0!</v>
      </c>
      <c r="AS99" s="227"/>
      <c r="AT99" s="227" t="e">
        <f t="shared" ref="AT99" si="230">(AT28-AT60)/AT28</f>
        <v>#DIV/0!</v>
      </c>
      <c r="AU99" s="227"/>
      <c r="AV99" s="227" t="e">
        <f t="shared" ref="AV99" si="231">(AV28-AV60)/AV28</f>
        <v>#DIV/0!</v>
      </c>
      <c r="AW99" s="227"/>
      <c r="AX99" s="227" t="e">
        <f t="shared" ref="AX99" si="232">(AX28-AX60)/AX28</f>
        <v>#DIV/0!</v>
      </c>
      <c r="AY99" s="227"/>
      <c r="AZ99" s="227" t="e">
        <f t="shared" ref="AZ99" si="233">(AZ28-AZ60)/AZ28</f>
        <v>#DIV/0!</v>
      </c>
      <c r="BA99" s="227"/>
      <c r="BB99" s="227" t="e">
        <f t="shared" ref="BB99" si="234">(BB28-BB60)/BB28</f>
        <v>#DIV/0!</v>
      </c>
      <c r="BC99" s="227"/>
      <c r="BD99" s="227" t="e">
        <f t="shared" ref="BD99" si="235">(BD28-BD60)/BD28</f>
        <v>#DIV/0!</v>
      </c>
      <c r="BE99" s="227"/>
      <c r="BF99" s="227" t="e">
        <f t="shared" ref="BF99" si="236">(BF28-BF60)/BF28</f>
        <v>#DIV/0!</v>
      </c>
      <c r="BG99" s="227"/>
      <c r="BH99" s="227" t="e">
        <f t="shared" ref="BH99" si="237">(BH28-BH60)/BH28</f>
        <v>#DIV/0!</v>
      </c>
      <c r="BI99" s="227"/>
      <c r="BJ99" s="227" t="e">
        <f t="shared" ref="BJ99" si="238">(BJ28-BJ60)/BJ28</f>
        <v>#DIV/0!</v>
      </c>
      <c r="BK99" s="227"/>
      <c r="BL99" s="227" t="e">
        <f t="shared" ref="BL99" si="239">(BL28-BL60)/BL28</f>
        <v>#DIV/0!</v>
      </c>
      <c r="BM99" s="227"/>
      <c r="BN99" s="235" t="e">
        <f t="shared" si="118"/>
        <v>#DIV/0!</v>
      </c>
      <c r="BO99" s="235"/>
      <c r="BP99" s="235"/>
      <c r="BQ99" s="235"/>
      <c r="BR99" s="106" t="s">
        <v>19</v>
      </c>
      <c r="BS99" s="106"/>
      <c r="BT99" s="106"/>
      <c r="BU99" s="106"/>
      <c r="BV99" s="236" t="e">
        <f t="shared" si="119"/>
        <v>#DIV/0!</v>
      </c>
      <c r="BW99" s="236"/>
      <c r="BX99" s="228"/>
      <c r="BY99" s="229"/>
      <c r="BZ99" s="229"/>
      <c r="CA99" s="229"/>
      <c r="CB99" s="229"/>
      <c r="CC99" s="229"/>
      <c r="CD99" s="229"/>
      <c r="CE99" s="229"/>
      <c r="CF99" s="229"/>
      <c r="CG99" s="229"/>
      <c r="CH99" s="229"/>
      <c r="CI99" s="229"/>
      <c r="CJ99" s="229"/>
      <c r="CK99" s="229"/>
      <c r="CL99" s="229"/>
      <c r="CM99" s="229"/>
      <c r="CN99" s="229"/>
      <c r="CO99" s="229"/>
      <c r="CP99" s="229"/>
      <c r="CQ99" s="229"/>
      <c r="CR99" s="229"/>
      <c r="CS99" s="230"/>
    </row>
    <row r="100" spans="2:97" s="8" customFormat="1" ht="30" customHeight="1" x14ac:dyDescent="0.25">
      <c r="B100" s="146" t="s">
        <v>222</v>
      </c>
      <c r="C100" s="146"/>
      <c r="D100" s="227" t="e">
        <f t="shared" si="87"/>
        <v>#DIV/0!</v>
      </c>
      <c r="E100" s="227"/>
      <c r="F100" s="227" t="e">
        <f t="shared" ref="F100" si="240">(F29-F61)/F29</f>
        <v>#DIV/0!</v>
      </c>
      <c r="G100" s="227"/>
      <c r="H100" s="227" t="e">
        <f t="shared" ref="H100" si="241">(H29-H61)/H29</f>
        <v>#DIV/0!</v>
      </c>
      <c r="I100" s="227"/>
      <c r="J100" s="227" t="e">
        <f t="shared" ref="J100" si="242">(J29-J61)/J29</f>
        <v>#DIV/0!</v>
      </c>
      <c r="K100" s="227"/>
      <c r="L100" s="227" t="e">
        <f t="shared" ref="L100" si="243">(L29-L61)/L29</f>
        <v>#DIV/0!</v>
      </c>
      <c r="M100" s="227"/>
      <c r="N100" s="227" t="e">
        <f t="shared" ref="N100" si="244">(N29-N61)/N29</f>
        <v>#DIV/0!</v>
      </c>
      <c r="O100" s="227"/>
      <c r="P100" s="227" t="e">
        <f t="shared" ref="P100" si="245">(P29-P61)/P29</f>
        <v>#DIV/0!</v>
      </c>
      <c r="Q100" s="227"/>
      <c r="R100" s="227" t="e">
        <f t="shared" ref="R100" si="246">(R29-R61)/R29</f>
        <v>#DIV/0!</v>
      </c>
      <c r="S100" s="227"/>
      <c r="T100" s="227" t="e">
        <f t="shared" ref="T100" si="247">(T29-T61)/T29</f>
        <v>#DIV/0!</v>
      </c>
      <c r="U100" s="227"/>
      <c r="V100" s="227" t="e">
        <f t="shared" ref="V100" si="248">(V29-V61)/V29</f>
        <v>#DIV/0!</v>
      </c>
      <c r="W100" s="227"/>
      <c r="X100" s="227" t="e">
        <f t="shared" ref="X100" si="249">(X29-X61)/X29</f>
        <v>#DIV/0!</v>
      </c>
      <c r="Y100" s="227"/>
      <c r="Z100" s="227" t="e">
        <f t="shared" ref="Z100" si="250">(Z29-Z61)/Z29</f>
        <v>#DIV/0!</v>
      </c>
      <c r="AA100" s="227"/>
      <c r="AB100" s="227" t="e">
        <f t="shared" ref="AB100" si="251">(AB29-AB61)/AB29</f>
        <v>#DIV/0!</v>
      </c>
      <c r="AC100" s="227"/>
      <c r="AD100" s="227" t="e">
        <f t="shared" ref="AD100" si="252">(AD29-AD61)/AD29</f>
        <v>#DIV/0!</v>
      </c>
      <c r="AE100" s="227"/>
      <c r="AF100" s="227" t="e">
        <f t="shared" ref="AF100" si="253">(AF29-AF61)/AF29</f>
        <v>#DIV/0!</v>
      </c>
      <c r="AG100" s="227"/>
      <c r="AH100" s="227" t="e">
        <f t="shared" ref="AH100" si="254">(AH29-AH61)/AH29</f>
        <v>#DIV/0!</v>
      </c>
      <c r="AI100" s="227"/>
      <c r="AJ100" s="227" t="e">
        <f t="shared" ref="AJ100" si="255">(AJ29-AJ61)/AJ29</f>
        <v>#DIV/0!</v>
      </c>
      <c r="AK100" s="227"/>
      <c r="AL100" s="227" t="e">
        <f t="shared" ref="AL100" si="256">(AL29-AL61)/AL29</f>
        <v>#DIV/0!</v>
      </c>
      <c r="AM100" s="227"/>
      <c r="AN100" s="227" t="e">
        <f t="shared" ref="AN100" si="257">(AN29-AN61)/AN29</f>
        <v>#DIV/0!</v>
      </c>
      <c r="AO100" s="227"/>
      <c r="AP100" s="227" t="e">
        <f t="shared" ref="AP100" si="258">(AP29-AP61)/AP29</f>
        <v>#DIV/0!</v>
      </c>
      <c r="AQ100" s="227"/>
      <c r="AR100" s="227" t="e">
        <f t="shared" ref="AR100" si="259">(AR29-AR61)/AR29</f>
        <v>#DIV/0!</v>
      </c>
      <c r="AS100" s="227"/>
      <c r="AT100" s="227" t="e">
        <f t="shared" ref="AT100" si="260">(AT29-AT61)/AT29</f>
        <v>#DIV/0!</v>
      </c>
      <c r="AU100" s="227"/>
      <c r="AV100" s="227" t="e">
        <f t="shared" ref="AV100" si="261">(AV29-AV61)/AV29</f>
        <v>#DIV/0!</v>
      </c>
      <c r="AW100" s="227"/>
      <c r="AX100" s="227" t="e">
        <f t="shared" ref="AX100" si="262">(AX29-AX61)/AX29</f>
        <v>#DIV/0!</v>
      </c>
      <c r="AY100" s="227"/>
      <c r="AZ100" s="227" t="e">
        <f t="shared" ref="AZ100" si="263">(AZ29-AZ61)/AZ29</f>
        <v>#DIV/0!</v>
      </c>
      <c r="BA100" s="227"/>
      <c r="BB100" s="227" t="e">
        <f t="shared" ref="BB100" si="264">(BB29-BB61)/BB29</f>
        <v>#DIV/0!</v>
      </c>
      <c r="BC100" s="227"/>
      <c r="BD100" s="227" t="e">
        <f t="shared" ref="BD100" si="265">(BD29-BD61)/BD29</f>
        <v>#DIV/0!</v>
      </c>
      <c r="BE100" s="227"/>
      <c r="BF100" s="227" t="e">
        <f t="shared" ref="BF100" si="266">(BF29-BF61)/BF29</f>
        <v>#DIV/0!</v>
      </c>
      <c r="BG100" s="227"/>
      <c r="BH100" s="227" t="e">
        <f t="shared" ref="BH100" si="267">(BH29-BH61)/BH29</f>
        <v>#DIV/0!</v>
      </c>
      <c r="BI100" s="227"/>
      <c r="BJ100" s="227" t="e">
        <f t="shared" ref="BJ100" si="268">(BJ29-BJ61)/BJ29</f>
        <v>#DIV/0!</v>
      </c>
      <c r="BK100" s="227"/>
      <c r="BL100" s="227" t="e">
        <f t="shared" ref="BL100" si="269">(BL29-BL61)/BL29</f>
        <v>#DIV/0!</v>
      </c>
      <c r="BM100" s="227"/>
      <c r="BN100" s="235" t="e">
        <f t="shared" si="118"/>
        <v>#DIV/0!</v>
      </c>
      <c r="BO100" s="235"/>
      <c r="BP100" s="235"/>
      <c r="BQ100" s="235"/>
      <c r="BR100" s="106" t="s">
        <v>20</v>
      </c>
      <c r="BS100" s="106"/>
      <c r="BT100" s="106"/>
      <c r="BU100" s="106"/>
      <c r="BV100" s="236" t="e">
        <f t="shared" si="119"/>
        <v>#DIV/0!</v>
      </c>
      <c r="BW100" s="236"/>
      <c r="BX100" s="228"/>
      <c r="BY100" s="229"/>
      <c r="BZ100" s="229"/>
      <c r="CA100" s="229"/>
      <c r="CB100" s="229"/>
      <c r="CC100" s="229"/>
      <c r="CD100" s="229"/>
      <c r="CE100" s="229"/>
      <c r="CF100" s="229"/>
      <c r="CG100" s="229"/>
      <c r="CH100" s="229"/>
      <c r="CI100" s="229"/>
      <c r="CJ100" s="229"/>
      <c r="CK100" s="229"/>
      <c r="CL100" s="229"/>
      <c r="CM100" s="229"/>
      <c r="CN100" s="229"/>
      <c r="CO100" s="229"/>
      <c r="CP100" s="229"/>
      <c r="CQ100" s="229"/>
      <c r="CR100" s="229"/>
      <c r="CS100" s="230"/>
    </row>
    <row r="101" spans="2:97" s="8" customFormat="1" ht="30" customHeight="1" x14ac:dyDescent="0.25">
      <c r="B101" s="146" t="s">
        <v>212</v>
      </c>
      <c r="C101" s="146"/>
      <c r="D101" s="227" t="e">
        <f t="shared" si="87"/>
        <v>#DIV/0!</v>
      </c>
      <c r="E101" s="227"/>
      <c r="F101" s="227" t="e">
        <f t="shared" ref="F101" si="270">(F30-F62)/F30</f>
        <v>#DIV/0!</v>
      </c>
      <c r="G101" s="227"/>
      <c r="H101" s="227" t="e">
        <f t="shared" ref="H101" si="271">(H30-H62)/H30</f>
        <v>#DIV/0!</v>
      </c>
      <c r="I101" s="227"/>
      <c r="J101" s="227" t="e">
        <f t="shared" ref="J101" si="272">(J30-J62)/J30</f>
        <v>#DIV/0!</v>
      </c>
      <c r="K101" s="227"/>
      <c r="L101" s="227" t="e">
        <f t="shared" ref="L101" si="273">(L30-L62)/L30</f>
        <v>#DIV/0!</v>
      </c>
      <c r="M101" s="227"/>
      <c r="N101" s="227" t="e">
        <f t="shared" ref="N101" si="274">(N30-N62)/N30</f>
        <v>#DIV/0!</v>
      </c>
      <c r="O101" s="227"/>
      <c r="P101" s="227" t="e">
        <f t="shared" ref="P101" si="275">(P30-P62)/P30</f>
        <v>#DIV/0!</v>
      </c>
      <c r="Q101" s="227"/>
      <c r="R101" s="227" t="e">
        <f t="shared" ref="R101" si="276">(R30-R62)/R30</f>
        <v>#DIV/0!</v>
      </c>
      <c r="S101" s="227"/>
      <c r="T101" s="227" t="e">
        <f t="shared" ref="T101" si="277">(T30-T62)/T30</f>
        <v>#DIV/0!</v>
      </c>
      <c r="U101" s="227"/>
      <c r="V101" s="227" t="e">
        <f t="shared" ref="V101" si="278">(V30-V62)/V30</f>
        <v>#DIV/0!</v>
      </c>
      <c r="W101" s="227"/>
      <c r="X101" s="227" t="e">
        <f t="shared" ref="X101" si="279">(X30-X62)/X30</f>
        <v>#DIV/0!</v>
      </c>
      <c r="Y101" s="227"/>
      <c r="Z101" s="227" t="e">
        <f t="shared" ref="Z101" si="280">(Z30-Z62)/Z30</f>
        <v>#DIV/0!</v>
      </c>
      <c r="AA101" s="227"/>
      <c r="AB101" s="227" t="e">
        <f t="shared" ref="AB101" si="281">(AB30-AB62)/AB30</f>
        <v>#DIV/0!</v>
      </c>
      <c r="AC101" s="227"/>
      <c r="AD101" s="227" t="e">
        <f t="shared" ref="AD101" si="282">(AD30-AD62)/AD30</f>
        <v>#DIV/0!</v>
      </c>
      <c r="AE101" s="227"/>
      <c r="AF101" s="227" t="e">
        <f t="shared" ref="AF101" si="283">(AF30-AF62)/AF30</f>
        <v>#DIV/0!</v>
      </c>
      <c r="AG101" s="227"/>
      <c r="AH101" s="227" t="e">
        <f t="shared" ref="AH101" si="284">(AH30-AH62)/AH30</f>
        <v>#DIV/0!</v>
      </c>
      <c r="AI101" s="227"/>
      <c r="AJ101" s="227" t="e">
        <f t="shared" ref="AJ101" si="285">(AJ30-AJ62)/AJ30</f>
        <v>#DIV/0!</v>
      </c>
      <c r="AK101" s="227"/>
      <c r="AL101" s="227" t="e">
        <f t="shared" ref="AL101" si="286">(AL30-AL62)/AL30</f>
        <v>#DIV/0!</v>
      </c>
      <c r="AM101" s="227"/>
      <c r="AN101" s="227" t="e">
        <f t="shared" ref="AN101" si="287">(AN30-AN62)/AN30</f>
        <v>#DIV/0!</v>
      </c>
      <c r="AO101" s="227"/>
      <c r="AP101" s="227" t="e">
        <f t="shared" ref="AP101" si="288">(AP30-AP62)/AP30</f>
        <v>#DIV/0!</v>
      </c>
      <c r="AQ101" s="227"/>
      <c r="AR101" s="227" t="e">
        <f t="shared" ref="AR101" si="289">(AR30-AR62)/AR30</f>
        <v>#DIV/0!</v>
      </c>
      <c r="AS101" s="227"/>
      <c r="AT101" s="227" t="e">
        <f t="shared" ref="AT101" si="290">(AT30-AT62)/AT30</f>
        <v>#DIV/0!</v>
      </c>
      <c r="AU101" s="227"/>
      <c r="AV101" s="227" t="e">
        <f t="shared" ref="AV101" si="291">(AV30-AV62)/AV30</f>
        <v>#DIV/0!</v>
      </c>
      <c r="AW101" s="227"/>
      <c r="AX101" s="227" t="e">
        <f t="shared" ref="AX101" si="292">(AX30-AX62)/AX30</f>
        <v>#DIV/0!</v>
      </c>
      <c r="AY101" s="227"/>
      <c r="AZ101" s="227" t="e">
        <f t="shared" ref="AZ101" si="293">(AZ30-AZ62)/AZ30</f>
        <v>#DIV/0!</v>
      </c>
      <c r="BA101" s="227"/>
      <c r="BB101" s="227" t="e">
        <f t="shared" ref="BB101" si="294">(BB30-BB62)/BB30</f>
        <v>#DIV/0!</v>
      </c>
      <c r="BC101" s="227"/>
      <c r="BD101" s="227" t="e">
        <f t="shared" ref="BD101" si="295">(BD30-BD62)/BD30</f>
        <v>#DIV/0!</v>
      </c>
      <c r="BE101" s="227"/>
      <c r="BF101" s="227" t="e">
        <f t="shared" ref="BF101" si="296">(BF30-BF62)/BF30</f>
        <v>#DIV/0!</v>
      </c>
      <c r="BG101" s="227"/>
      <c r="BH101" s="227" t="e">
        <f t="shared" ref="BH101" si="297">(BH30-BH62)/BH30</f>
        <v>#DIV/0!</v>
      </c>
      <c r="BI101" s="227"/>
      <c r="BJ101" s="227" t="e">
        <f t="shared" ref="BJ101" si="298">(BJ30-BJ62)/BJ30</f>
        <v>#DIV/0!</v>
      </c>
      <c r="BK101" s="227"/>
      <c r="BL101" s="227" t="e">
        <f t="shared" ref="BL101" si="299">(BL30-BL62)/BL30</f>
        <v>#DIV/0!</v>
      </c>
      <c r="BM101" s="227"/>
      <c r="BN101" s="235" t="e">
        <f t="shared" si="118"/>
        <v>#DIV/0!</v>
      </c>
      <c r="BO101" s="235"/>
      <c r="BP101" s="235"/>
      <c r="BQ101" s="235"/>
      <c r="BR101" s="106" t="s">
        <v>21</v>
      </c>
      <c r="BS101" s="106"/>
      <c r="BT101" s="106"/>
      <c r="BU101" s="106"/>
      <c r="BV101" s="236" t="e">
        <f t="shared" si="119"/>
        <v>#DIV/0!</v>
      </c>
      <c r="BW101" s="236"/>
      <c r="BX101" s="228"/>
      <c r="BY101" s="229"/>
      <c r="BZ101" s="229"/>
      <c r="CA101" s="229"/>
      <c r="CB101" s="229"/>
      <c r="CC101" s="229"/>
      <c r="CD101" s="229"/>
      <c r="CE101" s="229"/>
      <c r="CF101" s="229"/>
      <c r="CG101" s="229"/>
      <c r="CH101" s="229"/>
      <c r="CI101" s="229"/>
      <c r="CJ101" s="229"/>
      <c r="CK101" s="229"/>
      <c r="CL101" s="229"/>
      <c r="CM101" s="229"/>
      <c r="CN101" s="229"/>
      <c r="CO101" s="229"/>
      <c r="CP101" s="229"/>
      <c r="CQ101" s="229"/>
      <c r="CR101" s="229"/>
      <c r="CS101" s="230"/>
    </row>
    <row r="102" spans="2:97" s="8" customFormat="1" ht="30" customHeight="1" x14ac:dyDescent="0.25">
      <c r="B102" s="146" t="s">
        <v>223</v>
      </c>
      <c r="C102" s="146"/>
      <c r="D102" s="227" t="e">
        <f t="shared" si="87"/>
        <v>#DIV/0!</v>
      </c>
      <c r="E102" s="227"/>
      <c r="F102" s="227" t="e">
        <f t="shared" ref="F102" si="300">(F31-F63)/F31</f>
        <v>#DIV/0!</v>
      </c>
      <c r="G102" s="227"/>
      <c r="H102" s="227" t="e">
        <f t="shared" ref="H102" si="301">(H31-H63)/H31</f>
        <v>#DIV/0!</v>
      </c>
      <c r="I102" s="227"/>
      <c r="J102" s="227" t="e">
        <f t="shared" ref="J102" si="302">(J31-J63)/J31</f>
        <v>#DIV/0!</v>
      </c>
      <c r="K102" s="227"/>
      <c r="L102" s="227" t="e">
        <f t="shared" ref="L102" si="303">(L31-L63)/L31</f>
        <v>#DIV/0!</v>
      </c>
      <c r="M102" s="227"/>
      <c r="N102" s="227" t="e">
        <f t="shared" ref="N102" si="304">(N31-N63)/N31</f>
        <v>#DIV/0!</v>
      </c>
      <c r="O102" s="227"/>
      <c r="P102" s="227" t="e">
        <f t="shared" ref="P102" si="305">(P31-P63)/P31</f>
        <v>#DIV/0!</v>
      </c>
      <c r="Q102" s="227"/>
      <c r="R102" s="227" t="e">
        <f t="shared" ref="R102" si="306">(R31-R63)/R31</f>
        <v>#DIV/0!</v>
      </c>
      <c r="S102" s="227"/>
      <c r="T102" s="227" t="e">
        <f t="shared" ref="T102" si="307">(T31-T63)/T31</f>
        <v>#DIV/0!</v>
      </c>
      <c r="U102" s="227"/>
      <c r="V102" s="227" t="e">
        <f t="shared" ref="V102" si="308">(V31-V63)/V31</f>
        <v>#DIV/0!</v>
      </c>
      <c r="W102" s="227"/>
      <c r="X102" s="227" t="e">
        <f t="shared" ref="X102" si="309">(X31-X63)/X31</f>
        <v>#DIV/0!</v>
      </c>
      <c r="Y102" s="227"/>
      <c r="Z102" s="227" t="e">
        <f t="shared" ref="Z102" si="310">(Z31-Z63)/Z31</f>
        <v>#DIV/0!</v>
      </c>
      <c r="AA102" s="227"/>
      <c r="AB102" s="227" t="e">
        <f t="shared" ref="AB102" si="311">(AB31-AB63)/AB31</f>
        <v>#DIV/0!</v>
      </c>
      <c r="AC102" s="227"/>
      <c r="AD102" s="227" t="e">
        <f t="shared" ref="AD102" si="312">(AD31-AD63)/AD31</f>
        <v>#DIV/0!</v>
      </c>
      <c r="AE102" s="227"/>
      <c r="AF102" s="227" t="e">
        <f t="shared" ref="AF102" si="313">(AF31-AF63)/AF31</f>
        <v>#DIV/0!</v>
      </c>
      <c r="AG102" s="227"/>
      <c r="AH102" s="227" t="e">
        <f t="shared" ref="AH102" si="314">(AH31-AH63)/AH31</f>
        <v>#DIV/0!</v>
      </c>
      <c r="AI102" s="227"/>
      <c r="AJ102" s="227" t="e">
        <f t="shared" ref="AJ102" si="315">(AJ31-AJ63)/AJ31</f>
        <v>#DIV/0!</v>
      </c>
      <c r="AK102" s="227"/>
      <c r="AL102" s="227" t="e">
        <f t="shared" ref="AL102" si="316">(AL31-AL63)/AL31</f>
        <v>#DIV/0!</v>
      </c>
      <c r="AM102" s="227"/>
      <c r="AN102" s="227" t="e">
        <f t="shared" ref="AN102" si="317">(AN31-AN63)/AN31</f>
        <v>#DIV/0!</v>
      </c>
      <c r="AO102" s="227"/>
      <c r="AP102" s="227" t="e">
        <f t="shared" ref="AP102" si="318">(AP31-AP63)/AP31</f>
        <v>#DIV/0!</v>
      </c>
      <c r="AQ102" s="227"/>
      <c r="AR102" s="227" t="e">
        <f t="shared" ref="AR102" si="319">(AR31-AR63)/AR31</f>
        <v>#DIV/0!</v>
      </c>
      <c r="AS102" s="227"/>
      <c r="AT102" s="227" t="e">
        <f t="shared" ref="AT102" si="320">(AT31-AT63)/AT31</f>
        <v>#DIV/0!</v>
      </c>
      <c r="AU102" s="227"/>
      <c r="AV102" s="227" t="e">
        <f t="shared" ref="AV102" si="321">(AV31-AV63)/AV31</f>
        <v>#DIV/0!</v>
      </c>
      <c r="AW102" s="227"/>
      <c r="AX102" s="227" t="e">
        <f t="shared" ref="AX102" si="322">(AX31-AX63)/AX31</f>
        <v>#DIV/0!</v>
      </c>
      <c r="AY102" s="227"/>
      <c r="AZ102" s="227" t="e">
        <f t="shared" ref="AZ102" si="323">(AZ31-AZ63)/AZ31</f>
        <v>#DIV/0!</v>
      </c>
      <c r="BA102" s="227"/>
      <c r="BB102" s="227" t="e">
        <f t="shared" ref="BB102" si="324">(BB31-BB63)/BB31</f>
        <v>#DIV/0!</v>
      </c>
      <c r="BC102" s="227"/>
      <c r="BD102" s="227" t="e">
        <f t="shared" ref="BD102" si="325">(BD31-BD63)/BD31</f>
        <v>#DIV/0!</v>
      </c>
      <c r="BE102" s="227"/>
      <c r="BF102" s="227" t="e">
        <f t="shared" ref="BF102" si="326">(BF31-BF63)/BF31</f>
        <v>#DIV/0!</v>
      </c>
      <c r="BG102" s="227"/>
      <c r="BH102" s="227" t="e">
        <f t="shared" ref="BH102" si="327">(BH31-BH63)/BH31</f>
        <v>#DIV/0!</v>
      </c>
      <c r="BI102" s="227"/>
      <c r="BJ102" s="227" t="e">
        <f t="shared" ref="BJ102" si="328">(BJ31-BJ63)/BJ31</f>
        <v>#DIV/0!</v>
      </c>
      <c r="BK102" s="227"/>
      <c r="BL102" s="227" t="e">
        <f t="shared" ref="BL102" si="329">(BL31-BL63)/BL31</f>
        <v>#DIV/0!</v>
      </c>
      <c r="BM102" s="227"/>
      <c r="BN102" s="235" t="e">
        <f t="shared" si="118"/>
        <v>#DIV/0!</v>
      </c>
      <c r="BO102" s="235"/>
      <c r="BP102" s="235"/>
      <c r="BQ102" s="235"/>
      <c r="BR102" s="106" t="s">
        <v>22</v>
      </c>
      <c r="BS102" s="106"/>
      <c r="BT102" s="106"/>
      <c r="BU102" s="106"/>
      <c r="BV102" s="236" t="e">
        <f t="shared" si="119"/>
        <v>#DIV/0!</v>
      </c>
      <c r="BW102" s="236"/>
      <c r="BX102" s="228"/>
      <c r="BY102" s="229"/>
      <c r="BZ102" s="229"/>
      <c r="CA102" s="229"/>
      <c r="CB102" s="229"/>
      <c r="CC102" s="229"/>
      <c r="CD102" s="229"/>
      <c r="CE102" s="229"/>
      <c r="CF102" s="229"/>
      <c r="CG102" s="229"/>
      <c r="CH102" s="229"/>
      <c r="CI102" s="229"/>
      <c r="CJ102" s="229"/>
      <c r="CK102" s="229"/>
      <c r="CL102" s="229"/>
      <c r="CM102" s="229"/>
      <c r="CN102" s="229"/>
      <c r="CO102" s="229"/>
      <c r="CP102" s="229"/>
      <c r="CQ102" s="229"/>
      <c r="CR102" s="229"/>
      <c r="CS102" s="230"/>
    </row>
    <row r="103" spans="2:97" s="8" customFormat="1" ht="30" customHeight="1" x14ac:dyDescent="0.25">
      <c r="B103" s="146" t="s">
        <v>213</v>
      </c>
      <c r="C103" s="146"/>
      <c r="D103" s="227" t="e">
        <f t="shared" si="87"/>
        <v>#DIV/0!</v>
      </c>
      <c r="E103" s="227"/>
      <c r="F103" s="227" t="e">
        <f t="shared" ref="F103" si="330">(F32-F64)/F32</f>
        <v>#DIV/0!</v>
      </c>
      <c r="G103" s="227"/>
      <c r="H103" s="227" t="e">
        <f t="shared" ref="H103" si="331">(H32-H64)/H32</f>
        <v>#DIV/0!</v>
      </c>
      <c r="I103" s="227"/>
      <c r="J103" s="227" t="e">
        <f t="shared" ref="J103" si="332">(J32-J64)/J32</f>
        <v>#DIV/0!</v>
      </c>
      <c r="K103" s="227"/>
      <c r="L103" s="227" t="e">
        <f t="shared" ref="L103" si="333">(L32-L64)/L32</f>
        <v>#DIV/0!</v>
      </c>
      <c r="M103" s="227"/>
      <c r="N103" s="227" t="e">
        <f t="shared" ref="N103" si="334">(N32-N64)/N32</f>
        <v>#DIV/0!</v>
      </c>
      <c r="O103" s="227"/>
      <c r="P103" s="227" t="e">
        <f t="shared" ref="P103" si="335">(P32-P64)/P32</f>
        <v>#DIV/0!</v>
      </c>
      <c r="Q103" s="227"/>
      <c r="R103" s="227" t="e">
        <f t="shared" ref="R103" si="336">(R32-R64)/R32</f>
        <v>#DIV/0!</v>
      </c>
      <c r="S103" s="227"/>
      <c r="T103" s="227" t="e">
        <f t="shared" ref="T103" si="337">(T32-T64)/T32</f>
        <v>#DIV/0!</v>
      </c>
      <c r="U103" s="227"/>
      <c r="V103" s="227" t="e">
        <f t="shared" ref="V103" si="338">(V32-V64)/V32</f>
        <v>#DIV/0!</v>
      </c>
      <c r="W103" s="227"/>
      <c r="X103" s="227" t="e">
        <f t="shared" ref="X103" si="339">(X32-X64)/X32</f>
        <v>#DIV/0!</v>
      </c>
      <c r="Y103" s="227"/>
      <c r="Z103" s="227" t="e">
        <f t="shared" ref="Z103" si="340">(Z32-Z64)/Z32</f>
        <v>#DIV/0!</v>
      </c>
      <c r="AA103" s="227"/>
      <c r="AB103" s="227" t="e">
        <f t="shared" ref="AB103" si="341">(AB32-AB64)/AB32</f>
        <v>#DIV/0!</v>
      </c>
      <c r="AC103" s="227"/>
      <c r="AD103" s="227" t="e">
        <f t="shared" ref="AD103" si="342">(AD32-AD64)/AD32</f>
        <v>#DIV/0!</v>
      </c>
      <c r="AE103" s="227"/>
      <c r="AF103" s="227" t="e">
        <f t="shared" ref="AF103" si="343">(AF32-AF64)/AF32</f>
        <v>#DIV/0!</v>
      </c>
      <c r="AG103" s="227"/>
      <c r="AH103" s="227" t="e">
        <f t="shared" ref="AH103" si="344">(AH32-AH64)/AH32</f>
        <v>#DIV/0!</v>
      </c>
      <c r="AI103" s="227"/>
      <c r="AJ103" s="227" t="e">
        <f t="shared" ref="AJ103" si="345">(AJ32-AJ64)/AJ32</f>
        <v>#DIV/0!</v>
      </c>
      <c r="AK103" s="227"/>
      <c r="AL103" s="227" t="e">
        <f t="shared" ref="AL103" si="346">(AL32-AL64)/AL32</f>
        <v>#DIV/0!</v>
      </c>
      <c r="AM103" s="227"/>
      <c r="AN103" s="227" t="e">
        <f t="shared" ref="AN103" si="347">(AN32-AN64)/AN32</f>
        <v>#DIV/0!</v>
      </c>
      <c r="AO103" s="227"/>
      <c r="AP103" s="227" t="e">
        <f t="shared" ref="AP103" si="348">(AP32-AP64)/AP32</f>
        <v>#DIV/0!</v>
      </c>
      <c r="AQ103" s="227"/>
      <c r="AR103" s="227" t="e">
        <f t="shared" ref="AR103" si="349">(AR32-AR64)/AR32</f>
        <v>#DIV/0!</v>
      </c>
      <c r="AS103" s="227"/>
      <c r="AT103" s="227" t="e">
        <f t="shared" ref="AT103" si="350">(AT32-AT64)/AT32</f>
        <v>#DIV/0!</v>
      </c>
      <c r="AU103" s="227"/>
      <c r="AV103" s="227" t="e">
        <f t="shared" ref="AV103" si="351">(AV32-AV64)/AV32</f>
        <v>#DIV/0!</v>
      </c>
      <c r="AW103" s="227"/>
      <c r="AX103" s="227" t="e">
        <f t="shared" ref="AX103" si="352">(AX32-AX64)/AX32</f>
        <v>#DIV/0!</v>
      </c>
      <c r="AY103" s="227"/>
      <c r="AZ103" s="227" t="e">
        <f t="shared" ref="AZ103" si="353">(AZ32-AZ64)/AZ32</f>
        <v>#DIV/0!</v>
      </c>
      <c r="BA103" s="227"/>
      <c r="BB103" s="227" t="e">
        <f t="shared" ref="BB103" si="354">(BB32-BB64)/BB32</f>
        <v>#DIV/0!</v>
      </c>
      <c r="BC103" s="227"/>
      <c r="BD103" s="227" t="e">
        <f t="shared" ref="BD103" si="355">(BD32-BD64)/BD32</f>
        <v>#DIV/0!</v>
      </c>
      <c r="BE103" s="227"/>
      <c r="BF103" s="227" t="e">
        <f t="shared" ref="BF103" si="356">(BF32-BF64)/BF32</f>
        <v>#DIV/0!</v>
      </c>
      <c r="BG103" s="227"/>
      <c r="BH103" s="227" t="e">
        <f t="shared" ref="BH103" si="357">(BH32-BH64)/BH32</f>
        <v>#DIV/0!</v>
      </c>
      <c r="BI103" s="227"/>
      <c r="BJ103" s="227" t="e">
        <f t="shared" ref="BJ103" si="358">(BJ32-BJ64)/BJ32</f>
        <v>#DIV/0!</v>
      </c>
      <c r="BK103" s="227"/>
      <c r="BL103" s="227" t="e">
        <f t="shared" ref="BL103" si="359">(BL32-BL64)/BL32</f>
        <v>#DIV/0!</v>
      </c>
      <c r="BM103" s="227"/>
      <c r="BN103" s="235" t="e">
        <f t="shared" si="118"/>
        <v>#DIV/0!</v>
      </c>
      <c r="BO103" s="235"/>
      <c r="BP103" s="235"/>
      <c r="BQ103" s="235"/>
      <c r="BR103" s="106" t="s">
        <v>23</v>
      </c>
      <c r="BS103" s="106"/>
      <c r="BT103" s="106"/>
      <c r="BU103" s="106"/>
      <c r="BV103" s="236" t="e">
        <f t="shared" si="119"/>
        <v>#DIV/0!</v>
      </c>
      <c r="BW103" s="236"/>
      <c r="BX103" s="228"/>
      <c r="BY103" s="229"/>
      <c r="BZ103" s="229"/>
      <c r="CA103" s="229"/>
      <c r="CB103" s="229"/>
      <c r="CC103" s="229"/>
      <c r="CD103" s="229"/>
      <c r="CE103" s="229"/>
      <c r="CF103" s="229"/>
      <c r="CG103" s="229"/>
      <c r="CH103" s="229"/>
      <c r="CI103" s="229"/>
      <c r="CJ103" s="229"/>
      <c r="CK103" s="229"/>
      <c r="CL103" s="229"/>
      <c r="CM103" s="229"/>
      <c r="CN103" s="229"/>
      <c r="CO103" s="229"/>
      <c r="CP103" s="229"/>
      <c r="CQ103" s="229"/>
      <c r="CR103" s="229"/>
      <c r="CS103" s="230"/>
    </row>
    <row r="104" spans="2:97" s="8" customFormat="1" ht="30" customHeight="1" x14ac:dyDescent="0.25">
      <c r="B104" s="146" t="s">
        <v>214</v>
      </c>
      <c r="C104" s="146"/>
      <c r="D104" s="227" t="e">
        <f t="shared" si="87"/>
        <v>#DIV/0!</v>
      </c>
      <c r="E104" s="227"/>
      <c r="F104" s="227" t="e">
        <f t="shared" ref="F104" si="360">(F33-F65)/F33</f>
        <v>#DIV/0!</v>
      </c>
      <c r="G104" s="227"/>
      <c r="H104" s="227" t="e">
        <f t="shared" ref="H104" si="361">(H33-H65)/H33</f>
        <v>#DIV/0!</v>
      </c>
      <c r="I104" s="227"/>
      <c r="J104" s="227" t="e">
        <f t="shared" ref="J104" si="362">(J33-J65)/J33</f>
        <v>#DIV/0!</v>
      </c>
      <c r="K104" s="227"/>
      <c r="L104" s="227" t="e">
        <f t="shared" ref="L104" si="363">(L33-L65)/L33</f>
        <v>#DIV/0!</v>
      </c>
      <c r="M104" s="227"/>
      <c r="N104" s="227" t="e">
        <f t="shared" ref="N104" si="364">(N33-N65)/N33</f>
        <v>#DIV/0!</v>
      </c>
      <c r="O104" s="227"/>
      <c r="P104" s="227" t="e">
        <f t="shared" ref="P104" si="365">(P33-P65)/P33</f>
        <v>#DIV/0!</v>
      </c>
      <c r="Q104" s="227"/>
      <c r="R104" s="227" t="e">
        <f t="shared" ref="R104" si="366">(R33-R65)/R33</f>
        <v>#DIV/0!</v>
      </c>
      <c r="S104" s="227"/>
      <c r="T104" s="227" t="e">
        <f t="shared" ref="T104" si="367">(T33-T65)/T33</f>
        <v>#DIV/0!</v>
      </c>
      <c r="U104" s="227"/>
      <c r="V104" s="227" t="e">
        <f t="shared" ref="V104" si="368">(V33-V65)/V33</f>
        <v>#DIV/0!</v>
      </c>
      <c r="W104" s="227"/>
      <c r="X104" s="227" t="e">
        <f t="shared" ref="X104" si="369">(X33-X65)/X33</f>
        <v>#DIV/0!</v>
      </c>
      <c r="Y104" s="227"/>
      <c r="Z104" s="227" t="e">
        <f t="shared" ref="Z104" si="370">(Z33-Z65)/Z33</f>
        <v>#DIV/0!</v>
      </c>
      <c r="AA104" s="227"/>
      <c r="AB104" s="227" t="e">
        <f t="shared" ref="AB104" si="371">(AB33-AB65)/AB33</f>
        <v>#DIV/0!</v>
      </c>
      <c r="AC104" s="227"/>
      <c r="AD104" s="227" t="e">
        <f t="shared" ref="AD104" si="372">(AD33-AD65)/AD33</f>
        <v>#DIV/0!</v>
      </c>
      <c r="AE104" s="227"/>
      <c r="AF104" s="227" t="e">
        <f t="shared" ref="AF104" si="373">(AF33-AF65)/AF33</f>
        <v>#DIV/0!</v>
      </c>
      <c r="AG104" s="227"/>
      <c r="AH104" s="227" t="e">
        <f t="shared" ref="AH104" si="374">(AH33-AH65)/AH33</f>
        <v>#DIV/0!</v>
      </c>
      <c r="AI104" s="227"/>
      <c r="AJ104" s="227" t="e">
        <f t="shared" ref="AJ104" si="375">(AJ33-AJ65)/AJ33</f>
        <v>#DIV/0!</v>
      </c>
      <c r="AK104" s="227"/>
      <c r="AL104" s="227" t="e">
        <f t="shared" ref="AL104" si="376">(AL33-AL65)/AL33</f>
        <v>#DIV/0!</v>
      </c>
      <c r="AM104" s="227"/>
      <c r="AN104" s="227" t="e">
        <f t="shared" ref="AN104" si="377">(AN33-AN65)/AN33</f>
        <v>#DIV/0!</v>
      </c>
      <c r="AO104" s="227"/>
      <c r="AP104" s="227" t="e">
        <f t="shared" ref="AP104" si="378">(AP33-AP65)/AP33</f>
        <v>#DIV/0!</v>
      </c>
      <c r="AQ104" s="227"/>
      <c r="AR104" s="227" t="e">
        <f t="shared" ref="AR104" si="379">(AR33-AR65)/AR33</f>
        <v>#DIV/0!</v>
      </c>
      <c r="AS104" s="227"/>
      <c r="AT104" s="227" t="e">
        <f t="shared" ref="AT104" si="380">(AT33-AT65)/AT33</f>
        <v>#DIV/0!</v>
      </c>
      <c r="AU104" s="227"/>
      <c r="AV104" s="227" t="e">
        <f t="shared" ref="AV104" si="381">(AV33-AV65)/AV33</f>
        <v>#DIV/0!</v>
      </c>
      <c r="AW104" s="227"/>
      <c r="AX104" s="227" t="e">
        <f t="shared" ref="AX104" si="382">(AX33-AX65)/AX33</f>
        <v>#DIV/0!</v>
      </c>
      <c r="AY104" s="227"/>
      <c r="AZ104" s="227" t="e">
        <f t="shared" ref="AZ104" si="383">(AZ33-AZ65)/AZ33</f>
        <v>#DIV/0!</v>
      </c>
      <c r="BA104" s="227"/>
      <c r="BB104" s="227" t="e">
        <f t="shared" ref="BB104" si="384">(BB33-BB65)/BB33</f>
        <v>#DIV/0!</v>
      </c>
      <c r="BC104" s="227"/>
      <c r="BD104" s="227" t="e">
        <f t="shared" ref="BD104" si="385">(BD33-BD65)/BD33</f>
        <v>#DIV/0!</v>
      </c>
      <c r="BE104" s="227"/>
      <c r="BF104" s="227" t="e">
        <f t="shared" ref="BF104" si="386">(BF33-BF65)/BF33</f>
        <v>#DIV/0!</v>
      </c>
      <c r="BG104" s="227"/>
      <c r="BH104" s="227" t="e">
        <f t="shared" ref="BH104" si="387">(BH33-BH65)/BH33</f>
        <v>#DIV/0!</v>
      </c>
      <c r="BI104" s="227"/>
      <c r="BJ104" s="227" t="e">
        <f t="shared" ref="BJ104" si="388">(BJ33-BJ65)/BJ33</f>
        <v>#DIV/0!</v>
      </c>
      <c r="BK104" s="227"/>
      <c r="BL104" s="227" t="e">
        <f t="shared" ref="BL104" si="389">(BL33-BL65)/BL33</f>
        <v>#DIV/0!</v>
      </c>
      <c r="BM104" s="227"/>
      <c r="BN104" s="235" t="e">
        <f t="shared" si="118"/>
        <v>#DIV/0!</v>
      </c>
      <c r="BO104" s="235"/>
      <c r="BP104" s="235"/>
      <c r="BQ104" s="235"/>
      <c r="BR104" s="106" t="s">
        <v>24</v>
      </c>
      <c r="BS104" s="106"/>
      <c r="BT104" s="106"/>
      <c r="BU104" s="106"/>
      <c r="BV104" s="236" t="e">
        <f t="shared" si="119"/>
        <v>#DIV/0!</v>
      </c>
      <c r="BW104" s="236"/>
      <c r="BX104" s="228"/>
      <c r="BY104" s="229"/>
      <c r="BZ104" s="229"/>
      <c r="CA104" s="229"/>
      <c r="CB104" s="229"/>
      <c r="CC104" s="229"/>
      <c r="CD104" s="229"/>
      <c r="CE104" s="229"/>
      <c r="CF104" s="229"/>
      <c r="CG104" s="229"/>
      <c r="CH104" s="229"/>
      <c r="CI104" s="229"/>
      <c r="CJ104" s="229"/>
      <c r="CK104" s="229"/>
      <c r="CL104" s="229"/>
      <c r="CM104" s="229"/>
      <c r="CN104" s="229"/>
      <c r="CO104" s="229"/>
      <c r="CP104" s="229"/>
      <c r="CQ104" s="229"/>
      <c r="CR104" s="229"/>
      <c r="CS104" s="230"/>
    </row>
    <row r="105" spans="2:97" s="8" customFormat="1" ht="30" customHeight="1" x14ac:dyDescent="0.25">
      <c r="B105" s="146" t="s">
        <v>215</v>
      </c>
      <c r="C105" s="146"/>
      <c r="D105" s="227" t="e">
        <f t="shared" si="87"/>
        <v>#DIV/0!</v>
      </c>
      <c r="E105" s="227"/>
      <c r="F105" s="227" t="e">
        <f t="shared" ref="F105" si="390">(F34-F66)/F34</f>
        <v>#DIV/0!</v>
      </c>
      <c r="G105" s="227"/>
      <c r="H105" s="227" t="e">
        <f t="shared" ref="H105" si="391">(H34-H66)/H34</f>
        <v>#DIV/0!</v>
      </c>
      <c r="I105" s="227"/>
      <c r="J105" s="227" t="e">
        <f t="shared" ref="J105" si="392">(J34-J66)/J34</f>
        <v>#DIV/0!</v>
      </c>
      <c r="K105" s="227"/>
      <c r="L105" s="227" t="e">
        <f t="shared" ref="L105" si="393">(L34-L66)/L34</f>
        <v>#DIV/0!</v>
      </c>
      <c r="M105" s="227"/>
      <c r="N105" s="227" t="e">
        <f t="shared" ref="N105" si="394">(N34-N66)/N34</f>
        <v>#DIV/0!</v>
      </c>
      <c r="O105" s="227"/>
      <c r="P105" s="227" t="e">
        <f t="shared" ref="P105" si="395">(P34-P66)/P34</f>
        <v>#DIV/0!</v>
      </c>
      <c r="Q105" s="227"/>
      <c r="R105" s="227" t="e">
        <f t="shared" ref="R105" si="396">(R34-R66)/R34</f>
        <v>#DIV/0!</v>
      </c>
      <c r="S105" s="227"/>
      <c r="T105" s="227" t="e">
        <f t="shared" ref="T105" si="397">(T34-T66)/T34</f>
        <v>#DIV/0!</v>
      </c>
      <c r="U105" s="227"/>
      <c r="V105" s="227" t="e">
        <f t="shared" ref="V105" si="398">(V34-V66)/V34</f>
        <v>#DIV/0!</v>
      </c>
      <c r="W105" s="227"/>
      <c r="X105" s="227" t="e">
        <f t="shared" ref="X105" si="399">(X34-X66)/X34</f>
        <v>#DIV/0!</v>
      </c>
      <c r="Y105" s="227"/>
      <c r="Z105" s="227" t="e">
        <f t="shared" ref="Z105" si="400">(Z34-Z66)/Z34</f>
        <v>#DIV/0!</v>
      </c>
      <c r="AA105" s="227"/>
      <c r="AB105" s="227" t="e">
        <f t="shared" ref="AB105" si="401">(AB34-AB66)/AB34</f>
        <v>#DIV/0!</v>
      </c>
      <c r="AC105" s="227"/>
      <c r="AD105" s="227" t="e">
        <f t="shared" ref="AD105" si="402">(AD34-AD66)/AD34</f>
        <v>#DIV/0!</v>
      </c>
      <c r="AE105" s="227"/>
      <c r="AF105" s="227" t="e">
        <f t="shared" ref="AF105" si="403">(AF34-AF66)/AF34</f>
        <v>#DIV/0!</v>
      </c>
      <c r="AG105" s="227"/>
      <c r="AH105" s="227" t="e">
        <f t="shared" ref="AH105" si="404">(AH34-AH66)/AH34</f>
        <v>#DIV/0!</v>
      </c>
      <c r="AI105" s="227"/>
      <c r="AJ105" s="227" t="e">
        <f t="shared" ref="AJ105" si="405">(AJ34-AJ66)/AJ34</f>
        <v>#DIV/0!</v>
      </c>
      <c r="AK105" s="227"/>
      <c r="AL105" s="227" t="e">
        <f t="shared" ref="AL105" si="406">(AL34-AL66)/AL34</f>
        <v>#DIV/0!</v>
      </c>
      <c r="AM105" s="227"/>
      <c r="AN105" s="227" t="e">
        <f t="shared" ref="AN105" si="407">(AN34-AN66)/AN34</f>
        <v>#DIV/0!</v>
      </c>
      <c r="AO105" s="227"/>
      <c r="AP105" s="227" t="e">
        <f t="shared" ref="AP105" si="408">(AP34-AP66)/AP34</f>
        <v>#DIV/0!</v>
      </c>
      <c r="AQ105" s="227"/>
      <c r="AR105" s="227" t="e">
        <f t="shared" ref="AR105" si="409">(AR34-AR66)/AR34</f>
        <v>#DIV/0!</v>
      </c>
      <c r="AS105" s="227"/>
      <c r="AT105" s="227" t="e">
        <f t="shared" ref="AT105" si="410">(AT34-AT66)/AT34</f>
        <v>#DIV/0!</v>
      </c>
      <c r="AU105" s="227"/>
      <c r="AV105" s="227" t="e">
        <f t="shared" ref="AV105" si="411">(AV34-AV66)/AV34</f>
        <v>#DIV/0!</v>
      </c>
      <c r="AW105" s="227"/>
      <c r="AX105" s="227" t="e">
        <f t="shared" ref="AX105" si="412">(AX34-AX66)/AX34</f>
        <v>#DIV/0!</v>
      </c>
      <c r="AY105" s="227"/>
      <c r="AZ105" s="227" t="e">
        <f t="shared" ref="AZ105" si="413">(AZ34-AZ66)/AZ34</f>
        <v>#DIV/0!</v>
      </c>
      <c r="BA105" s="227"/>
      <c r="BB105" s="227" t="e">
        <f t="shared" ref="BB105" si="414">(BB34-BB66)/BB34</f>
        <v>#DIV/0!</v>
      </c>
      <c r="BC105" s="227"/>
      <c r="BD105" s="227" t="e">
        <f t="shared" ref="BD105" si="415">(BD34-BD66)/BD34</f>
        <v>#DIV/0!</v>
      </c>
      <c r="BE105" s="227"/>
      <c r="BF105" s="227" t="e">
        <f t="shared" ref="BF105" si="416">(BF34-BF66)/BF34</f>
        <v>#DIV/0!</v>
      </c>
      <c r="BG105" s="227"/>
      <c r="BH105" s="227" t="e">
        <f t="shared" ref="BH105" si="417">(BH34-BH66)/BH34</f>
        <v>#DIV/0!</v>
      </c>
      <c r="BI105" s="227"/>
      <c r="BJ105" s="227" t="e">
        <f t="shared" ref="BJ105" si="418">(BJ34-BJ66)/BJ34</f>
        <v>#DIV/0!</v>
      </c>
      <c r="BK105" s="227"/>
      <c r="BL105" s="227" t="e">
        <f t="shared" ref="BL105" si="419">(BL34-BL66)/BL34</f>
        <v>#DIV/0!</v>
      </c>
      <c r="BM105" s="227"/>
      <c r="BN105" s="235" t="e">
        <f t="shared" si="118"/>
        <v>#DIV/0!</v>
      </c>
      <c r="BO105" s="235"/>
      <c r="BP105" s="235"/>
      <c r="BQ105" s="235"/>
      <c r="BR105" s="106" t="s">
        <v>25</v>
      </c>
      <c r="BS105" s="106"/>
      <c r="BT105" s="106"/>
      <c r="BU105" s="106"/>
      <c r="BV105" s="236" t="e">
        <f t="shared" si="119"/>
        <v>#DIV/0!</v>
      </c>
      <c r="BW105" s="236"/>
      <c r="BX105" s="228"/>
      <c r="BY105" s="229"/>
      <c r="BZ105" s="229"/>
      <c r="CA105" s="229"/>
      <c r="CB105" s="229"/>
      <c r="CC105" s="229"/>
      <c r="CD105" s="229"/>
      <c r="CE105" s="229"/>
      <c r="CF105" s="229"/>
      <c r="CG105" s="229"/>
      <c r="CH105" s="229"/>
      <c r="CI105" s="229"/>
      <c r="CJ105" s="229"/>
      <c r="CK105" s="229"/>
      <c r="CL105" s="229"/>
      <c r="CM105" s="229"/>
      <c r="CN105" s="229"/>
      <c r="CO105" s="229"/>
      <c r="CP105" s="229"/>
      <c r="CQ105" s="229"/>
      <c r="CR105" s="229"/>
      <c r="CS105" s="230"/>
    </row>
    <row r="106" spans="2:97" s="8" customFormat="1" ht="30" customHeight="1" x14ac:dyDescent="0.25">
      <c r="B106" s="146" t="s">
        <v>122</v>
      </c>
      <c r="C106" s="146"/>
      <c r="D106" s="234" t="e">
        <f>AVERAGE(D94:E105)</f>
        <v>#DIV/0!</v>
      </c>
      <c r="E106" s="234"/>
      <c r="F106" s="234" t="e">
        <f t="shared" ref="F106" si="420">AVERAGE(F94:G105)</f>
        <v>#DIV/0!</v>
      </c>
      <c r="G106" s="234"/>
      <c r="H106" s="234" t="e">
        <f t="shared" ref="H106" si="421">AVERAGE(H94:I105)</f>
        <v>#DIV/0!</v>
      </c>
      <c r="I106" s="234"/>
      <c r="J106" s="234" t="e">
        <f t="shared" ref="J106" si="422">AVERAGE(J94:K105)</f>
        <v>#DIV/0!</v>
      </c>
      <c r="K106" s="234"/>
      <c r="L106" s="234" t="e">
        <f t="shared" ref="L106" si="423">AVERAGE(L94:M105)</f>
        <v>#DIV/0!</v>
      </c>
      <c r="M106" s="234"/>
      <c r="N106" s="234" t="e">
        <f t="shared" ref="N106" si="424">AVERAGE(N94:O105)</f>
        <v>#DIV/0!</v>
      </c>
      <c r="O106" s="234"/>
      <c r="P106" s="234" t="e">
        <f t="shared" ref="P106" si="425">AVERAGE(P94:Q105)</f>
        <v>#DIV/0!</v>
      </c>
      <c r="Q106" s="234"/>
      <c r="R106" s="234" t="e">
        <f t="shared" ref="R106" si="426">AVERAGE(R94:S105)</f>
        <v>#DIV/0!</v>
      </c>
      <c r="S106" s="234"/>
      <c r="T106" s="234" t="e">
        <f t="shared" ref="T106" si="427">AVERAGE(T94:U105)</f>
        <v>#DIV/0!</v>
      </c>
      <c r="U106" s="234"/>
      <c r="V106" s="234" t="e">
        <f t="shared" ref="V106" si="428">AVERAGE(V94:W105)</f>
        <v>#DIV/0!</v>
      </c>
      <c r="W106" s="234"/>
      <c r="X106" s="234" t="e">
        <f t="shared" ref="X106" si="429">AVERAGE(X94:Y105)</f>
        <v>#DIV/0!</v>
      </c>
      <c r="Y106" s="234"/>
      <c r="Z106" s="234" t="e">
        <f t="shared" ref="Z106" si="430">AVERAGE(Z94:AA105)</f>
        <v>#DIV/0!</v>
      </c>
      <c r="AA106" s="234"/>
      <c r="AB106" s="234" t="e">
        <f t="shared" ref="AB106" si="431">AVERAGE(AB94:AC105)</f>
        <v>#DIV/0!</v>
      </c>
      <c r="AC106" s="234"/>
      <c r="AD106" s="234" t="e">
        <f t="shared" ref="AD106" si="432">AVERAGE(AD94:AE105)</f>
        <v>#DIV/0!</v>
      </c>
      <c r="AE106" s="234"/>
      <c r="AF106" s="234" t="e">
        <f t="shared" ref="AF106" si="433">AVERAGE(AF94:AG105)</f>
        <v>#DIV/0!</v>
      </c>
      <c r="AG106" s="234"/>
      <c r="AH106" s="234" t="e">
        <f t="shared" ref="AH106" si="434">AVERAGE(AH94:AI105)</f>
        <v>#DIV/0!</v>
      </c>
      <c r="AI106" s="234"/>
      <c r="AJ106" s="234" t="e">
        <f t="shared" ref="AJ106" si="435">AVERAGE(AJ94:AK105)</f>
        <v>#DIV/0!</v>
      </c>
      <c r="AK106" s="234"/>
      <c r="AL106" s="234" t="e">
        <f t="shared" ref="AL106" si="436">AVERAGE(AL94:AM105)</f>
        <v>#DIV/0!</v>
      </c>
      <c r="AM106" s="234"/>
      <c r="AN106" s="234" t="e">
        <f t="shared" ref="AN106" si="437">AVERAGE(AN94:AO105)</f>
        <v>#DIV/0!</v>
      </c>
      <c r="AO106" s="234"/>
      <c r="AP106" s="234" t="e">
        <f t="shared" ref="AP106" si="438">AVERAGE(AP94:AQ105)</f>
        <v>#DIV/0!</v>
      </c>
      <c r="AQ106" s="234"/>
      <c r="AR106" s="234" t="e">
        <f t="shared" ref="AR106" si="439">AVERAGE(AR94:AS105)</f>
        <v>#DIV/0!</v>
      </c>
      <c r="AS106" s="234"/>
      <c r="AT106" s="234" t="e">
        <f t="shared" ref="AT106" si="440">AVERAGE(AT94:AU105)</f>
        <v>#DIV/0!</v>
      </c>
      <c r="AU106" s="234"/>
      <c r="AV106" s="234" t="e">
        <f t="shared" ref="AV106" si="441">AVERAGE(AV94:AW105)</f>
        <v>#DIV/0!</v>
      </c>
      <c r="AW106" s="234"/>
      <c r="AX106" s="234" t="e">
        <f t="shared" ref="AX106" si="442">AVERAGE(AX94:AY105)</f>
        <v>#DIV/0!</v>
      </c>
      <c r="AY106" s="234"/>
      <c r="AZ106" s="234" t="e">
        <f t="shared" ref="AZ106" si="443">AVERAGE(AZ94:BA105)</f>
        <v>#DIV/0!</v>
      </c>
      <c r="BA106" s="234"/>
      <c r="BB106" s="234" t="e">
        <f t="shared" ref="BB106" si="444">AVERAGE(BB94:BC105)</f>
        <v>#DIV/0!</v>
      </c>
      <c r="BC106" s="234"/>
      <c r="BD106" s="234" t="e">
        <f t="shared" ref="BD106" si="445">AVERAGE(BD94:BE105)</f>
        <v>#DIV/0!</v>
      </c>
      <c r="BE106" s="234"/>
      <c r="BF106" s="234" t="e">
        <f t="shared" ref="BF106" si="446">AVERAGE(BF94:BG105)</f>
        <v>#DIV/0!</v>
      </c>
      <c r="BG106" s="234"/>
      <c r="BH106" s="234" t="e">
        <f t="shared" ref="BH106" si="447">AVERAGE(BH94:BI105)</f>
        <v>#DIV/0!</v>
      </c>
      <c r="BI106" s="234"/>
      <c r="BJ106" s="234" t="e">
        <f t="shared" ref="BJ106" si="448">AVERAGE(BJ94:BK105)</f>
        <v>#DIV/0!</v>
      </c>
      <c r="BK106" s="234"/>
      <c r="BL106" s="234" t="e">
        <f t="shared" ref="BL106" si="449">AVERAGE(BL94:BM105)</f>
        <v>#DIV/0!</v>
      </c>
      <c r="BM106" s="234"/>
      <c r="BN106" s="235" t="e">
        <f t="shared" si="118"/>
        <v>#DIV/0!</v>
      </c>
      <c r="BO106" s="235"/>
      <c r="BP106" s="235"/>
      <c r="BQ106" s="235"/>
      <c r="BR106" s="106" t="s">
        <v>122</v>
      </c>
      <c r="BS106" s="106"/>
      <c r="BT106" s="106"/>
      <c r="BU106" s="106"/>
      <c r="BV106" s="124" t="e">
        <f>AVERAGE(BV94:BW105)</f>
        <v>#DIV/0!</v>
      </c>
      <c r="BW106" s="124"/>
      <c r="BX106" s="231"/>
      <c r="BY106" s="232"/>
      <c r="BZ106" s="232"/>
      <c r="CA106" s="232"/>
      <c r="CB106" s="232"/>
      <c r="CC106" s="232"/>
      <c r="CD106" s="232"/>
      <c r="CE106" s="232"/>
      <c r="CF106" s="232"/>
      <c r="CG106" s="232"/>
      <c r="CH106" s="232"/>
      <c r="CI106" s="232"/>
      <c r="CJ106" s="232"/>
      <c r="CK106" s="232"/>
      <c r="CL106" s="232"/>
      <c r="CM106" s="232"/>
      <c r="CN106" s="232"/>
      <c r="CO106" s="232"/>
      <c r="CP106" s="232"/>
      <c r="CQ106" s="232"/>
      <c r="CR106" s="232"/>
      <c r="CS106" s="233"/>
    </row>
  </sheetData>
  <sortState ref="D22:BG22">
    <sortCondition ref="D22"/>
  </sortState>
  <customSheetViews>
    <customSheetView guid="{B971B8C9-324D-42D8-AD93-8A3D365F5BE3}" scale="80" topLeftCell="A6">
      <selection activeCell="X18" sqref="X18"/>
      <pageMargins left="0.7" right="0.7" top="0.75" bottom="0.75" header="0.3" footer="0.3"/>
    </customSheetView>
  </customSheetViews>
  <mergeCells count="1636">
    <mergeCell ref="AL106:AM106"/>
    <mergeCell ref="AN106:AO106"/>
    <mergeCell ref="AP106:AQ106"/>
    <mergeCell ref="AR106:AS106"/>
    <mergeCell ref="AT106:AU106"/>
    <mergeCell ref="S51:V51"/>
    <mergeCell ref="W51:Z51"/>
    <mergeCell ref="Z106:AA106"/>
    <mergeCell ref="AB106:AC106"/>
    <mergeCell ref="AD106:AE106"/>
    <mergeCell ref="AF106:AG106"/>
    <mergeCell ref="AH106:AI106"/>
    <mergeCell ref="AJ106:AK106"/>
    <mergeCell ref="AL102:AM102"/>
    <mergeCell ref="AN102:AO102"/>
    <mergeCell ref="AP102:AQ102"/>
    <mergeCell ref="AR102:AS102"/>
    <mergeCell ref="AT102:AU102"/>
    <mergeCell ref="Z102:AA102"/>
    <mergeCell ref="AB102:AC102"/>
    <mergeCell ref="AD102:AE102"/>
    <mergeCell ref="AF102:AG102"/>
    <mergeCell ref="AH102:AI102"/>
    <mergeCell ref="AJ102:AK102"/>
    <mergeCell ref="AR99:AS99"/>
    <mergeCell ref="AT99:AU99"/>
    <mergeCell ref="Z99:AA99"/>
    <mergeCell ref="AB99:AC99"/>
    <mergeCell ref="AD99:AE99"/>
    <mergeCell ref="AF99:AG99"/>
    <mergeCell ref="AH99:AI99"/>
    <mergeCell ref="AJ99:AK99"/>
    <mergeCell ref="N106:O106"/>
    <mergeCell ref="P106:Q106"/>
    <mergeCell ref="R106:S106"/>
    <mergeCell ref="T106:U106"/>
    <mergeCell ref="V106:W106"/>
    <mergeCell ref="X106:Y106"/>
    <mergeCell ref="B106:C106"/>
    <mergeCell ref="D106:E106"/>
    <mergeCell ref="F106:G106"/>
    <mergeCell ref="H106:I106"/>
    <mergeCell ref="J106:K106"/>
    <mergeCell ref="L106:M106"/>
    <mergeCell ref="AL105:AM105"/>
    <mergeCell ref="AN105:AO105"/>
    <mergeCell ref="AP105:AQ105"/>
    <mergeCell ref="AR105:AS105"/>
    <mergeCell ref="AT105:AU105"/>
    <mergeCell ref="Z105:AA105"/>
    <mergeCell ref="AB105:AC105"/>
    <mergeCell ref="AD105:AE105"/>
    <mergeCell ref="AF105:AG105"/>
    <mergeCell ref="AH105:AI105"/>
    <mergeCell ref="AJ105:AK105"/>
    <mergeCell ref="N105:O105"/>
    <mergeCell ref="P105:Q105"/>
    <mergeCell ref="R105:S105"/>
    <mergeCell ref="T105:U105"/>
    <mergeCell ref="V105:W105"/>
    <mergeCell ref="X105:Y105"/>
    <mergeCell ref="B105:C105"/>
    <mergeCell ref="D105:E105"/>
    <mergeCell ref="F105:G105"/>
    <mergeCell ref="H103:I103"/>
    <mergeCell ref="J103:K103"/>
    <mergeCell ref="L103:M103"/>
    <mergeCell ref="BX103:CS103"/>
    <mergeCell ref="H105:I105"/>
    <mergeCell ref="J105:K105"/>
    <mergeCell ref="L105:M105"/>
    <mergeCell ref="AL104:AM104"/>
    <mergeCell ref="AN104:AO104"/>
    <mergeCell ref="AP104:AQ104"/>
    <mergeCell ref="AR104:AS104"/>
    <mergeCell ref="AT104:AU104"/>
    <mergeCell ref="Z104:AA104"/>
    <mergeCell ref="AB104:AC104"/>
    <mergeCell ref="AD104:AE104"/>
    <mergeCell ref="AF104:AG104"/>
    <mergeCell ref="AH104:AI104"/>
    <mergeCell ref="AJ104:AK104"/>
    <mergeCell ref="N104:O104"/>
    <mergeCell ref="P104:Q104"/>
    <mergeCell ref="R104:S104"/>
    <mergeCell ref="T104:U104"/>
    <mergeCell ref="V104:W104"/>
    <mergeCell ref="X104:Y104"/>
    <mergeCell ref="BN103:BQ103"/>
    <mergeCell ref="BN104:BQ104"/>
    <mergeCell ref="BN105:BQ105"/>
    <mergeCell ref="AV104:AW104"/>
    <mergeCell ref="AX104:AY104"/>
    <mergeCell ref="AZ104:BA104"/>
    <mergeCell ref="BB104:BC104"/>
    <mergeCell ref="BD104:BE104"/>
    <mergeCell ref="B102:C102"/>
    <mergeCell ref="D102:E102"/>
    <mergeCell ref="F102:G102"/>
    <mergeCell ref="H102:I102"/>
    <mergeCell ref="J102:K102"/>
    <mergeCell ref="L102:M102"/>
    <mergeCell ref="B104:C104"/>
    <mergeCell ref="D104:E104"/>
    <mergeCell ref="F104:G104"/>
    <mergeCell ref="H104:I104"/>
    <mergeCell ref="J104:K104"/>
    <mergeCell ref="L104:M104"/>
    <mergeCell ref="AL103:AM103"/>
    <mergeCell ref="AN103:AO103"/>
    <mergeCell ref="AP103:AQ103"/>
    <mergeCell ref="AR103:AS103"/>
    <mergeCell ref="AT103:AU103"/>
    <mergeCell ref="Z103:AA103"/>
    <mergeCell ref="AB103:AC103"/>
    <mergeCell ref="AD103:AE103"/>
    <mergeCell ref="AF103:AG103"/>
    <mergeCell ref="AH103:AI103"/>
    <mergeCell ref="AJ103:AK103"/>
    <mergeCell ref="N103:O103"/>
    <mergeCell ref="P103:Q103"/>
    <mergeCell ref="R103:S103"/>
    <mergeCell ref="T103:U103"/>
    <mergeCell ref="V103:W103"/>
    <mergeCell ref="X103:Y103"/>
    <mergeCell ref="B103:C103"/>
    <mergeCell ref="D103:E103"/>
    <mergeCell ref="F103:G103"/>
    <mergeCell ref="N102:O102"/>
    <mergeCell ref="P102:Q102"/>
    <mergeCell ref="R102:S102"/>
    <mergeCell ref="T102:U102"/>
    <mergeCell ref="V102:W102"/>
    <mergeCell ref="X102:Y102"/>
    <mergeCell ref="AV102:AW102"/>
    <mergeCell ref="AX102:AY102"/>
    <mergeCell ref="AZ102:BA102"/>
    <mergeCell ref="BB102:BC102"/>
    <mergeCell ref="BD102:BE102"/>
    <mergeCell ref="BF102:BG102"/>
    <mergeCell ref="P100:Q100"/>
    <mergeCell ref="R100:S100"/>
    <mergeCell ref="T100:U100"/>
    <mergeCell ref="V100:W100"/>
    <mergeCell ref="X100:Y100"/>
    <mergeCell ref="AV100:AW100"/>
    <mergeCell ref="AX100:AY100"/>
    <mergeCell ref="AZ100:BA100"/>
    <mergeCell ref="BB100:BC100"/>
    <mergeCell ref="BD100:BE100"/>
    <mergeCell ref="BF100:BG100"/>
    <mergeCell ref="B99:C99"/>
    <mergeCell ref="D99:E99"/>
    <mergeCell ref="F99:G99"/>
    <mergeCell ref="H99:I99"/>
    <mergeCell ref="J99:K99"/>
    <mergeCell ref="L99:M99"/>
    <mergeCell ref="B100:C100"/>
    <mergeCell ref="D100:E100"/>
    <mergeCell ref="F100:G100"/>
    <mergeCell ref="H100:I100"/>
    <mergeCell ref="J100:K100"/>
    <mergeCell ref="L100:M100"/>
    <mergeCell ref="AL101:AM101"/>
    <mergeCell ref="AN101:AO101"/>
    <mergeCell ref="AP101:AQ101"/>
    <mergeCell ref="AR101:AS101"/>
    <mergeCell ref="AT101:AU101"/>
    <mergeCell ref="Z101:AA101"/>
    <mergeCell ref="AB101:AC101"/>
    <mergeCell ref="AD101:AE101"/>
    <mergeCell ref="AF101:AG101"/>
    <mergeCell ref="AH101:AI101"/>
    <mergeCell ref="AJ101:AK101"/>
    <mergeCell ref="N101:O101"/>
    <mergeCell ref="P101:Q101"/>
    <mergeCell ref="R101:S101"/>
    <mergeCell ref="T101:U101"/>
    <mergeCell ref="V101:W101"/>
    <mergeCell ref="X101:Y101"/>
    <mergeCell ref="B101:C101"/>
    <mergeCell ref="D101:E101"/>
    <mergeCell ref="F101:G101"/>
    <mergeCell ref="H101:I101"/>
    <mergeCell ref="J101:K101"/>
    <mergeCell ref="L101:M101"/>
    <mergeCell ref="AL100:AM100"/>
    <mergeCell ref="AN100:AO100"/>
    <mergeCell ref="AP100:AQ100"/>
    <mergeCell ref="AR100:AS100"/>
    <mergeCell ref="AT100:AU100"/>
    <mergeCell ref="Z100:AA100"/>
    <mergeCell ref="AB100:AC100"/>
    <mergeCell ref="AD100:AE100"/>
    <mergeCell ref="AF100:AG100"/>
    <mergeCell ref="AH100:AI100"/>
    <mergeCell ref="AJ100:AK100"/>
    <mergeCell ref="N100:O100"/>
    <mergeCell ref="AR98:AS98"/>
    <mergeCell ref="AT98:AU98"/>
    <mergeCell ref="Z98:AA98"/>
    <mergeCell ref="AB98:AC98"/>
    <mergeCell ref="AD98:AE98"/>
    <mergeCell ref="AF98:AG98"/>
    <mergeCell ref="AH98:AI98"/>
    <mergeCell ref="AJ98:AK98"/>
    <mergeCell ref="N98:O98"/>
    <mergeCell ref="P98:Q98"/>
    <mergeCell ref="R98:S98"/>
    <mergeCell ref="T98:U98"/>
    <mergeCell ref="V98:W98"/>
    <mergeCell ref="X98:Y98"/>
    <mergeCell ref="N99:O99"/>
    <mergeCell ref="P99:Q99"/>
    <mergeCell ref="R99:S99"/>
    <mergeCell ref="T99:U99"/>
    <mergeCell ref="V99:W99"/>
    <mergeCell ref="X99:Y99"/>
    <mergeCell ref="B98:C98"/>
    <mergeCell ref="D98:E98"/>
    <mergeCell ref="F98:G98"/>
    <mergeCell ref="H98:I98"/>
    <mergeCell ref="J98:K98"/>
    <mergeCell ref="L98:M98"/>
    <mergeCell ref="AL99:AM99"/>
    <mergeCell ref="AN99:AO99"/>
    <mergeCell ref="AP99:AQ99"/>
    <mergeCell ref="P96:Q96"/>
    <mergeCell ref="R96:S96"/>
    <mergeCell ref="T96:U96"/>
    <mergeCell ref="V96:W96"/>
    <mergeCell ref="X96:Y96"/>
    <mergeCell ref="B96:C96"/>
    <mergeCell ref="D96:E96"/>
    <mergeCell ref="F96:G96"/>
    <mergeCell ref="H96:I96"/>
    <mergeCell ref="J96:K96"/>
    <mergeCell ref="L96:M96"/>
    <mergeCell ref="AL97:AM97"/>
    <mergeCell ref="AN97:AO97"/>
    <mergeCell ref="AP97:AQ97"/>
    <mergeCell ref="B97:C97"/>
    <mergeCell ref="D97:E97"/>
    <mergeCell ref="F97:G97"/>
    <mergeCell ref="H97:I97"/>
    <mergeCell ref="J97:K97"/>
    <mergeCell ref="L97:M97"/>
    <mergeCell ref="AL98:AM98"/>
    <mergeCell ref="AN98:AO98"/>
    <mergeCell ref="AP98:AQ98"/>
    <mergeCell ref="AR97:AS97"/>
    <mergeCell ref="AT97:AU97"/>
    <mergeCell ref="Z97:AA97"/>
    <mergeCell ref="AB97:AC97"/>
    <mergeCell ref="AD97:AE97"/>
    <mergeCell ref="AF97:AG97"/>
    <mergeCell ref="AH97:AI97"/>
    <mergeCell ref="AJ97:AK97"/>
    <mergeCell ref="N97:O97"/>
    <mergeCell ref="P97:Q97"/>
    <mergeCell ref="R97:S97"/>
    <mergeCell ref="T97:U97"/>
    <mergeCell ref="V97:W97"/>
    <mergeCell ref="X97:Y97"/>
    <mergeCell ref="AR95:AS95"/>
    <mergeCell ref="AT95:AU95"/>
    <mergeCell ref="Z95:AA95"/>
    <mergeCell ref="AB95:AC95"/>
    <mergeCell ref="AD95:AE95"/>
    <mergeCell ref="AF95:AG95"/>
    <mergeCell ref="AH95:AI95"/>
    <mergeCell ref="AJ95:AK95"/>
    <mergeCell ref="N95:O95"/>
    <mergeCell ref="P95:Q95"/>
    <mergeCell ref="R95:S95"/>
    <mergeCell ref="T95:U95"/>
    <mergeCell ref="V95:W95"/>
    <mergeCell ref="X95:Y95"/>
    <mergeCell ref="AL96:AM96"/>
    <mergeCell ref="AN96:AO96"/>
    <mergeCell ref="AP96:AQ96"/>
    <mergeCell ref="AR96:AS96"/>
    <mergeCell ref="AT96:AU96"/>
    <mergeCell ref="Z96:AA96"/>
    <mergeCell ref="AB96:AC96"/>
    <mergeCell ref="AD96:AE96"/>
    <mergeCell ref="AF96:AG96"/>
    <mergeCell ref="AH96:AI96"/>
    <mergeCell ref="AJ96:AK96"/>
    <mergeCell ref="N96:O96"/>
    <mergeCell ref="B95:C95"/>
    <mergeCell ref="D95:E95"/>
    <mergeCell ref="F95:G95"/>
    <mergeCell ref="H95:I95"/>
    <mergeCell ref="J95:K95"/>
    <mergeCell ref="L95:M95"/>
    <mergeCell ref="AL94:AM94"/>
    <mergeCell ref="AN94:AO94"/>
    <mergeCell ref="AP94:AQ94"/>
    <mergeCell ref="AR94:AS94"/>
    <mergeCell ref="AT94:AU94"/>
    <mergeCell ref="Z94:AA94"/>
    <mergeCell ref="AB94:AC94"/>
    <mergeCell ref="AD94:AE94"/>
    <mergeCell ref="AF94:AG94"/>
    <mergeCell ref="AH94:AI94"/>
    <mergeCell ref="AJ94:AK94"/>
    <mergeCell ref="N94:O94"/>
    <mergeCell ref="P94:Q94"/>
    <mergeCell ref="R94:S94"/>
    <mergeCell ref="T94:U94"/>
    <mergeCell ref="V94:W94"/>
    <mergeCell ref="X94:Y94"/>
    <mergeCell ref="B94:C94"/>
    <mergeCell ref="D94:E94"/>
    <mergeCell ref="F94:G94"/>
    <mergeCell ref="H94:I94"/>
    <mergeCell ref="J94:K94"/>
    <mergeCell ref="L94:M94"/>
    <mergeCell ref="AL95:AM95"/>
    <mergeCell ref="AN95:AO95"/>
    <mergeCell ref="AP95:AQ95"/>
    <mergeCell ref="AL93:AM93"/>
    <mergeCell ref="AN93:AO93"/>
    <mergeCell ref="AP93:AQ93"/>
    <mergeCell ref="AR93:AS93"/>
    <mergeCell ref="AT93:AU93"/>
    <mergeCell ref="Z93:AA93"/>
    <mergeCell ref="AB93:AC93"/>
    <mergeCell ref="AD93:AE93"/>
    <mergeCell ref="AF93:AG93"/>
    <mergeCell ref="AH93:AI93"/>
    <mergeCell ref="AJ93:AK93"/>
    <mergeCell ref="N93:O93"/>
    <mergeCell ref="P93:Q93"/>
    <mergeCell ref="R93:S93"/>
    <mergeCell ref="T93:U93"/>
    <mergeCell ref="V93:W93"/>
    <mergeCell ref="X93:Y93"/>
    <mergeCell ref="B93:C93"/>
    <mergeCell ref="D93:E93"/>
    <mergeCell ref="F93:G93"/>
    <mergeCell ref="H93:I93"/>
    <mergeCell ref="J93:K93"/>
    <mergeCell ref="L93:M93"/>
    <mergeCell ref="B88:C88"/>
    <mergeCell ref="D88:AB88"/>
    <mergeCell ref="B89:C89"/>
    <mergeCell ref="D89:AB89"/>
    <mergeCell ref="B90:C90"/>
    <mergeCell ref="D90:AB90"/>
    <mergeCell ref="S83:V83"/>
    <mergeCell ref="W83:Z83"/>
    <mergeCell ref="B85:H85"/>
    <mergeCell ref="B86:C86"/>
    <mergeCell ref="D86:AB86"/>
    <mergeCell ref="B87:C87"/>
    <mergeCell ref="D87:AB87"/>
    <mergeCell ref="C82:F82"/>
    <mergeCell ref="G82:J82"/>
    <mergeCell ref="K82:N82"/>
    <mergeCell ref="O82:R82"/>
    <mergeCell ref="S82:V82"/>
    <mergeCell ref="W82:Z82"/>
    <mergeCell ref="C81:F81"/>
    <mergeCell ref="G81:J81"/>
    <mergeCell ref="K81:N81"/>
    <mergeCell ref="O81:R81"/>
    <mergeCell ref="S81:V81"/>
    <mergeCell ref="W81:Z81"/>
    <mergeCell ref="C80:F80"/>
    <mergeCell ref="G80:J80"/>
    <mergeCell ref="K80:N80"/>
    <mergeCell ref="O80:R80"/>
    <mergeCell ref="S80:V80"/>
    <mergeCell ref="W80:Z80"/>
    <mergeCell ref="C79:F79"/>
    <mergeCell ref="G79:J79"/>
    <mergeCell ref="K79:N79"/>
    <mergeCell ref="O79:R79"/>
    <mergeCell ref="S79:V79"/>
    <mergeCell ref="W79:Z79"/>
    <mergeCell ref="C78:F78"/>
    <mergeCell ref="G78:J78"/>
    <mergeCell ref="K78:N78"/>
    <mergeCell ref="O78:R78"/>
    <mergeCell ref="S78:V78"/>
    <mergeCell ref="W78:Z78"/>
    <mergeCell ref="C77:F77"/>
    <mergeCell ref="G77:J77"/>
    <mergeCell ref="K77:N77"/>
    <mergeCell ref="O77:R77"/>
    <mergeCell ref="S77:V77"/>
    <mergeCell ref="W77:Z77"/>
    <mergeCell ref="C76:F76"/>
    <mergeCell ref="G76:J76"/>
    <mergeCell ref="K76:N76"/>
    <mergeCell ref="O76:R76"/>
    <mergeCell ref="S76:V76"/>
    <mergeCell ref="W76:Z76"/>
    <mergeCell ref="C75:F75"/>
    <mergeCell ref="G75:J75"/>
    <mergeCell ref="K75:N75"/>
    <mergeCell ref="O75:R75"/>
    <mergeCell ref="S75:V75"/>
    <mergeCell ref="W75:Z75"/>
    <mergeCell ref="C74:F74"/>
    <mergeCell ref="G74:J74"/>
    <mergeCell ref="K74:N74"/>
    <mergeCell ref="O74:R74"/>
    <mergeCell ref="S74:V74"/>
    <mergeCell ref="W74:Z74"/>
    <mergeCell ref="G73:J73"/>
    <mergeCell ref="K73:N73"/>
    <mergeCell ref="O73:R73"/>
    <mergeCell ref="S73:V73"/>
    <mergeCell ref="W73:Z73"/>
    <mergeCell ref="C72:F72"/>
    <mergeCell ref="G72:J72"/>
    <mergeCell ref="K72:N72"/>
    <mergeCell ref="O72:R72"/>
    <mergeCell ref="S72:V72"/>
    <mergeCell ref="W72:Z72"/>
    <mergeCell ref="C71:F71"/>
    <mergeCell ref="G71:J71"/>
    <mergeCell ref="K71:N71"/>
    <mergeCell ref="O71:R71"/>
    <mergeCell ref="S71:V71"/>
    <mergeCell ref="W71:Z71"/>
    <mergeCell ref="AT66:AU66"/>
    <mergeCell ref="Z66:AA66"/>
    <mergeCell ref="AB66:AC66"/>
    <mergeCell ref="AD66:AE66"/>
    <mergeCell ref="AF66:AG66"/>
    <mergeCell ref="AH66:AI66"/>
    <mergeCell ref="AJ66:AK66"/>
    <mergeCell ref="N66:O66"/>
    <mergeCell ref="P66:Q66"/>
    <mergeCell ref="R66:S66"/>
    <mergeCell ref="T66:U66"/>
    <mergeCell ref="V66:W66"/>
    <mergeCell ref="X66:Y66"/>
    <mergeCell ref="AV68:AY68"/>
    <mergeCell ref="AV67:AW67"/>
    <mergeCell ref="AX67:AY67"/>
    <mergeCell ref="B69:R69"/>
    <mergeCell ref="S69:Z70"/>
    <mergeCell ref="C70:F70"/>
    <mergeCell ref="G70:J70"/>
    <mergeCell ref="K70:N70"/>
    <mergeCell ref="O70:R70"/>
    <mergeCell ref="AL67:AM67"/>
    <mergeCell ref="AN67:AO67"/>
    <mergeCell ref="AP67:AQ67"/>
    <mergeCell ref="AR67:AS67"/>
    <mergeCell ref="AT67:AU67"/>
    <mergeCell ref="Z67:AA67"/>
    <mergeCell ref="AB67:AC67"/>
    <mergeCell ref="AD67:AE67"/>
    <mergeCell ref="AF67:AG67"/>
    <mergeCell ref="AH67:AI67"/>
    <mergeCell ref="AJ65:AK65"/>
    <mergeCell ref="N65:O65"/>
    <mergeCell ref="P65:Q65"/>
    <mergeCell ref="R65:S65"/>
    <mergeCell ref="T65:U65"/>
    <mergeCell ref="V65:W65"/>
    <mergeCell ref="X65:Y65"/>
    <mergeCell ref="B65:C65"/>
    <mergeCell ref="D65:E65"/>
    <mergeCell ref="F65:G65"/>
    <mergeCell ref="H65:I65"/>
    <mergeCell ref="J65:K65"/>
    <mergeCell ref="L65:M65"/>
    <mergeCell ref="AL66:AM66"/>
    <mergeCell ref="AN66:AO66"/>
    <mergeCell ref="AP66:AQ66"/>
    <mergeCell ref="AR66:AS66"/>
    <mergeCell ref="AR64:AS64"/>
    <mergeCell ref="AT64:AU64"/>
    <mergeCell ref="Z64:AA64"/>
    <mergeCell ref="AB64:AC64"/>
    <mergeCell ref="AD64:AE64"/>
    <mergeCell ref="AF64:AG64"/>
    <mergeCell ref="AH64:AI64"/>
    <mergeCell ref="AJ64:AK64"/>
    <mergeCell ref="N64:O64"/>
    <mergeCell ref="P64:Q64"/>
    <mergeCell ref="R64:S64"/>
    <mergeCell ref="T64:U64"/>
    <mergeCell ref="V64:W64"/>
    <mergeCell ref="X64:Y64"/>
    <mergeCell ref="AV63:AW63"/>
    <mergeCell ref="AX63:AY63"/>
    <mergeCell ref="B66:C66"/>
    <mergeCell ref="D66:E66"/>
    <mergeCell ref="F66:G66"/>
    <mergeCell ref="H66:I66"/>
    <mergeCell ref="J66:K66"/>
    <mergeCell ref="L66:M66"/>
    <mergeCell ref="AL65:AM65"/>
    <mergeCell ref="AN65:AO65"/>
    <mergeCell ref="AP65:AQ65"/>
    <mergeCell ref="AR65:AS65"/>
    <mergeCell ref="AT65:AU65"/>
    <mergeCell ref="Z65:AA65"/>
    <mergeCell ref="AB65:AC65"/>
    <mergeCell ref="AD65:AE65"/>
    <mergeCell ref="AF65:AG65"/>
    <mergeCell ref="AH65:AI65"/>
    <mergeCell ref="B64:C64"/>
    <mergeCell ref="D64:E64"/>
    <mergeCell ref="F64:G64"/>
    <mergeCell ref="H64:I64"/>
    <mergeCell ref="J64:K64"/>
    <mergeCell ref="L64:M64"/>
    <mergeCell ref="AL63:AM63"/>
    <mergeCell ref="AN63:AO63"/>
    <mergeCell ref="AP63:AQ63"/>
    <mergeCell ref="AR63:AS63"/>
    <mergeCell ref="AT63:AU63"/>
    <mergeCell ref="Z63:AA63"/>
    <mergeCell ref="AB63:AC63"/>
    <mergeCell ref="AD63:AE63"/>
    <mergeCell ref="AF63:AG63"/>
    <mergeCell ref="AH63:AI63"/>
    <mergeCell ref="AJ63:AK63"/>
    <mergeCell ref="N63:O63"/>
    <mergeCell ref="P63:Q63"/>
    <mergeCell ref="R63:S63"/>
    <mergeCell ref="T63:U63"/>
    <mergeCell ref="V63:W63"/>
    <mergeCell ref="X63:Y63"/>
    <mergeCell ref="B63:C63"/>
    <mergeCell ref="D63:E63"/>
    <mergeCell ref="F63:G63"/>
    <mergeCell ref="H63:I63"/>
    <mergeCell ref="J63:K63"/>
    <mergeCell ref="L63:M63"/>
    <mergeCell ref="AL64:AM64"/>
    <mergeCell ref="AN64:AO64"/>
    <mergeCell ref="AP64:AQ64"/>
    <mergeCell ref="P61:Q61"/>
    <mergeCell ref="R61:S61"/>
    <mergeCell ref="T61:U61"/>
    <mergeCell ref="V61:W61"/>
    <mergeCell ref="X61:Y61"/>
    <mergeCell ref="B61:C61"/>
    <mergeCell ref="D61:E61"/>
    <mergeCell ref="F61:G61"/>
    <mergeCell ref="H61:I61"/>
    <mergeCell ref="J61:K61"/>
    <mergeCell ref="L61:M61"/>
    <mergeCell ref="AL62:AM62"/>
    <mergeCell ref="AN62:AO62"/>
    <mergeCell ref="AP62:AQ62"/>
    <mergeCell ref="AR62:AS62"/>
    <mergeCell ref="AT62:AU62"/>
    <mergeCell ref="Z62:AA62"/>
    <mergeCell ref="AB62:AC62"/>
    <mergeCell ref="AD62:AE62"/>
    <mergeCell ref="AF62:AG62"/>
    <mergeCell ref="AH62:AI62"/>
    <mergeCell ref="AJ62:AK62"/>
    <mergeCell ref="N62:O62"/>
    <mergeCell ref="P62:Q62"/>
    <mergeCell ref="R62:S62"/>
    <mergeCell ref="T62:U62"/>
    <mergeCell ref="V62:W62"/>
    <mergeCell ref="X62:Y62"/>
    <mergeCell ref="AR60:AS60"/>
    <mergeCell ref="AT60:AU60"/>
    <mergeCell ref="Z60:AA60"/>
    <mergeCell ref="AB60:AC60"/>
    <mergeCell ref="AD60:AE60"/>
    <mergeCell ref="AF60:AG60"/>
    <mergeCell ref="AH60:AI60"/>
    <mergeCell ref="AJ60:AK60"/>
    <mergeCell ref="N60:O60"/>
    <mergeCell ref="P60:Q60"/>
    <mergeCell ref="R60:S60"/>
    <mergeCell ref="T60:U60"/>
    <mergeCell ref="V60:W60"/>
    <mergeCell ref="X60:Y60"/>
    <mergeCell ref="B62:C62"/>
    <mergeCell ref="D62:E62"/>
    <mergeCell ref="F62:G62"/>
    <mergeCell ref="H62:I62"/>
    <mergeCell ref="J62:K62"/>
    <mergeCell ref="L62:M62"/>
    <mergeCell ref="AL61:AM61"/>
    <mergeCell ref="AN61:AO61"/>
    <mergeCell ref="AP61:AQ61"/>
    <mergeCell ref="AR61:AS61"/>
    <mergeCell ref="AT61:AU61"/>
    <mergeCell ref="Z61:AA61"/>
    <mergeCell ref="AB61:AC61"/>
    <mergeCell ref="AD61:AE61"/>
    <mergeCell ref="AF61:AG61"/>
    <mergeCell ref="AH61:AI61"/>
    <mergeCell ref="AJ61:AK61"/>
    <mergeCell ref="N61:O61"/>
    <mergeCell ref="B60:C60"/>
    <mergeCell ref="D60:E60"/>
    <mergeCell ref="F60:G60"/>
    <mergeCell ref="H60:I60"/>
    <mergeCell ref="J60:K60"/>
    <mergeCell ref="L60:M60"/>
    <mergeCell ref="AL59:AM59"/>
    <mergeCell ref="AN59:AO59"/>
    <mergeCell ref="AP59:AQ59"/>
    <mergeCell ref="AR59:AS59"/>
    <mergeCell ref="AT59:AU59"/>
    <mergeCell ref="Z59:AA59"/>
    <mergeCell ref="AB59:AC59"/>
    <mergeCell ref="AD59:AE59"/>
    <mergeCell ref="AF59:AG59"/>
    <mergeCell ref="AH59:AI59"/>
    <mergeCell ref="AJ59:AK59"/>
    <mergeCell ref="N59:O59"/>
    <mergeCell ref="P59:Q59"/>
    <mergeCell ref="R59:S59"/>
    <mergeCell ref="T59:U59"/>
    <mergeCell ref="V59:W59"/>
    <mergeCell ref="X59:Y59"/>
    <mergeCell ref="B59:C59"/>
    <mergeCell ref="D59:E59"/>
    <mergeCell ref="F59:G59"/>
    <mergeCell ref="H59:I59"/>
    <mergeCell ref="J59:K59"/>
    <mergeCell ref="L59:M59"/>
    <mergeCell ref="AL60:AM60"/>
    <mergeCell ref="AN60:AO60"/>
    <mergeCell ref="AP60:AQ60"/>
    <mergeCell ref="P57:Q57"/>
    <mergeCell ref="R57:S57"/>
    <mergeCell ref="T57:U57"/>
    <mergeCell ref="V57:W57"/>
    <mergeCell ref="X57:Y57"/>
    <mergeCell ref="B57:C57"/>
    <mergeCell ref="D57:E57"/>
    <mergeCell ref="F57:G57"/>
    <mergeCell ref="H57:I57"/>
    <mergeCell ref="J57:K57"/>
    <mergeCell ref="L57:M57"/>
    <mergeCell ref="AL58:AM58"/>
    <mergeCell ref="AN58:AO58"/>
    <mergeCell ref="AP58:AQ58"/>
    <mergeCell ref="AR58:AS58"/>
    <mergeCell ref="AT58:AU58"/>
    <mergeCell ref="Z58:AA58"/>
    <mergeCell ref="AB58:AC58"/>
    <mergeCell ref="AD58:AE58"/>
    <mergeCell ref="AF58:AG58"/>
    <mergeCell ref="AH58:AI58"/>
    <mergeCell ref="AJ58:AK58"/>
    <mergeCell ref="N58:O58"/>
    <mergeCell ref="P58:Q58"/>
    <mergeCell ref="R58:S58"/>
    <mergeCell ref="T58:U58"/>
    <mergeCell ref="V58:W58"/>
    <mergeCell ref="X58:Y58"/>
    <mergeCell ref="AR56:AS56"/>
    <mergeCell ref="AT56:AU56"/>
    <mergeCell ref="Z56:AA56"/>
    <mergeCell ref="AB56:AC56"/>
    <mergeCell ref="AD56:AE56"/>
    <mergeCell ref="AF56:AG56"/>
    <mergeCell ref="AH56:AI56"/>
    <mergeCell ref="AJ56:AK56"/>
    <mergeCell ref="N56:O56"/>
    <mergeCell ref="P56:Q56"/>
    <mergeCell ref="R56:S56"/>
    <mergeCell ref="T56:U56"/>
    <mergeCell ref="V56:W56"/>
    <mergeCell ref="X56:Y56"/>
    <mergeCell ref="B58:C58"/>
    <mergeCell ref="D58:E58"/>
    <mergeCell ref="F58:G58"/>
    <mergeCell ref="H58:I58"/>
    <mergeCell ref="J58:K58"/>
    <mergeCell ref="L58:M58"/>
    <mergeCell ref="AL57:AM57"/>
    <mergeCell ref="AN57:AO57"/>
    <mergeCell ref="AP57:AQ57"/>
    <mergeCell ref="AR57:AS57"/>
    <mergeCell ref="AT57:AU57"/>
    <mergeCell ref="Z57:AA57"/>
    <mergeCell ref="AB57:AC57"/>
    <mergeCell ref="AD57:AE57"/>
    <mergeCell ref="AF57:AG57"/>
    <mergeCell ref="AH57:AI57"/>
    <mergeCell ref="AJ57:AK57"/>
    <mergeCell ref="N57:O57"/>
    <mergeCell ref="B56:C56"/>
    <mergeCell ref="D56:E56"/>
    <mergeCell ref="F56:G56"/>
    <mergeCell ref="H56:I56"/>
    <mergeCell ref="J56:K56"/>
    <mergeCell ref="L56:M56"/>
    <mergeCell ref="AL55:AM55"/>
    <mergeCell ref="AN55:AO55"/>
    <mergeCell ref="AP55:AQ55"/>
    <mergeCell ref="AR55:AS55"/>
    <mergeCell ref="AT55:AU55"/>
    <mergeCell ref="Z55:AA55"/>
    <mergeCell ref="AB55:AC55"/>
    <mergeCell ref="AD55:AE55"/>
    <mergeCell ref="AF55:AG55"/>
    <mergeCell ref="AH55:AI55"/>
    <mergeCell ref="AJ55:AK55"/>
    <mergeCell ref="N55:O55"/>
    <mergeCell ref="P55:Q55"/>
    <mergeCell ref="R55:S55"/>
    <mergeCell ref="T55:U55"/>
    <mergeCell ref="V55:W55"/>
    <mergeCell ref="X55:Y55"/>
    <mergeCell ref="B55:C55"/>
    <mergeCell ref="D55:E55"/>
    <mergeCell ref="F55:G55"/>
    <mergeCell ref="H55:I55"/>
    <mergeCell ref="J55:K55"/>
    <mergeCell ref="L55:M55"/>
    <mergeCell ref="AL56:AM56"/>
    <mergeCell ref="AN56:AO56"/>
    <mergeCell ref="AP56:AQ56"/>
    <mergeCell ref="AL54:AM54"/>
    <mergeCell ref="AN54:AO54"/>
    <mergeCell ref="AP54:AQ54"/>
    <mergeCell ref="AR54:AS54"/>
    <mergeCell ref="AT54:AU54"/>
    <mergeCell ref="Z54:AA54"/>
    <mergeCell ref="AB54:AC54"/>
    <mergeCell ref="AD54:AE54"/>
    <mergeCell ref="AF54:AG54"/>
    <mergeCell ref="AH54:AI54"/>
    <mergeCell ref="AJ54:AK54"/>
    <mergeCell ref="N54:O54"/>
    <mergeCell ref="P54:Q54"/>
    <mergeCell ref="R54:S54"/>
    <mergeCell ref="T54:U54"/>
    <mergeCell ref="V54:W54"/>
    <mergeCell ref="X54:Y54"/>
    <mergeCell ref="B52:K52"/>
    <mergeCell ref="L52:Q52"/>
    <mergeCell ref="B53:K53"/>
    <mergeCell ref="L53:Q53"/>
    <mergeCell ref="B54:C54"/>
    <mergeCell ref="D54:E54"/>
    <mergeCell ref="F54:G54"/>
    <mergeCell ref="H54:I54"/>
    <mergeCell ref="J54:K54"/>
    <mergeCell ref="L54:M54"/>
    <mergeCell ref="AJ35:AK35"/>
    <mergeCell ref="AL35:AM35"/>
    <mergeCell ref="AN35:AO35"/>
    <mergeCell ref="AP35:AQ35"/>
    <mergeCell ref="AR35:AS35"/>
    <mergeCell ref="AT35:AU35"/>
    <mergeCell ref="X35:Y35"/>
    <mergeCell ref="Z35:AA35"/>
    <mergeCell ref="AB35:AC35"/>
    <mergeCell ref="AD35:AE35"/>
    <mergeCell ref="AF35:AG35"/>
    <mergeCell ref="AH35:AI35"/>
    <mergeCell ref="L35:M35"/>
    <mergeCell ref="N35:O35"/>
    <mergeCell ref="P35:Q35"/>
    <mergeCell ref="R35:S35"/>
    <mergeCell ref="T35:U35"/>
    <mergeCell ref="V35:W35"/>
    <mergeCell ref="S37:Z38"/>
    <mergeCell ref="S39:V39"/>
    <mergeCell ref="W39:Z39"/>
    <mergeCell ref="B35:C35"/>
    <mergeCell ref="D35:E35"/>
    <mergeCell ref="F35:G35"/>
    <mergeCell ref="H35:I35"/>
    <mergeCell ref="J35:K35"/>
    <mergeCell ref="S49:V49"/>
    <mergeCell ref="W49:Z49"/>
    <mergeCell ref="S50:V50"/>
    <mergeCell ref="W50:Z50"/>
    <mergeCell ref="S46:V46"/>
    <mergeCell ref="W46:Z46"/>
    <mergeCell ref="S47:V47"/>
    <mergeCell ref="W47:Z47"/>
    <mergeCell ref="S48:V48"/>
    <mergeCell ref="W48:Z48"/>
    <mergeCell ref="W42:Z42"/>
    <mergeCell ref="S43:V43"/>
    <mergeCell ref="W43:Z43"/>
    <mergeCell ref="S44:V44"/>
    <mergeCell ref="W44:Z44"/>
    <mergeCell ref="S45:V45"/>
    <mergeCell ref="W45:Z45"/>
    <mergeCell ref="C50:F50"/>
    <mergeCell ref="G50:J50"/>
    <mergeCell ref="K50:N50"/>
    <mergeCell ref="O50:R50"/>
    <mergeCell ref="S40:V40"/>
    <mergeCell ref="W40:Z40"/>
    <mergeCell ref="S41:V41"/>
    <mergeCell ref="W41:Z41"/>
    <mergeCell ref="S42:V42"/>
    <mergeCell ref="C48:F48"/>
    <mergeCell ref="G48:J48"/>
    <mergeCell ref="K48:N48"/>
    <mergeCell ref="O48:R48"/>
    <mergeCell ref="C49:F49"/>
    <mergeCell ref="G49:J49"/>
    <mergeCell ref="K49:N49"/>
    <mergeCell ref="O49:R49"/>
    <mergeCell ref="C46:F46"/>
    <mergeCell ref="G46:J46"/>
    <mergeCell ref="K46:N46"/>
    <mergeCell ref="O46:R46"/>
    <mergeCell ref="C47:F47"/>
    <mergeCell ref="G47:J47"/>
    <mergeCell ref="K47:N47"/>
    <mergeCell ref="O47:R47"/>
    <mergeCell ref="C44:F44"/>
    <mergeCell ref="G44:J44"/>
    <mergeCell ref="K44:N44"/>
    <mergeCell ref="O44:R44"/>
    <mergeCell ref="C45:F45"/>
    <mergeCell ref="G45:J45"/>
    <mergeCell ref="K45:N45"/>
    <mergeCell ref="O45:R45"/>
    <mergeCell ref="C42:F42"/>
    <mergeCell ref="G42:J42"/>
    <mergeCell ref="K42:N42"/>
    <mergeCell ref="O42:R42"/>
    <mergeCell ref="C43:F43"/>
    <mergeCell ref="G43:J43"/>
    <mergeCell ref="K43:N43"/>
    <mergeCell ref="O43:R43"/>
    <mergeCell ref="C40:F40"/>
    <mergeCell ref="G40:J40"/>
    <mergeCell ref="K40:N40"/>
    <mergeCell ref="O40:R40"/>
    <mergeCell ref="C41:F41"/>
    <mergeCell ref="G41:J41"/>
    <mergeCell ref="K41:N41"/>
    <mergeCell ref="O41:R41"/>
    <mergeCell ref="B37:R37"/>
    <mergeCell ref="C38:F38"/>
    <mergeCell ref="G38:J38"/>
    <mergeCell ref="K38:N38"/>
    <mergeCell ref="O38:R38"/>
    <mergeCell ref="C39:F39"/>
    <mergeCell ref="G39:J39"/>
    <mergeCell ref="K39:N39"/>
    <mergeCell ref="O39:R39"/>
    <mergeCell ref="BN30:BQ30"/>
    <mergeCell ref="BN31:BQ31"/>
    <mergeCell ref="BN32:BQ32"/>
    <mergeCell ref="BN33:BQ33"/>
    <mergeCell ref="BN34:BQ34"/>
    <mergeCell ref="AV36:AY36"/>
    <mergeCell ref="BN35:BQ35"/>
    <mergeCell ref="BN24:BQ24"/>
    <mergeCell ref="BN25:BQ25"/>
    <mergeCell ref="BN26:BQ26"/>
    <mergeCell ref="BN27:BQ27"/>
    <mergeCell ref="BN28:BQ28"/>
    <mergeCell ref="BN29:BQ29"/>
    <mergeCell ref="B20:K20"/>
    <mergeCell ref="L20:Q20"/>
    <mergeCell ref="B21:K21"/>
    <mergeCell ref="L21:Q21"/>
    <mergeCell ref="BN22:BQ22"/>
    <mergeCell ref="BN23:BQ23"/>
    <mergeCell ref="AN34:AO34"/>
    <mergeCell ref="AP34:AQ34"/>
    <mergeCell ref="AR34:AS34"/>
    <mergeCell ref="AT34:AU34"/>
    <mergeCell ref="AB34:AC34"/>
    <mergeCell ref="AD34:AE34"/>
    <mergeCell ref="AF34:AG34"/>
    <mergeCell ref="AH34:AI34"/>
    <mergeCell ref="AJ34:AK34"/>
    <mergeCell ref="AL34:AM34"/>
    <mergeCell ref="P34:Q34"/>
    <mergeCell ref="R34:S34"/>
    <mergeCell ref="T34:U34"/>
    <mergeCell ref="V34:W34"/>
    <mergeCell ref="X34:Y34"/>
    <mergeCell ref="Z34:AA34"/>
    <mergeCell ref="AP33:AQ33"/>
    <mergeCell ref="AR33:AS33"/>
    <mergeCell ref="AT33:AU33"/>
    <mergeCell ref="F34:G34"/>
    <mergeCell ref="H34:I34"/>
    <mergeCell ref="J34:K34"/>
    <mergeCell ref="L34:M34"/>
    <mergeCell ref="N34:O34"/>
    <mergeCell ref="AD33:AE33"/>
    <mergeCell ref="AF33:AG33"/>
    <mergeCell ref="AH33:AI33"/>
    <mergeCell ref="AJ33:AK33"/>
    <mergeCell ref="AL33:AM33"/>
    <mergeCell ref="AN33:AO33"/>
    <mergeCell ref="R33:S33"/>
    <mergeCell ref="T33:U33"/>
    <mergeCell ref="V33:W33"/>
    <mergeCell ref="X33:Y33"/>
    <mergeCell ref="Z33:AA33"/>
    <mergeCell ref="AB33:AC33"/>
    <mergeCell ref="F33:G33"/>
    <mergeCell ref="H33:I33"/>
    <mergeCell ref="J33:K33"/>
    <mergeCell ref="L33:M33"/>
    <mergeCell ref="N33:O33"/>
    <mergeCell ref="P33:Q33"/>
    <mergeCell ref="AP32:AQ32"/>
    <mergeCell ref="AR32:AS32"/>
    <mergeCell ref="AT32:AU32"/>
    <mergeCell ref="AB32:AC32"/>
    <mergeCell ref="AD32:AE32"/>
    <mergeCell ref="AF32:AG32"/>
    <mergeCell ref="AH32:AI32"/>
    <mergeCell ref="AJ32:AK32"/>
    <mergeCell ref="AL32:AM32"/>
    <mergeCell ref="P32:Q32"/>
    <mergeCell ref="R32:S32"/>
    <mergeCell ref="T32:U32"/>
    <mergeCell ref="V32:W32"/>
    <mergeCell ref="X32:Y32"/>
    <mergeCell ref="Z32:AA32"/>
    <mergeCell ref="AP31:AQ31"/>
    <mergeCell ref="AR31:AS31"/>
    <mergeCell ref="AT31:AU31"/>
    <mergeCell ref="J29:K29"/>
    <mergeCell ref="L29:M29"/>
    <mergeCell ref="N29:O29"/>
    <mergeCell ref="P29:Q29"/>
    <mergeCell ref="R29:S29"/>
    <mergeCell ref="T29:U29"/>
    <mergeCell ref="AR30:AS30"/>
    <mergeCell ref="AT30:AU30"/>
    <mergeCell ref="F32:G32"/>
    <mergeCell ref="H32:I32"/>
    <mergeCell ref="J32:K32"/>
    <mergeCell ref="L32:M32"/>
    <mergeCell ref="N32:O32"/>
    <mergeCell ref="AD31:AE31"/>
    <mergeCell ref="AF31:AG31"/>
    <mergeCell ref="AH31:AI31"/>
    <mergeCell ref="AJ31:AK31"/>
    <mergeCell ref="AL31:AM31"/>
    <mergeCell ref="AN31:AO31"/>
    <mergeCell ref="R31:S31"/>
    <mergeCell ref="T31:U31"/>
    <mergeCell ref="V31:W31"/>
    <mergeCell ref="X31:Y31"/>
    <mergeCell ref="Z31:AA31"/>
    <mergeCell ref="AB31:AC31"/>
    <mergeCell ref="AN32:AO32"/>
    <mergeCell ref="F31:G31"/>
    <mergeCell ref="H31:I31"/>
    <mergeCell ref="J31:K31"/>
    <mergeCell ref="L31:M31"/>
    <mergeCell ref="N31:O31"/>
    <mergeCell ref="P31:Q31"/>
    <mergeCell ref="AF30:AG30"/>
    <mergeCell ref="AH30:AI30"/>
    <mergeCell ref="AJ30:AK30"/>
    <mergeCell ref="AL30:AM30"/>
    <mergeCell ref="AN30:AO30"/>
    <mergeCell ref="AP30:AQ30"/>
    <mergeCell ref="T30:U30"/>
    <mergeCell ref="V30:W30"/>
    <mergeCell ref="X30:Y30"/>
    <mergeCell ref="Z30:AA30"/>
    <mergeCell ref="AB30:AC30"/>
    <mergeCell ref="AD30:AE30"/>
    <mergeCell ref="AT29:AU29"/>
    <mergeCell ref="F30:G30"/>
    <mergeCell ref="H30:I30"/>
    <mergeCell ref="J30:K30"/>
    <mergeCell ref="L30:M30"/>
    <mergeCell ref="N30:O30"/>
    <mergeCell ref="P30:Q30"/>
    <mergeCell ref="R30:S30"/>
    <mergeCell ref="AH29:AI29"/>
    <mergeCell ref="AJ29:AK29"/>
    <mergeCell ref="AL29:AM29"/>
    <mergeCell ref="AN29:AO29"/>
    <mergeCell ref="AP29:AQ29"/>
    <mergeCell ref="AR29:AS29"/>
    <mergeCell ref="V29:W29"/>
    <mergeCell ref="X29:Y29"/>
    <mergeCell ref="Z29:AA29"/>
    <mergeCell ref="AB29:AC29"/>
    <mergeCell ref="AD29:AE29"/>
    <mergeCell ref="AF29:AG29"/>
    <mergeCell ref="L27:M27"/>
    <mergeCell ref="N27:O27"/>
    <mergeCell ref="P27:Q27"/>
    <mergeCell ref="AP28:AQ28"/>
    <mergeCell ref="AR28:AS28"/>
    <mergeCell ref="AT28:AU28"/>
    <mergeCell ref="AB28:AC28"/>
    <mergeCell ref="AD28:AE28"/>
    <mergeCell ref="AF28:AG28"/>
    <mergeCell ref="AH28:AI28"/>
    <mergeCell ref="AJ28:AK28"/>
    <mergeCell ref="AL28:AM28"/>
    <mergeCell ref="P28:Q28"/>
    <mergeCell ref="R28:S28"/>
    <mergeCell ref="T28:U28"/>
    <mergeCell ref="V28:W28"/>
    <mergeCell ref="X28:Y28"/>
    <mergeCell ref="Z28:AA28"/>
    <mergeCell ref="J25:K25"/>
    <mergeCell ref="L25:M25"/>
    <mergeCell ref="N25:O25"/>
    <mergeCell ref="P25:Q25"/>
    <mergeCell ref="R25:S25"/>
    <mergeCell ref="T25:U25"/>
    <mergeCell ref="AR26:AS26"/>
    <mergeCell ref="AT26:AU26"/>
    <mergeCell ref="AP27:AQ27"/>
    <mergeCell ref="AR27:AS27"/>
    <mergeCell ref="AT27:AU27"/>
    <mergeCell ref="F28:G28"/>
    <mergeCell ref="H28:I28"/>
    <mergeCell ref="J28:K28"/>
    <mergeCell ref="L28:M28"/>
    <mergeCell ref="N28:O28"/>
    <mergeCell ref="AD27:AE27"/>
    <mergeCell ref="AF27:AG27"/>
    <mergeCell ref="AH27:AI27"/>
    <mergeCell ref="AJ27:AK27"/>
    <mergeCell ref="AL27:AM27"/>
    <mergeCell ref="AN27:AO27"/>
    <mergeCell ref="R27:S27"/>
    <mergeCell ref="T27:U27"/>
    <mergeCell ref="V27:W27"/>
    <mergeCell ref="X27:Y27"/>
    <mergeCell ref="Z27:AA27"/>
    <mergeCell ref="AB27:AC27"/>
    <mergeCell ref="AN28:AO28"/>
    <mergeCell ref="F27:G27"/>
    <mergeCell ref="H27:I27"/>
    <mergeCell ref="J27:K27"/>
    <mergeCell ref="AF26:AG26"/>
    <mergeCell ref="AH26:AI26"/>
    <mergeCell ref="AJ26:AK26"/>
    <mergeCell ref="AL26:AM26"/>
    <mergeCell ref="AN26:AO26"/>
    <mergeCell ref="AP26:AQ26"/>
    <mergeCell ref="T26:U26"/>
    <mergeCell ref="V26:W26"/>
    <mergeCell ref="X26:Y26"/>
    <mergeCell ref="Z26:AA26"/>
    <mergeCell ref="AB26:AC26"/>
    <mergeCell ref="AD26:AE26"/>
    <mergeCell ref="AT25:AU25"/>
    <mergeCell ref="F26:G26"/>
    <mergeCell ref="H26:I26"/>
    <mergeCell ref="J26:K26"/>
    <mergeCell ref="L26:M26"/>
    <mergeCell ref="N26:O26"/>
    <mergeCell ref="P26:Q26"/>
    <mergeCell ref="R26:S26"/>
    <mergeCell ref="AH25:AI25"/>
    <mergeCell ref="AJ25:AK25"/>
    <mergeCell ref="AL25:AM25"/>
    <mergeCell ref="AN25:AO25"/>
    <mergeCell ref="AP25:AQ25"/>
    <mergeCell ref="AR25:AS25"/>
    <mergeCell ref="V25:W25"/>
    <mergeCell ref="X25:Y25"/>
    <mergeCell ref="Z25:AA25"/>
    <mergeCell ref="AB25:AC25"/>
    <mergeCell ref="AD25:AE25"/>
    <mergeCell ref="AF25:AG25"/>
    <mergeCell ref="J23:K23"/>
    <mergeCell ref="L23:M23"/>
    <mergeCell ref="N23:O23"/>
    <mergeCell ref="P23:Q23"/>
    <mergeCell ref="AN24:AO24"/>
    <mergeCell ref="AP24:AQ24"/>
    <mergeCell ref="AR24:AS24"/>
    <mergeCell ref="AT24:AU24"/>
    <mergeCell ref="AB24:AC24"/>
    <mergeCell ref="AD24:AE24"/>
    <mergeCell ref="AF24:AG24"/>
    <mergeCell ref="AH24:AI24"/>
    <mergeCell ref="AJ24:AK24"/>
    <mergeCell ref="AL24:AM24"/>
    <mergeCell ref="P24:Q24"/>
    <mergeCell ref="R24:S24"/>
    <mergeCell ref="T24:U24"/>
    <mergeCell ref="V24:W24"/>
    <mergeCell ref="X24:Y24"/>
    <mergeCell ref="Z24:AA24"/>
    <mergeCell ref="D33:E33"/>
    <mergeCell ref="D34:E34"/>
    <mergeCell ref="F23:G23"/>
    <mergeCell ref="H23:I23"/>
    <mergeCell ref="F25:G25"/>
    <mergeCell ref="H25:I25"/>
    <mergeCell ref="F29:G29"/>
    <mergeCell ref="H29:I29"/>
    <mergeCell ref="B33:C33"/>
    <mergeCell ref="B34:C34"/>
    <mergeCell ref="D23:E23"/>
    <mergeCell ref="D24:E24"/>
    <mergeCell ref="D25:E25"/>
    <mergeCell ref="D26:E26"/>
    <mergeCell ref="D27:E27"/>
    <mergeCell ref="D28:E28"/>
    <mergeCell ref="D29:E29"/>
    <mergeCell ref="D30:E30"/>
    <mergeCell ref="B27:C2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F24:G24"/>
    <mergeCell ref="H24:I24"/>
    <mergeCell ref="V11:AY11"/>
    <mergeCell ref="AL22:AM22"/>
    <mergeCell ref="AN22:AO22"/>
    <mergeCell ref="AP22:AQ22"/>
    <mergeCell ref="AR22:AS22"/>
    <mergeCell ref="AT22:AU22"/>
    <mergeCell ref="Z22:AA22"/>
    <mergeCell ref="AB22:AC22"/>
    <mergeCell ref="AF22:AG22"/>
    <mergeCell ref="AH22:AI22"/>
    <mergeCell ref="AJ22:AK22"/>
    <mergeCell ref="N22:O22"/>
    <mergeCell ref="P22:Q22"/>
    <mergeCell ref="V22:W22"/>
    <mergeCell ref="X22:Y22"/>
    <mergeCell ref="D31:E31"/>
    <mergeCell ref="D32:E32"/>
    <mergeCell ref="AP23:AQ23"/>
    <mergeCell ref="AR23:AS23"/>
    <mergeCell ref="AT23:AU23"/>
    <mergeCell ref="J24:K24"/>
    <mergeCell ref="L24:M24"/>
    <mergeCell ref="N24:O24"/>
    <mergeCell ref="AD23:AE23"/>
    <mergeCell ref="AF23:AG23"/>
    <mergeCell ref="AH23:AI23"/>
    <mergeCell ref="AJ23:AK23"/>
    <mergeCell ref="AL23:AM23"/>
    <mergeCell ref="AN23:AO23"/>
    <mergeCell ref="R23:S23"/>
    <mergeCell ref="T23:U23"/>
    <mergeCell ref="V23:W23"/>
    <mergeCell ref="BJ23:BK23"/>
    <mergeCell ref="BH22:BI22"/>
    <mergeCell ref="B2:I7"/>
    <mergeCell ref="J2:AS4"/>
    <mergeCell ref="AT2:AY2"/>
    <mergeCell ref="AT3:AY3"/>
    <mergeCell ref="AT4:AY4"/>
    <mergeCell ref="J5:AS7"/>
    <mergeCell ref="AT5:AY5"/>
    <mergeCell ref="AT6:AY6"/>
    <mergeCell ref="AT7:AY7"/>
    <mergeCell ref="B15:O15"/>
    <mergeCell ref="C16:P16"/>
    <mergeCell ref="D17:Q17"/>
    <mergeCell ref="F18:S18"/>
    <mergeCell ref="B22:C22"/>
    <mergeCell ref="D22:E22"/>
    <mergeCell ref="F22:G22"/>
    <mergeCell ref="H22:I22"/>
    <mergeCell ref="J22:K22"/>
    <mergeCell ref="B12:U12"/>
    <mergeCell ref="V12:AY12"/>
    <mergeCell ref="B13:J13"/>
    <mergeCell ref="K13:AB13"/>
    <mergeCell ref="AC13:AL13"/>
    <mergeCell ref="AM13:AY13"/>
    <mergeCell ref="B9:AY9"/>
    <mergeCell ref="B10:J10"/>
    <mergeCell ref="K10:AD10"/>
    <mergeCell ref="AE10:AI10"/>
    <mergeCell ref="AJ10:AY10"/>
    <mergeCell ref="B11:U11"/>
    <mergeCell ref="AV22:AW22"/>
    <mergeCell ref="AX22:AY22"/>
    <mergeCell ref="AZ22:BA22"/>
    <mergeCell ref="BB22:BC22"/>
    <mergeCell ref="BD22:BE22"/>
    <mergeCell ref="L22:M22"/>
    <mergeCell ref="R22:S22"/>
    <mergeCell ref="BF22:BG22"/>
    <mergeCell ref="AD22:AE22"/>
    <mergeCell ref="T22:U22"/>
    <mergeCell ref="AV23:AW23"/>
    <mergeCell ref="AX23:AY23"/>
    <mergeCell ref="AZ23:BA23"/>
    <mergeCell ref="BB23:BC23"/>
    <mergeCell ref="BD23:BE23"/>
    <mergeCell ref="BF23:BG23"/>
    <mergeCell ref="BH23:BI23"/>
    <mergeCell ref="X23:Y23"/>
    <mergeCell ref="Z23:AA23"/>
    <mergeCell ref="AB23:AC23"/>
    <mergeCell ref="AV26:AW26"/>
    <mergeCell ref="AX26:AY26"/>
    <mergeCell ref="AZ26:BA26"/>
    <mergeCell ref="BB26:BC26"/>
    <mergeCell ref="BD26:BE26"/>
    <mergeCell ref="BF26:BG26"/>
    <mergeCell ref="BH26:BI26"/>
    <mergeCell ref="BJ26:BK26"/>
    <mergeCell ref="AV27:AW27"/>
    <mergeCell ref="AX27:AY27"/>
    <mergeCell ref="AZ27:BA27"/>
    <mergeCell ref="BB27:BC27"/>
    <mergeCell ref="BD27:BE27"/>
    <mergeCell ref="BF27:BG27"/>
    <mergeCell ref="BH27:BI27"/>
    <mergeCell ref="BJ27:BK27"/>
    <mergeCell ref="AV24:AW24"/>
    <mergeCell ref="AX24:AY24"/>
    <mergeCell ref="AZ24:BA24"/>
    <mergeCell ref="BB24:BC24"/>
    <mergeCell ref="BD24:BE24"/>
    <mergeCell ref="BF24:BG24"/>
    <mergeCell ref="BH24:BI24"/>
    <mergeCell ref="BJ24:BK24"/>
    <mergeCell ref="AV25:AW25"/>
    <mergeCell ref="AX25:AY25"/>
    <mergeCell ref="AZ25:BA25"/>
    <mergeCell ref="BB25:BC25"/>
    <mergeCell ref="BD25:BE25"/>
    <mergeCell ref="BF25:BG25"/>
    <mergeCell ref="BH25:BI25"/>
    <mergeCell ref="BJ25:BK25"/>
    <mergeCell ref="AV30:AW30"/>
    <mergeCell ref="AX30:AY30"/>
    <mergeCell ref="AZ30:BA30"/>
    <mergeCell ref="BB30:BC30"/>
    <mergeCell ref="BD30:BE30"/>
    <mergeCell ref="BF30:BG30"/>
    <mergeCell ref="BH30:BI30"/>
    <mergeCell ref="BJ30:BK30"/>
    <mergeCell ref="AV31:AW31"/>
    <mergeCell ref="AX31:AY31"/>
    <mergeCell ref="AZ31:BA31"/>
    <mergeCell ref="BB31:BC31"/>
    <mergeCell ref="BD31:BE31"/>
    <mergeCell ref="BF31:BG31"/>
    <mergeCell ref="BH31:BI31"/>
    <mergeCell ref="BJ31:BK31"/>
    <mergeCell ref="AV28:AW28"/>
    <mergeCell ref="AX28:AY28"/>
    <mergeCell ref="AZ28:BA28"/>
    <mergeCell ref="BB28:BC28"/>
    <mergeCell ref="BD28:BE28"/>
    <mergeCell ref="BF28:BG28"/>
    <mergeCell ref="BH28:BI28"/>
    <mergeCell ref="BJ28:BK28"/>
    <mergeCell ref="AV29:AW29"/>
    <mergeCell ref="AX29:AY29"/>
    <mergeCell ref="AZ29:BA29"/>
    <mergeCell ref="BB29:BC29"/>
    <mergeCell ref="BD29:BE29"/>
    <mergeCell ref="BF29:BG29"/>
    <mergeCell ref="BH29:BI29"/>
    <mergeCell ref="BJ29:BK29"/>
    <mergeCell ref="BJ34:BK34"/>
    <mergeCell ref="AV35:AW35"/>
    <mergeCell ref="AX35:AY35"/>
    <mergeCell ref="AZ35:BA35"/>
    <mergeCell ref="BB35:BC35"/>
    <mergeCell ref="BD35:BE35"/>
    <mergeCell ref="BF35:BG35"/>
    <mergeCell ref="BH35:BI35"/>
    <mergeCell ref="BJ35:BK35"/>
    <mergeCell ref="AV32:AW32"/>
    <mergeCell ref="AX32:AY32"/>
    <mergeCell ref="AZ32:BA32"/>
    <mergeCell ref="BB32:BC32"/>
    <mergeCell ref="BD32:BE32"/>
    <mergeCell ref="BF32:BG32"/>
    <mergeCell ref="BH32:BI32"/>
    <mergeCell ref="BJ32:BK32"/>
    <mergeCell ref="AV33:AW33"/>
    <mergeCell ref="AX33:AY33"/>
    <mergeCell ref="AZ33:BA33"/>
    <mergeCell ref="BB33:BC33"/>
    <mergeCell ref="BD33:BE33"/>
    <mergeCell ref="BF33:BG33"/>
    <mergeCell ref="BH33:BI33"/>
    <mergeCell ref="BJ33:BK33"/>
    <mergeCell ref="BL34:BM34"/>
    <mergeCell ref="BL35:BM35"/>
    <mergeCell ref="BJ22:BK22"/>
    <mergeCell ref="AV54:AW54"/>
    <mergeCell ref="AX54:AY54"/>
    <mergeCell ref="AZ54:BA54"/>
    <mergeCell ref="BB54:BC54"/>
    <mergeCell ref="BD54:BE54"/>
    <mergeCell ref="BF54:BG54"/>
    <mergeCell ref="BH54:BI54"/>
    <mergeCell ref="BJ54:BK54"/>
    <mergeCell ref="BL54:BM54"/>
    <mergeCell ref="BN54:BQ54"/>
    <mergeCell ref="BL28:BM28"/>
    <mergeCell ref="BL29:BM29"/>
    <mergeCell ref="BL30:BM30"/>
    <mergeCell ref="BL31:BM31"/>
    <mergeCell ref="BL32:BM32"/>
    <mergeCell ref="BL33:BM33"/>
    <mergeCell ref="BL22:BM22"/>
    <mergeCell ref="BL23:BM23"/>
    <mergeCell ref="BL24:BM24"/>
    <mergeCell ref="BL25:BM25"/>
    <mergeCell ref="BL26:BM26"/>
    <mergeCell ref="BL27:BM27"/>
    <mergeCell ref="AV34:AW34"/>
    <mergeCell ref="AX34:AY34"/>
    <mergeCell ref="AZ34:BA34"/>
    <mergeCell ref="BB34:BC34"/>
    <mergeCell ref="BD34:BE34"/>
    <mergeCell ref="BF34:BG34"/>
    <mergeCell ref="BH34:BI34"/>
    <mergeCell ref="AV55:AW55"/>
    <mergeCell ref="AX55:AY55"/>
    <mergeCell ref="AZ55:BA55"/>
    <mergeCell ref="BB55:BC55"/>
    <mergeCell ref="BD55:BE55"/>
    <mergeCell ref="BF55:BG55"/>
    <mergeCell ref="BH55:BI55"/>
    <mergeCell ref="BJ55:BK55"/>
    <mergeCell ref="BL55:BM55"/>
    <mergeCell ref="BN55:BQ55"/>
    <mergeCell ref="AV56:AW56"/>
    <mergeCell ref="AX56:AY56"/>
    <mergeCell ref="AZ56:BA56"/>
    <mergeCell ref="BB56:BC56"/>
    <mergeCell ref="BD56:BE56"/>
    <mergeCell ref="BF56:BG56"/>
    <mergeCell ref="BH56:BI56"/>
    <mergeCell ref="BJ56:BK56"/>
    <mergeCell ref="BL56:BM56"/>
    <mergeCell ref="BN56:BQ56"/>
    <mergeCell ref="AV57:AW57"/>
    <mergeCell ref="AX57:AY57"/>
    <mergeCell ref="AZ57:BA57"/>
    <mergeCell ref="BB57:BC57"/>
    <mergeCell ref="BD57:BE57"/>
    <mergeCell ref="BF57:BG57"/>
    <mergeCell ref="BH57:BI57"/>
    <mergeCell ref="BJ57:BK57"/>
    <mergeCell ref="BL57:BM57"/>
    <mergeCell ref="BN57:BQ57"/>
    <mergeCell ref="AV58:AW58"/>
    <mergeCell ref="AX58:AY58"/>
    <mergeCell ref="AZ58:BA58"/>
    <mergeCell ref="BB58:BC58"/>
    <mergeCell ref="BD58:BE58"/>
    <mergeCell ref="BF58:BG58"/>
    <mergeCell ref="BH58:BI58"/>
    <mergeCell ref="BJ58:BK58"/>
    <mergeCell ref="BL58:BM58"/>
    <mergeCell ref="BN58:BQ58"/>
    <mergeCell ref="AV59:AW59"/>
    <mergeCell ref="AX59:AY59"/>
    <mergeCell ref="AZ59:BA59"/>
    <mergeCell ref="BB59:BC59"/>
    <mergeCell ref="BD59:BE59"/>
    <mergeCell ref="BF59:BG59"/>
    <mergeCell ref="BH59:BI59"/>
    <mergeCell ref="BJ59:BK59"/>
    <mergeCell ref="BL59:BM59"/>
    <mergeCell ref="BN59:BQ59"/>
    <mergeCell ref="AV60:AW60"/>
    <mergeCell ref="AX60:AY60"/>
    <mergeCell ref="AZ60:BA60"/>
    <mergeCell ref="BB60:BC60"/>
    <mergeCell ref="BD60:BE60"/>
    <mergeCell ref="BF60:BG60"/>
    <mergeCell ref="BH60:BI60"/>
    <mergeCell ref="BJ60:BK60"/>
    <mergeCell ref="BL60:BM60"/>
    <mergeCell ref="BN60:BQ60"/>
    <mergeCell ref="AV61:AW61"/>
    <mergeCell ref="AX61:AY61"/>
    <mergeCell ref="AZ61:BA61"/>
    <mergeCell ref="BB61:BC61"/>
    <mergeCell ref="BD61:BE61"/>
    <mergeCell ref="BF61:BG61"/>
    <mergeCell ref="BH61:BI61"/>
    <mergeCell ref="BJ61:BK61"/>
    <mergeCell ref="BL61:BM61"/>
    <mergeCell ref="BN61:BQ61"/>
    <mergeCell ref="AV62:AW62"/>
    <mergeCell ref="AX62:AY62"/>
    <mergeCell ref="AZ62:BA62"/>
    <mergeCell ref="BB62:BC62"/>
    <mergeCell ref="BD62:BE62"/>
    <mergeCell ref="BF62:BG62"/>
    <mergeCell ref="BH62:BI62"/>
    <mergeCell ref="BJ62:BK62"/>
    <mergeCell ref="BL62:BM62"/>
    <mergeCell ref="BN62:BQ62"/>
    <mergeCell ref="AZ63:BA63"/>
    <mergeCell ref="BB63:BC63"/>
    <mergeCell ref="BD63:BE63"/>
    <mergeCell ref="BF63:BG63"/>
    <mergeCell ref="BH63:BI63"/>
    <mergeCell ref="BJ63:BK63"/>
    <mergeCell ref="BL63:BM63"/>
    <mergeCell ref="BN63:BQ63"/>
    <mergeCell ref="AV64:AW64"/>
    <mergeCell ref="AX64:AY64"/>
    <mergeCell ref="AZ64:BA64"/>
    <mergeCell ref="BB64:BC64"/>
    <mergeCell ref="BD64:BE64"/>
    <mergeCell ref="BF64:BG64"/>
    <mergeCell ref="BH64:BI64"/>
    <mergeCell ref="BJ64:BK64"/>
    <mergeCell ref="BL64:BM64"/>
    <mergeCell ref="BN64:BQ64"/>
    <mergeCell ref="AV65:AW65"/>
    <mergeCell ref="AX65:AY65"/>
    <mergeCell ref="AZ65:BA65"/>
    <mergeCell ref="BB65:BC65"/>
    <mergeCell ref="BD65:BE65"/>
    <mergeCell ref="BF65:BG65"/>
    <mergeCell ref="BH65:BI65"/>
    <mergeCell ref="BJ65:BK65"/>
    <mergeCell ref="BL65:BM65"/>
    <mergeCell ref="BN65:BQ65"/>
    <mergeCell ref="AV66:AW66"/>
    <mergeCell ref="AX66:AY66"/>
    <mergeCell ref="AZ66:BA66"/>
    <mergeCell ref="BB66:BC66"/>
    <mergeCell ref="BD66:BE66"/>
    <mergeCell ref="BF66:BG66"/>
    <mergeCell ref="BH66:BI66"/>
    <mergeCell ref="BJ66:BK66"/>
    <mergeCell ref="BL66:BM66"/>
    <mergeCell ref="BN66:BQ66"/>
    <mergeCell ref="AZ67:BA67"/>
    <mergeCell ref="BB67:BC67"/>
    <mergeCell ref="BD67:BE67"/>
    <mergeCell ref="BF67:BG67"/>
    <mergeCell ref="BH67:BI67"/>
    <mergeCell ref="BJ67:BK67"/>
    <mergeCell ref="BL67:BM67"/>
    <mergeCell ref="BN67:BQ67"/>
    <mergeCell ref="AV93:AW93"/>
    <mergeCell ref="AX93:AY93"/>
    <mergeCell ref="AZ93:BA93"/>
    <mergeCell ref="BB93:BC93"/>
    <mergeCell ref="BD93:BE93"/>
    <mergeCell ref="BF93:BG93"/>
    <mergeCell ref="BH93:BI93"/>
    <mergeCell ref="BJ93:BK93"/>
    <mergeCell ref="BL93:BM93"/>
    <mergeCell ref="B92:BW92"/>
    <mergeCell ref="AJ67:AK67"/>
    <mergeCell ref="N67:O67"/>
    <mergeCell ref="P67:Q67"/>
    <mergeCell ref="R67:S67"/>
    <mergeCell ref="T67:U67"/>
    <mergeCell ref="V67:W67"/>
    <mergeCell ref="X67:Y67"/>
    <mergeCell ref="B67:C67"/>
    <mergeCell ref="D67:E67"/>
    <mergeCell ref="F67:G67"/>
    <mergeCell ref="H67:I67"/>
    <mergeCell ref="J67:K67"/>
    <mergeCell ref="L67:M67"/>
    <mergeCell ref="C73:F73"/>
    <mergeCell ref="BN93:BQ93"/>
    <mergeCell ref="BR93:BW93"/>
    <mergeCell ref="BR94:BU94"/>
    <mergeCell ref="BR95:BU95"/>
    <mergeCell ref="BR96:BU96"/>
    <mergeCell ref="BR97:BU97"/>
    <mergeCell ref="BR98:BU98"/>
    <mergeCell ref="BR99:BU99"/>
    <mergeCell ref="BR100:BU100"/>
    <mergeCell ref="BR101:BU101"/>
    <mergeCell ref="BR102:BU102"/>
    <mergeCell ref="BR103:BU103"/>
    <mergeCell ref="BR104:BU104"/>
    <mergeCell ref="BX92:CS93"/>
    <mergeCell ref="BX94:CS94"/>
    <mergeCell ref="BX95:CS95"/>
    <mergeCell ref="BX96:CS96"/>
    <mergeCell ref="BX97:CS97"/>
    <mergeCell ref="BX98:CS98"/>
    <mergeCell ref="BX99:CS99"/>
    <mergeCell ref="BX100:CS100"/>
    <mergeCell ref="BX101:CS101"/>
    <mergeCell ref="BX102:CS102"/>
    <mergeCell ref="BN94:BQ94"/>
    <mergeCell ref="BN95:BQ95"/>
    <mergeCell ref="BN96:BQ96"/>
    <mergeCell ref="BN97:BQ97"/>
    <mergeCell ref="BN98:BQ98"/>
    <mergeCell ref="BN99:BQ99"/>
    <mergeCell ref="BN100:BQ100"/>
    <mergeCell ref="BN101:BQ101"/>
    <mergeCell ref="BN102:BQ102"/>
    <mergeCell ref="BN106:BQ106"/>
    <mergeCell ref="BV94:BW94"/>
    <mergeCell ref="BV95:BW95"/>
    <mergeCell ref="BV96:BW96"/>
    <mergeCell ref="BV97:BW97"/>
    <mergeCell ref="BV98:BW98"/>
    <mergeCell ref="BV99:BW99"/>
    <mergeCell ref="BV100:BW100"/>
    <mergeCell ref="BV101:BW101"/>
    <mergeCell ref="BV102:BW102"/>
    <mergeCell ref="BV103:BW103"/>
    <mergeCell ref="BV104:BW104"/>
    <mergeCell ref="BV105:BW105"/>
    <mergeCell ref="BV106:BW106"/>
    <mergeCell ref="AV94:AW94"/>
    <mergeCell ref="AX94:AY94"/>
    <mergeCell ref="AZ94:BA94"/>
    <mergeCell ref="BB94:BC94"/>
    <mergeCell ref="BD94:BE94"/>
    <mergeCell ref="BF94:BG94"/>
    <mergeCell ref="BH94:BI94"/>
    <mergeCell ref="BJ94:BK94"/>
    <mergeCell ref="BL94:BM94"/>
    <mergeCell ref="AV95:AW95"/>
    <mergeCell ref="AX95:AY95"/>
    <mergeCell ref="AZ95:BA95"/>
    <mergeCell ref="BB95:BC95"/>
    <mergeCell ref="BD95:BE95"/>
    <mergeCell ref="BF95:BG95"/>
    <mergeCell ref="BH95:BI95"/>
    <mergeCell ref="BJ95:BK95"/>
    <mergeCell ref="BL95:BM95"/>
    <mergeCell ref="AV96:AW96"/>
    <mergeCell ref="AX96:AY96"/>
    <mergeCell ref="AZ96:BA96"/>
    <mergeCell ref="BB96:BC96"/>
    <mergeCell ref="BD96:BE96"/>
    <mergeCell ref="BF96:BG96"/>
    <mergeCell ref="BH96:BI96"/>
    <mergeCell ref="BJ96:BK96"/>
    <mergeCell ref="BL96:BM96"/>
    <mergeCell ref="AV97:AW97"/>
    <mergeCell ref="AX97:AY97"/>
    <mergeCell ref="AZ97:BA97"/>
    <mergeCell ref="BB97:BC97"/>
    <mergeCell ref="BD97:BE97"/>
    <mergeCell ref="BF97:BG97"/>
    <mergeCell ref="BH97:BI97"/>
    <mergeCell ref="BJ97:BK97"/>
    <mergeCell ref="BL97:BM97"/>
    <mergeCell ref="AV98:AW98"/>
    <mergeCell ref="AX98:AY98"/>
    <mergeCell ref="AZ98:BA98"/>
    <mergeCell ref="BB98:BC98"/>
    <mergeCell ref="BD98:BE98"/>
    <mergeCell ref="BF98:BG98"/>
    <mergeCell ref="BH98:BI98"/>
    <mergeCell ref="BJ98:BK98"/>
    <mergeCell ref="BL98:BM98"/>
    <mergeCell ref="AV99:AW99"/>
    <mergeCell ref="AX99:AY99"/>
    <mergeCell ref="AZ99:BA99"/>
    <mergeCell ref="BB99:BC99"/>
    <mergeCell ref="BD99:BE99"/>
    <mergeCell ref="BF99:BG99"/>
    <mergeCell ref="BH99:BI99"/>
    <mergeCell ref="BJ99:BK99"/>
    <mergeCell ref="BL99:BM99"/>
    <mergeCell ref="BL100:BM100"/>
    <mergeCell ref="AV101:AW101"/>
    <mergeCell ref="AX101:AY101"/>
    <mergeCell ref="AZ101:BA101"/>
    <mergeCell ref="BB101:BC101"/>
    <mergeCell ref="BD101:BE101"/>
    <mergeCell ref="BF101:BG101"/>
    <mergeCell ref="BH101:BI101"/>
    <mergeCell ref="BJ101:BK101"/>
    <mergeCell ref="BL101:BM101"/>
    <mergeCell ref="BL102:BM102"/>
    <mergeCell ref="AV103:AW103"/>
    <mergeCell ref="AX103:AY103"/>
    <mergeCell ref="AZ103:BA103"/>
    <mergeCell ref="BB103:BC103"/>
    <mergeCell ref="BD103:BE103"/>
    <mergeCell ref="BF103:BG103"/>
    <mergeCell ref="BH103:BI103"/>
    <mergeCell ref="BJ103:BK103"/>
    <mergeCell ref="BL103:BM103"/>
    <mergeCell ref="W8:Y8"/>
    <mergeCell ref="BF104:BG104"/>
    <mergeCell ref="BH104:BI104"/>
    <mergeCell ref="BJ104:BK104"/>
    <mergeCell ref="BL104:BM104"/>
    <mergeCell ref="BH102:BI102"/>
    <mergeCell ref="BJ102:BK102"/>
    <mergeCell ref="BX104:CS104"/>
    <mergeCell ref="BX105:CS105"/>
    <mergeCell ref="BX106:CS106"/>
    <mergeCell ref="AV105:AW105"/>
    <mergeCell ref="AX105:AY105"/>
    <mergeCell ref="AZ105:BA105"/>
    <mergeCell ref="BB105:BC105"/>
    <mergeCell ref="BD105:BE105"/>
    <mergeCell ref="BF105:BG105"/>
    <mergeCell ref="BH105:BI105"/>
    <mergeCell ref="BJ105:BK105"/>
    <mergeCell ref="BL105:BM105"/>
    <mergeCell ref="AV106:AW106"/>
    <mergeCell ref="AX106:AY106"/>
    <mergeCell ref="AZ106:BA106"/>
    <mergeCell ref="BB106:BC106"/>
    <mergeCell ref="BD106:BE106"/>
    <mergeCell ref="BF106:BG106"/>
    <mergeCell ref="BH106:BI106"/>
    <mergeCell ref="BJ106:BK106"/>
    <mergeCell ref="BL106:BM106"/>
    <mergeCell ref="BR105:BU105"/>
    <mergeCell ref="BR106:BU106"/>
    <mergeCell ref="BH100:BI100"/>
    <mergeCell ref="BJ100:BK100"/>
  </mergeCells>
  <phoneticPr fontId="6" type="noConversion"/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'LISTA DESPLEGABLE'!$A$2:$A$7</xm:f>
          </x14:formula1>
          <xm:sqref>L21:Q21 L53:Q53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AAA9A"/>
  </sheetPr>
  <dimension ref="B2:CN148"/>
  <sheetViews>
    <sheetView topLeftCell="O1" zoomScale="80" zoomScaleNormal="80" workbookViewId="0">
      <selection activeCell="AB8" sqref="AB8:AD8"/>
    </sheetView>
  </sheetViews>
  <sheetFormatPr baseColWidth="10" defaultColWidth="4.85546875" defaultRowHeight="15" x14ac:dyDescent="0.25"/>
  <sheetData>
    <row r="2" spans="2:51" x14ac:dyDescent="0.25">
      <c r="B2" s="116"/>
      <c r="C2" s="116"/>
      <c r="D2" s="116"/>
      <c r="E2" s="116"/>
      <c r="F2" s="116"/>
      <c r="G2" s="116"/>
      <c r="H2" s="116"/>
      <c r="I2" s="116"/>
      <c r="J2" s="120" t="s">
        <v>291</v>
      </c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1" t="s">
        <v>0</v>
      </c>
      <c r="AU2" s="122"/>
      <c r="AV2" s="122"/>
      <c r="AW2" s="122"/>
      <c r="AX2" s="122"/>
      <c r="AY2" s="123"/>
    </row>
    <row r="3" spans="2:51" x14ac:dyDescent="0.25">
      <c r="B3" s="116"/>
      <c r="C3" s="116"/>
      <c r="D3" s="116"/>
      <c r="E3" s="116"/>
      <c r="F3" s="116"/>
      <c r="G3" s="116"/>
      <c r="H3" s="116"/>
      <c r="I3" s="116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17" t="s">
        <v>383</v>
      </c>
      <c r="AU3" s="118"/>
      <c r="AV3" s="118"/>
      <c r="AW3" s="118"/>
      <c r="AX3" s="118"/>
      <c r="AY3" s="119"/>
    </row>
    <row r="4" spans="2:51" x14ac:dyDescent="0.25">
      <c r="B4" s="116"/>
      <c r="C4" s="116"/>
      <c r="D4" s="116"/>
      <c r="E4" s="116"/>
      <c r="F4" s="116"/>
      <c r="G4" s="116"/>
      <c r="H4" s="116"/>
      <c r="I4" s="116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1" t="s">
        <v>1</v>
      </c>
      <c r="AU4" s="122"/>
      <c r="AV4" s="122"/>
      <c r="AW4" s="122"/>
      <c r="AX4" s="122"/>
      <c r="AY4" s="123"/>
    </row>
    <row r="5" spans="2:51" x14ac:dyDescent="0.25">
      <c r="B5" s="116"/>
      <c r="C5" s="116"/>
      <c r="D5" s="116"/>
      <c r="E5" s="116"/>
      <c r="F5" s="116"/>
      <c r="G5" s="116"/>
      <c r="H5" s="116"/>
      <c r="I5" s="116"/>
      <c r="J5" s="120" t="s">
        <v>386</v>
      </c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17" t="s">
        <v>437</v>
      </c>
      <c r="AU5" s="118"/>
      <c r="AV5" s="118"/>
      <c r="AW5" s="118"/>
      <c r="AX5" s="118"/>
      <c r="AY5" s="119"/>
    </row>
    <row r="6" spans="2:51" x14ac:dyDescent="0.25">
      <c r="B6" s="116"/>
      <c r="C6" s="116"/>
      <c r="D6" s="116"/>
      <c r="E6" s="116"/>
      <c r="F6" s="116"/>
      <c r="G6" s="116"/>
      <c r="H6" s="116"/>
      <c r="I6" s="116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1" t="s">
        <v>2</v>
      </c>
      <c r="AU6" s="122"/>
      <c r="AV6" s="122"/>
      <c r="AW6" s="122"/>
      <c r="AX6" s="122"/>
      <c r="AY6" s="123"/>
    </row>
    <row r="7" spans="2:51" x14ac:dyDescent="0.25">
      <c r="B7" s="116"/>
      <c r="C7" s="116"/>
      <c r="D7" s="116"/>
      <c r="E7" s="116"/>
      <c r="F7" s="116"/>
      <c r="G7" s="116"/>
      <c r="H7" s="116"/>
      <c r="I7" s="116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17" t="s">
        <v>332</v>
      </c>
      <c r="AU7" s="118"/>
      <c r="AV7" s="118"/>
      <c r="AW7" s="118"/>
      <c r="AX7" s="118"/>
      <c r="AY7" s="119"/>
    </row>
    <row r="8" spans="2:51" x14ac:dyDescent="0.25">
      <c r="AB8" s="167" t="s">
        <v>436</v>
      </c>
      <c r="AC8" s="167"/>
      <c r="AD8" s="167"/>
    </row>
    <row r="9" spans="2:51" x14ac:dyDescent="0.25">
      <c r="B9" s="275" t="s">
        <v>275</v>
      </c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  <c r="AU9" s="276"/>
      <c r="AV9" s="276"/>
      <c r="AW9" s="276"/>
      <c r="AX9" s="276"/>
      <c r="AY9" s="277"/>
    </row>
    <row r="10" spans="2:51" x14ac:dyDescent="0.25">
      <c r="B10" s="110" t="s">
        <v>3</v>
      </c>
      <c r="C10" s="110"/>
      <c r="D10" s="110"/>
      <c r="E10" s="110"/>
      <c r="F10" s="110"/>
      <c r="G10" s="110"/>
      <c r="H10" s="110"/>
      <c r="I10" s="110"/>
      <c r="J10" s="110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0" t="s">
        <v>4</v>
      </c>
      <c r="AF10" s="110"/>
      <c r="AG10" s="110"/>
      <c r="AH10" s="110"/>
      <c r="AI10" s="110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</row>
    <row r="11" spans="2:51" x14ac:dyDescent="0.25">
      <c r="B11" s="110" t="s">
        <v>5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</row>
    <row r="12" spans="2:51" x14ac:dyDescent="0.25">
      <c r="B12" s="110" t="s">
        <v>6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</row>
    <row r="13" spans="2:51" x14ac:dyDescent="0.25">
      <c r="B13" s="110" t="s">
        <v>33</v>
      </c>
      <c r="C13" s="110"/>
      <c r="D13" s="110"/>
      <c r="E13" s="110"/>
      <c r="F13" s="110"/>
      <c r="G13" s="110"/>
      <c r="H13" s="110"/>
      <c r="I13" s="110"/>
      <c r="J13" s="110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0" t="s">
        <v>34</v>
      </c>
      <c r="AD13" s="110"/>
      <c r="AE13" s="110"/>
      <c r="AF13" s="110"/>
      <c r="AG13" s="110"/>
      <c r="AH13" s="110"/>
      <c r="AI13" s="110"/>
      <c r="AJ13" s="110"/>
      <c r="AK13" s="110"/>
      <c r="AL13" s="110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</row>
    <row r="14" spans="2:51" x14ac:dyDescent="0.25">
      <c r="AC14" s="110" t="s">
        <v>336</v>
      </c>
      <c r="AD14" s="110"/>
      <c r="AE14" s="110"/>
      <c r="AF14" s="110"/>
      <c r="AG14" s="110"/>
      <c r="AH14" s="110"/>
      <c r="AI14" s="110"/>
      <c r="AJ14" s="110"/>
      <c r="AK14" s="110"/>
      <c r="AL14" s="110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</row>
    <row r="15" spans="2:51" x14ac:dyDescent="0.25">
      <c r="B15" s="274" t="s">
        <v>7</v>
      </c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</row>
    <row r="16" spans="2:51" x14ac:dyDescent="0.25">
      <c r="C16" s="104" t="s">
        <v>208</v>
      </c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</row>
    <row r="17" spans="2:92" x14ac:dyDescent="0.25">
      <c r="D17" s="104" t="s">
        <v>8</v>
      </c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</row>
    <row r="18" spans="2:92" x14ac:dyDescent="0.25">
      <c r="F18" s="145" t="s">
        <v>9</v>
      </c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04"/>
      <c r="S18" s="104"/>
    </row>
    <row r="19" spans="2:92" x14ac:dyDescent="0.25">
      <c r="G19" s="145" t="s">
        <v>203</v>
      </c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04"/>
      <c r="T19" s="104"/>
    </row>
    <row r="21" spans="2:92" x14ac:dyDescent="0.25">
      <c r="B21" s="274" t="s">
        <v>33</v>
      </c>
      <c r="C21" s="274"/>
      <c r="D21" s="274"/>
      <c r="E21" s="274"/>
      <c r="F21" s="274"/>
      <c r="G21" s="274"/>
      <c r="H21" s="274"/>
      <c r="I21" s="274"/>
      <c r="J21" s="274"/>
      <c r="K21" s="274"/>
      <c r="L21" s="163"/>
      <c r="M21" s="164"/>
      <c r="N21" s="164"/>
      <c r="O21" s="164"/>
      <c r="P21" s="164"/>
      <c r="Q21" s="165"/>
    </row>
    <row r="22" spans="2:92" x14ac:dyDescent="0.25">
      <c r="B22" s="142" t="s">
        <v>13</v>
      </c>
      <c r="C22" s="142"/>
      <c r="D22" s="142"/>
      <c r="E22" s="142"/>
      <c r="F22" s="142"/>
      <c r="G22" s="142"/>
      <c r="H22" s="142"/>
      <c r="I22" s="142"/>
      <c r="J22" s="142"/>
      <c r="K22" s="142"/>
      <c r="L22" s="166"/>
      <c r="M22" s="167"/>
      <c r="N22" s="167"/>
      <c r="O22" s="167"/>
      <c r="P22" s="167"/>
      <c r="Q22" s="168"/>
    </row>
    <row r="23" spans="2:92" ht="15" customHeight="1" x14ac:dyDescent="0.25">
      <c r="B23" s="279" t="s">
        <v>12</v>
      </c>
      <c r="C23" s="279"/>
      <c r="D23" s="279"/>
      <c r="E23" s="279"/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279"/>
      <c r="AF23" s="279"/>
      <c r="AG23" s="279"/>
      <c r="AH23" s="279"/>
      <c r="AI23" s="279"/>
      <c r="AJ23" s="279"/>
      <c r="AK23" s="279"/>
      <c r="AL23" s="279"/>
      <c r="AM23" s="279"/>
      <c r="AN23" s="279"/>
      <c r="AO23" s="279"/>
      <c r="AP23" s="279"/>
      <c r="AQ23" s="279"/>
      <c r="AR23" s="279"/>
      <c r="AS23" s="279"/>
      <c r="AT23" s="279"/>
      <c r="AV23" s="279" t="s">
        <v>12</v>
      </c>
      <c r="AW23" s="279"/>
      <c r="AX23" s="279"/>
      <c r="AY23" s="279"/>
      <c r="AZ23" s="279"/>
      <c r="BA23" s="279"/>
      <c r="BB23" s="279"/>
      <c r="BC23" s="279"/>
      <c r="BD23" s="279"/>
      <c r="BE23" s="279"/>
      <c r="BF23" s="279"/>
      <c r="BG23" s="279"/>
      <c r="BH23" s="279"/>
      <c r="BI23" s="279"/>
      <c r="BJ23" s="279"/>
      <c r="BK23" s="279"/>
      <c r="BL23" s="279"/>
      <c r="BM23" s="279"/>
      <c r="BN23" s="279"/>
      <c r="BO23" s="279"/>
      <c r="BP23" s="279"/>
      <c r="BQ23" s="279"/>
      <c r="BR23" s="279"/>
      <c r="BS23" s="279"/>
      <c r="BT23" s="279"/>
      <c r="BU23" s="279"/>
      <c r="BV23" s="279"/>
      <c r="BW23" s="279"/>
      <c r="BX23" s="279"/>
      <c r="BY23" s="279"/>
      <c r="BZ23" s="279"/>
      <c r="CA23" s="279"/>
      <c r="CB23" s="279"/>
      <c r="CC23" s="279"/>
      <c r="CD23" s="279"/>
      <c r="CE23" s="279"/>
      <c r="CF23" s="279"/>
      <c r="CG23" s="279"/>
      <c r="CH23" s="279"/>
      <c r="CI23" s="279"/>
      <c r="CJ23" s="279"/>
      <c r="CK23" s="279"/>
      <c r="CL23" s="279"/>
      <c r="CM23" s="279"/>
      <c r="CN23" s="279"/>
    </row>
    <row r="24" spans="2:92" ht="46.5" customHeight="1" x14ac:dyDescent="0.25">
      <c r="B24" s="280" t="s">
        <v>266</v>
      </c>
      <c r="C24" s="281" t="s">
        <v>10</v>
      </c>
      <c r="D24" s="281"/>
      <c r="E24" s="281"/>
      <c r="F24" s="281"/>
      <c r="G24" s="281" t="s">
        <v>11</v>
      </c>
      <c r="H24" s="281"/>
      <c r="I24" s="281"/>
      <c r="J24" s="281"/>
      <c r="K24" s="281" t="s">
        <v>35</v>
      </c>
      <c r="L24" s="281"/>
      <c r="M24" s="281"/>
      <c r="N24" s="281"/>
      <c r="O24" s="281" t="s">
        <v>36</v>
      </c>
      <c r="P24" s="281"/>
      <c r="Q24" s="281"/>
      <c r="R24" s="281"/>
      <c r="S24" s="281" t="s">
        <v>37</v>
      </c>
      <c r="T24" s="281"/>
      <c r="U24" s="281"/>
      <c r="V24" s="281"/>
      <c r="W24" s="281" t="s">
        <v>276</v>
      </c>
      <c r="X24" s="281"/>
      <c r="Y24" s="281"/>
      <c r="Z24" s="281"/>
      <c r="AA24" s="237" t="s">
        <v>277</v>
      </c>
      <c r="AB24" s="238"/>
      <c r="AC24" s="238"/>
      <c r="AD24" s="239"/>
      <c r="AE24" s="237" t="s">
        <v>278</v>
      </c>
      <c r="AF24" s="238"/>
      <c r="AG24" s="238"/>
      <c r="AH24" s="239"/>
      <c r="AI24" s="237" t="s">
        <v>279</v>
      </c>
      <c r="AJ24" s="238"/>
      <c r="AK24" s="238"/>
      <c r="AL24" s="239"/>
      <c r="AM24" s="272" t="s">
        <v>280</v>
      </c>
      <c r="AN24" s="272"/>
      <c r="AO24" s="272"/>
      <c r="AP24" s="272"/>
      <c r="AQ24" s="272"/>
      <c r="AR24" s="272"/>
      <c r="AS24" s="272"/>
      <c r="AT24" s="272"/>
      <c r="AV24" s="269" t="s">
        <v>267</v>
      </c>
      <c r="AW24" s="281" t="s">
        <v>10</v>
      </c>
      <c r="AX24" s="281"/>
      <c r="AY24" s="281"/>
      <c r="AZ24" s="281"/>
      <c r="BA24" s="281" t="s">
        <v>11</v>
      </c>
      <c r="BB24" s="281"/>
      <c r="BC24" s="281"/>
      <c r="BD24" s="281"/>
      <c r="BE24" s="281" t="s">
        <v>35</v>
      </c>
      <c r="BF24" s="281"/>
      <c r="BG24" s="281"/>
      <c r="BH24" s="281"/>
      <c r="BI24" s="281" t="s">
        <v>36</v>
      </c>
      <c r="BJ24" s="281"/>
      <c r="BK24" s="281"/>
      <c r="BL24" s="281"/>
      <c r="BM24" s="281" t="s">
        <v>37</v>
      </c>
      <c r="BN24" s="281"/>
      <c r="BO24" s="281"/>
      <c r="BP24" s="281"/>
      <c r="BQ24" s="281" t="s">
        <v>276</v>
      </c>
      <c r="BR24" s="281"/>
      <c r="BS24" s="281"/>
      <c r="BT24" s="281"/>
      <c r="BU24" s="237" t="s">
        <v>277</v>
      </c>
      <c r="BV24" s="238"/>
      <c r="BW24" s="238"/>
      <c r="BX24" s="239"/>
      <c r="BY24" s="237" t="s">
        <v>278</v>
      </c>
      <c r="BZ24" s="238"/>
      <c r="CA24" s="238"/>
      <c r="CB24" s="239"/>
      <c r="CC24" s="237" t="s">
        <v>279</v>
      </c>
      <c r="CD24" s="238"/>
      <c r="CE24" s="238"/>
      <c r="CF24" s="239"/>
      <c r="CG24" s="272" t="s">
        <v>280</v>
      </c>
      <c r="CH24" s="272"/>
      <c r="CI24" s="272"/>
      <c r="CJ24" s="272"/>
      <c r="CK24" s="272"/>
      <c r="CL24" s="272"/>
      <c r="CM24" s="272"/>
      <c r="CN24" s="272"/>
    </row>
    <row r="25" spans="2:92" x14ac:dyDescent="0.25">
      <c r="B25" s="280"/>
      <c r="C25" s="170"/>
      <c r="D25" s="170"/>
      <c r="E25" s="170"/>
      <c r="F25" s="170"/>
      <c r="G25" s="170"/>
      <c r="H25" s="170"/>
      <c r="I25" s="170"/>
      <c r="J25" s="170"/>
      <c r="K25" s="157">
        <f>G25-C25</f>
        <v>0</v>
      </c>
      <c r="L25" s="157"/>
      <c r="M25" s="157"/>
      <c r="N25" s="157"/>
      <c r="O25" s="157">
        <f>K25-S25</f>
        <v>0</v>
      </c>
      <c r="P25" s="157"/>
      <c r="Q25" s="157"/>
      <c r="R25" s="157"/>
      <c r="S25" s="76"/>
      <c r="T25" s="76"/>
      <c r="U25" s="76"/>
      <c r="V25" s="76"/>
      <c r="W25" s="171"/>
      <c r="X25" s="171"/>
      <c r="Y25" s="171"/>
      <c r="Z25" s="171"/>
      <c r="AA25" s="169" t="e">
        <f>W25/K25</f>
        <v>#DIV/0!</v>
      </c>
      <c r="AB25" s="169"/>
      <c r="AC25" s="169"/>
      <c r="AD25" s="169"/>
      <c r="AE25" s="169" t="e">
        <f>AA25*O25</f>
        <v>#DIV/0!</v>
      </c>
      <c r="AF25" s="169"/>
      <c r="AG25" s="169"/>
      <c r="AH25" s="169"/>
      <c r="AI25" s="169" t="e">
        <f>AA25*S25</f>
        <v>#DIV/0!</v>
      </c>
      <c r="AJ25" s="169"/>
      <c r="AK25" s="169"/>
      <c r="AL25" s="169"/>
      <c r="AM25" s="106" t="s">
        <v>14</v>
      </c>
      <c r="AN25" s="106"/>
      <c r="AO25" s="106"/>
      <c r="AP25" s="106"/>
      <c r="AQ25" s="169" t="e">
        <f>AI25+AE26</f>
        <v>#DIV/0!</v>
      </c>
      <c r="AR25" s="169"/>
      <c r="AS25" s="169"/>
      <c r="AT25" s="169"/>
      <c r="AV25" s="270"/>
      <c r="AW25" s="170"/>
      <c r="AX25" s="170"/>
      <c r="AY25" s="170"/>
      <c r="AZ25" s="170"/>
      <c r="BA25" s="170"/>
      <c r="BB25" s="170"/>
      <c r="BC25" s="170"/>
      <c r="BD25" s="170"/>
      <c r="BE25" s="157">
        <f>BA25-AW25</f>
        <v>0</v>
      </c>
      <c r="BF25" s="157"/>
      <c r="BG25" s="157"/>
      <c r="BH25" s="157"/>
      <c r="BI25" s="157">
        <f>BE25-BM25</f>
        <v>0</v>
      </c>
      <c r="BJ25" s="157"/>
      <c r="BK25" s="157"/>
      <c r="BL25" s="157"/>
      <c r="BM25" s="76"/>
      <c r="BN25" s="76"/>
      <c r="BO25" s="76"/>
      <c r="BP25" s="76"/>
      <c r="BQ25" s="171"/>
      <c r="BR25" s="171"/>
      <c r="BS25" s="171"/>
      <c r="BT25" s="171"/>
      <c r="BU25" s="169" t="e">
        <f>BQ25/BE25</f>
        <v>#DIV/0!</v>
      </c>
      <c r="BV25" s="169"/>
      <c r="BW25" s="169"/>
      <c r="BX25" s="169"/>
      <c r="BY25" s="169" t="e">
        <f>BU25*BI25</f>
        <v>#DIV/0!</v>
      </c>
      <c r="BZ25" s="169"/>
      <c r="CA25" s="169"/>
      <c r="CB25" s="169"/>
      <c r="CC25" s="169" t="e">
        <f>BU25*BM25</f>
        <v>#DIV/0!</v>
      </c>
      <c r="CD25" s="169"/>
      <c r="CE25" s="169"/>
      <c r="CF25" s="169"/>
      <c r="CG25" s="106" t="s">
        <v>14</v>
      </c>
      <c r="CH25" s="106"/>
      <c r="CI25" s="106"/>
      <c r="CJ25" s="106"/>
      <c r="CK25" s="169" t="e">
        <f t="shared" ref="CK25:CK35" si="0">CC25+BY26</f>
        <v>#DIV/0!</v>
      </c>
      <c r="CL25" s="169"/>
      <c r="CM25" s="169"/>
      <c r="CN25" s="169"/>
    </row>
    <row r="26" spans="2:92" x14ac:dyDescent="0.25">
      <c r="B26" s="280"/>
      <c r="C26" s="170"/>
      <c r="D26" s="170"/>
      <c r="E26" s="170"/>
      <c r="F26" s="170"/>
      <c r="G26" s="170"/>
      <c r="H26" s="170"/>
      <c r="I26" s="170"/>
      <c r="J26" s="170"/>
      <c r="K26" s="157">
        <f t="shared" ref="K26:K37" si="1">G26-C26</f>
        <v>0</v>
      </c>
      <c r="L26" s="157"/>
      <c r="M26" s="157"/>
      <c r="N26" s="157"/>
      <c r="O26" s="157">
        <f t="shared" ref="O26:O37" si="2">K26-S26</f>
        <v>0</v>
      </c>
      <c r="P26" s="157"/>
      <c r="Q26" s="157"/>
      <c r="R26" s="157"/>
      <c r="S26" s="76"/>
      <c r="T26" s="76"/>
      <c r="U26" s="76"/>
      <c r="V26" s="76"/>
      <c r="W26" s="171"/>
      <c r="X26" s="171"/>
      <c r="Y26" s="171"/>
      <c r="Z26" s="171"/>
      <c r="AA26" s="169" t="e">
        <f t="shared" ref="AA26:AA37" si="3">W26/K26</f>
        <v>#DIV/0!</v>
      </c>
      <c r="AB26" s="169"/>
      <c r="AC26" s="169"/>
      <c r="AD26" s="169"/>
      <c r="AE26" s="169" t="e">
        <f t="shared" ref="AE26:AE37" si="4">AA26*O26</f>
        <v>#DIV/0!</v>
      </c>
      <c r="AF26" s="169"/>
      <c r="AG26" s="169"/>
      <c r="AH26" s="169"/>
      <c r="AI26" s="169" t="e">
        <f t="shared" ref="AI26:AI37" si="5">AA26*S26</f>
        <v>#DIV/0!</v>
      </c>
      <c r="AJ26" s="169"/>
      <c r="AK26" s="169"/>
      <c r="AL26" s="169"/>
      <c r="AM26" s="106" t="s">
        <v>15</v>
      </c>
      <c r="AN26" s="106"/>
      <c r="AO26" s="106"/>
      <c r="AP26" s="106"/>
      <c r="AQ26" s="169" t="e">
        <f>AI26+AE27</f>
        <v>#DIV/0!</v>
      </c>
      <c r="AR26" s="169"/>
      <c r="AS26" s="169"/>
      <c r="AT26" s="169"/>
      <c r="AV26" s="270"/>
      <c r="AW26" s="170"/>
      <c r="AX26" s="170"/>
      <c r="AY26" s="170"/>
      <c r="AZ26" s="170"/>
      <c r="BA26" s="170"/>
      <c r="BB26" s="170"/>
      <c r="BC26" s="170"/>
      <c r="BD26" s="170"/>
      <c r="BE26" s="157">
        <f t="shared" ref="BE26:BE37" si="6">BA26-AW26</f>
        <v>0</v>
      </c>
      <c r="BF26" s="157"/>
      <c r="BG26" s="157"/>
      <c r="BH26" s="157"/>
      <c r="BI26" s="157">
        <f t="shared" ref="BI26:BI37" si="7">BE26-BM26</f>
        <v>0</v>
      </c>
      <c r="BJ26" s="157"/>
      <c r="BK26" s="157"/>
      <c r="BL26" s="157"/>
      <c r="BM26" s="76"/>
      <c r="BN26" s="76"/>
      <c r="BO26" s="76"/>
      <c r="BP26" s="76"/>
      <c r="BQ26" s="171"/>
      <c r="BR26" s="171"/>
      <c r="BS26" s="171"/>
      <c r="BT26" s="171"/>
      <c r="BU26" s="169" t="e">
        <f t="shared" ref="BU26:BU37" si="8">BQ26/BE26</f>
        <v>#DIV/0!</v>
      </c>
      <c r="BV26" s="169"/>
      <c r="BW26" s="169"/>
      <c r="BX26" s="169"/>
      <c r="BY26" s="169" t="e">
        <f t="shared" ref="BY26:BY37" si="9">BU26*BI26</f>
        <v>#DIV/0!</v>
      </c>
      <c r="BZ26" s="169"/>
      <c r="CA26" s="169"/>
      <c r="CB26" s="169"/>
      <c r="CC26" s="169" t="e">
        <f t="shared" ref="CC26:CC37" si="10">BU26*BM26</f>
        <v>#DIV/0!</v>
      </c>
      <c r="CD26" s="169"/>
      <c r="CE26" s="169"/>
      <c r="CF26" s="169"/>
      <c r="CG26" s="106" t="s">
        <v>15</v>
      </c>
      <c r="CH26" s="106"/>
      <c r="CI26" s="106"/>
      <c r="CJ26" s="106"/>
      <c r="CK26" s="169" t="e">
        <f t="shared" si="0"/>
        <v>#DIV/0!</v>
      </c>
      <c r="CL26" s="169"/>
      <c r="CM26" s="169"/>
      <c r="CN26" s="169"/>
    </row>
    <row r="27" spans="2:92" x14ac:dyDescent="0.25">
      <c r="B27" s="280"/>
      <c r="C27" s="170"/>
      <c r="D27" s="170"/>
      <c r="E27" s="170"/>
      <c r="F27" s="170"/>
      <c r="G27" s="170"/>
      <c r="H27" s="170"/>
      <c r="I27" s="170"/>
      <c r="J27" s="170"/>
      <c r="K27" s="157">
        <f t="shared" si="1"/>
        <v>0</v>
      </c>
      <c r="L27" s="157"/>
      <c r="M27" s="157"/>
      <c r="N27" s="157"/>
      <c r="O27" s="157">
        <f t="shared" si="2"/>
        <v>0</v>
      </c>
      <c r="P27" s="157"/>
      <c r="Q27" s="157"/>
      <c r="R27" s="157"/>
      <c r="S27" s="76"/>
      <c r="T27" s="76"/>
      <c r="U27" s="76"/>
      <c r="V27" s="76"/>
      <c r="W27" s="171"/>
      <c r="X27" s="171"/>
      <c r="Y27" s="171"/>
      <c r="Z27" s="171"/>
      <c r="AA27" s="169" t="e">
        <f t="shared" si="3"/>
        <v>#DIV/0!</v>
      </c>
      <c r="AB27" s="169"/>
      <c r="AC27" s="169"/>
      <c r="AD27" s="169"/>
      <c r="AE27" s="169" t="e">
        <f t="shared" si="4"/>
        <v>#DIV/0!</v>
      </c>
      <c r="AF27" s="169"/>
      <c r="AG27" s="169"/>
      <c r="AH27" s="169"/>
      <c r="AI27" s="169" t="e">
        <f t="shared" si="5"/>
        <v>#DIV/0!</v>
      </c>
      <c r="AJ27" s="169"/>
      <c r="AK27" s="169"/>
      <c r="AL27" s="169"/>
      <c r="AM27" s="106" t="s">
        <v>16</v>
      </c>
      <c r="AN27" s="106"/>
      <c r="AO27" s="106"/>
      <c r="AP27" s="106"/>
      <c r="AQ27" s="169" t="e">
        <f t="shared" ref="AQ27:AQ35" si="11">AI27+AE28</f>
        <v>#DIV/0!</v>
      </c>
      <c r="AR27" s="169"/>
      <c r="AS27" s="169"/>
      <c r="AT27" s="169"/>
      <c r="AV27" s="270"/>
      <c r="AW27" s="170"/>
      <c r="AX27" s="170"/>
      <c r="AY27" s="170"/>
      <c r="AZ27" s="170"/>
      <c r="BA27" s="170"/>
      <c r="BB27" s="170"/>
      <c r="BC27" s="170"/>
      <c r="BD27" s="170"/>
      <c r="BE27" s="157">
        <f t="shared" si="6"/>
        <v>0</v>
      </c>
      <c r="BF27" s="157"/>
      <c r="BG27" s="157"/>
      <c r="BH27" s="157"/>
      <c r="BI27" s="157">
        <f t="shared" si="7"/>
        <v>0</v>
      </c>
      <c r="BJ27" s="157"/>
      <c r="BK27" s="157"/>
      <c r="BL27" s="157"/>
      <c r="BM27" s="76"/>
      <c r="BN27" s="76"/>
      <c r="BO27" s="76"/>
      <c r="BP27" s="76"/>
      <c r="BQ27" s="171"/>
      <c r="BR27" s="171"/>
      <c r="BS27" s="171"/>
      <c r="BT27" s="171"/>
      <c r="BU27" s="169" t="e">
        <f t="shared" si="8"/>
        <v>#DIV/0!</v>
      </c>
      <c r="BV27" s="169"/>
      <c r="BW27" s="169"/>
      <c r="BX27" s="169"/>
      <c r="BY27" s="169" t="e">
        <f t="shared" si="9"/>
        <v>#DIV/0!</v>
      </c>
      <c r="BZ27" s="169"/>
      <c r="CA27" s="169"/>
      <c r="CB27" s="169"/>
      <c r="CC27" s="169" t="e">
        <f t="shared" si="10"/>
        <v>#DIV/0!</v>
      </c>
      <c r="CD27" s="169"/>
      <c r="CE27" s="169"/>
      <c r="CF27" s="169"/>
      <c r="CG27" s="106" t="s">
        <v>16</v>
      </c>
      <c r="CH27" s="106"/>
      <c r="CI27" s="106"/>
      <c r="CJ27" s="106"/>
      <c r="CK27" s="169" t="e">
        <f t="shared" si="0"/>
        <v>#DIV/0!</v>
      </c>
      <c r="CL27" s="169"/>
      <c r="CM27" s="169"/>
      <c r="CN27" s="169"/>
    </row>
    <row r="28" spans="2:92" x14ac:dyDescent="0.25">
      <c r="B28" s="280"/>
      <c r="C28" s="170"/>
      <c r="D28" s="170"/>
      <c r="E28" s="170"/>
      <c r="F28" s="170"/>
      <c r="G28" s="170"/>
      <c r="H28" s="170"/>
      <c r="I28" s="170"/>
      <c r="J28" s="170"/>
      <c r="K28" s="157">
        <f t="shared" si="1"/>
        <v>0</v>
      </c>
      <c r="L28" s="157"/>
      <c r="M28" s="157"/>
      <c r="N28" s="157"/>
      <c r="O28" s="157">
        <f t="shared" si="2"/>
        <v>0</v>
      </c>
      <c r="P28" s="157"/>
      <c r="Q28" s="157"/>
      <c r="R28" s="157"/>
      <c r="S28" s="76"/>
      <c r="T28" s="76"/>
      <c r="U28" s="76"/>
      <c r="V28" s="76"/>
      <c r="W28" s="171"/>
      <c r="X28" s="171"/>
      <c r="Y28" s="171"/>
      <c r="Z28" s="171"/>
      <c r="AA28" s="169" t="e">
        <f t="shared" si="3"/>
        <v>#DIV/0!</v>
      </c>
      <c r="AB28" s="169"/>
      <c r="AC28" s="169"/>
      <c r="AD28" s="169"/>
      <c r="AE28" s="169" t="e">
        <f t="shared" si="4"/>
        <v>#DIV/0!</v>
      </c>
      <c r="AF28" s="169"/>
      <c r="AG28" s="169"/>
      <c r="AH28" s="169"/>
      <c r="AI28" s="169" t="e">
        <f t="shared" si="5"/>
        <v>#DIV/0!</v>
      </c>
      <c r="AJ28" s="169"/>
      <c r="AK28" s="169"/>
      <c r="AL28" s="169"/>
      <c r="AM28" s="106" t="s">
        <v>17</v>
      </c>
      <c r="AN28" s="106"/>
      <c r="AO28" s="106"/>
      <c r="AP28" s="106"/>
      <c r="AQ28" s="169" t="e">
        <f t="shared" si="11"/>
        <v>#DIV/0!</v>
      </c>
      <c r="AR28" s="169"/>
      <c r="AS28" s="169"/>
      <c r="AT28" s="169"/>
      <c r="AV28" s="270"/>
      <c r="AW28" s="170"/>
      <c r="AX28" s="170"/>
      <c r="AY28" s="170"/>
      <c r="AZ28" s="170"/>
      <c r="BA28" s="170"/>
      <c r="BB28" s="170"/>
      <c r="BC28" s="170"/>
      <c r="BD28" s="170"/>
      <c r="BE28" s="157">
        <f t="shared" si="6"/>
        <v>0</v>
      </c>
      <c r="BF28" s="157"/>
      <c r="BG28" s="157"/>
      <c r="BH28" s="157"/>
      <c r="BI28" s="157">
        <f t="shared" si="7"/>
        <v>0</v>
      </c>
      <c r="BJ28" s="157"/>
      <c r="BK28" s="157"/>
      <c r="BL28" s="157"/>
      <c r="BM28" s="76"/>
      <c r="BN28" s="76"/>
      <c r="BO28" s="76"/>
      <c r="BP28" s="76"/>
      <c r="BQ28" s="171"/>
      <c r="BR28" s="171"/>
      <c r="BS28" s="171"/>
      <c r="BT28" s="171"/>
      <c r="BU28" s="169" t="e">
        <f t="shared" si="8"/>
        <v>#DIV/0!</v>
      </c>
      <c r="BV28" s="169"/>
      <c r="BW28" s="169"/>
      <c r="BX28" s="169"/>
      <c r="BY28" s="169" t="e">
        <f t="shared" si="9"/>
        <v>#DIV/0!</v>
      </c>
      <c r="BZ28" s="169"/>
      <c r="CA28" s="169"/>
      <c r="CB28" s="169"/>
      <c r="CC28" s="169" t="e">
        <f t="shared" si="10"/>
        <v>#DIV/0!</v>
      </c>
      <c r="CD28" s="169"/>
      <c r="CE28" s="169"/>
      <c r="CF28" s="169"/>
      <c r="CG28" s="106" t="s">
        <v>17</v>
      </c>
      <c r="CH28" s="106"/>
      <c r="CI28" s="106"/>
      <c r="CJ28" s="106"/>
      <c r="CK28" s="169" t="e">
        <f t="shared" si="0"/>
        <v>#DIV/0!</v>
      </c>
      <c r="CL28" s="169"/>
      <c r="CM28" s="169"/>
      <c r="CN28" s="169"/>
    </row>
    <row r="29" spans="2:92" x14ac:dyDescent="0.25">
      <c r="B29" s="280"/>
      <c r="C29" s="170"/>
      <c r="D29" s="170"/>
      <c r="E29" s="170"/>
      <c r="F29" s="170"/>
      <c r="G29" s="170"/>
      <c r="H29" s="170"/>
      <c r="I29" s="170"/>
      <c r="J29" s="170"/>
      <c r="K29" s="157">
        <f t="shared" si="1"/>
        <v>0</v>
      </c>
      <c r="L29" s="157"/>
      <c r="M29" s="157"/>
      <c r="N29" s="157"/>
      <c r="O29" s="157">
        <f t="shared" si="2"/>
        <v>0</v>
      </c>
      <c r="P29" s="157"/>
      <c r="Q29" s="157"/>
      <c r="R29" s="157"/>
      <c r="S29" s="76"/>
      <c r="T29" s="76"/>
      <c r="U29" s="76"/>
      <c r="V29" s="76"/>
      <c r="W29" s="171"/>
      <c r="X29" s="171"/>
      <c r="Y29" s="171"/>
      <c r="Z29" s="171"/>
      <c r="AA29" s="169" t="e">
        <f t="shared" si="3"/>
        <v>#DIV/0!</v>
      </c>
      <c r="AB29" s="169"/>
      <c r="AC29" s="169"/>
      <c r="AD29" s="169"/>
      <c r="AE29" s="169" t="e">
        <f t="shared" si="4"/>
        <v>#DIV/0!</v>
      </c>
      <c r="AF29" s="169"/>
      <c r="AG29" s="169"/>
      <c r="AH29" s="169"/>
      <c r="AI29" s="169" t="e">
        <f t="shared" si="5"/>
        <v>#DIV/0!</v>
      </c>
      <c r="AJ29" s="169"/>
      <c r="AK29" s="169"/>
      <c r="AL29" s="169"/>
      <c r="AM29" s="106" t="s">
        <v>18</v>
      </c>
      <c r="AN29" s="106"/>
      <c r="AO29" s="106"/>
      <c r="AP29" s="106"/>
      <c r="AQ29" s="169" t="e">
        <f t="shared" si="11"/>
        <v>#DIV/0!</v>
      </c>
      <c r="AR29" s="169"/>
      <c r="AS29" s="169"/>
      <c r="AT29" s="169"/>
      <c r="AV29" s="270"/>
      <c r="AW29" s="170"/>
      <c r="AX29" s="170"/>
      <c r="AY29" s="170"/>
      <c r="AZ29" s="170"/>
      <c r="BA29" s="170"/>
      <c r="BB29" s="170"/>
      <c r="BC29" s="170"/>
      <c r="BD29" s="170"/>
      <c r="BE29" s="157">
        <f t="shared" si="6"/>
        <v>0</v>
      </c>
      <c r="BF29" s="157"/>
      <c r="BG29" s="157"/>
      <c r="BH29" s="157"/>
      <c r="BI29" s="157">
        <f t="shared" si="7"/>
        <v>0</v>
      </c>
      <c r="BJ29" s="157"/>
      <c r="BK29" s="157"/>
      <c r="BL29" s="157"/>
      <c r="BM29" s="76"/>
      <c r="BN29" s="76"/>
      <c r="BO29" s="76"/>
      <c r="BP29" s="76"/>
      <c r="BQ29" s="171"/>
      <c r="BR29" s="171"/>
      <c r="BS29" s="171"/>
      <c r="BT29" s="171"/>
      <c r="BU29" s="169" t="e">
        <f t="shared" si="8"/>
        <v>#DIV/0!</v>
      </c>
      <c r="BV29" s="169"/>
      <c r="BW29" s="169"/>
      <c r="BX29" s="169"/>
      <c r="BY29" s="169" t="e">
        <f t="shared" si="9"/>
        <v>#DIV/0!</v>
      </c>
      <c r="BZ29" s="169"/>
      <c r="CA29" s="169"/>
      <c r="CB29" s="169"/>
      <c r="CC29" s="169" t="e">
        <f t="shared" si="10"/>
        <v>#DIV/0!</v>
      </c>
      <c r="CD29" s="169"/>
      <c r="CE29" s="169"/>
      <c r="CF29" s="169"/>
      <c r="CG29" s="106" t="s">
        <v>18</v>
      </c>
      <c r="CH29" s="106"/>
      <c r="CI29" s="106"/>
      <c r="CJ29" s="106"/>
      <c r="CK29" s="169" t="e">
        <f t="shared" si="0"/>
        <v>#DIV/0!</v>
      </c>
      <c r="CL29" s="169"/>
      <c r="CM29" s="169"/>
      <c r="CN29" s="169"/>
    </row>
    <row r="30" spans="2:92" x14ac:dyDescent="0.25">
      <c r="B30" s="280"/>
      <c r="C30" s="170"/>
      <c r="D30" s="170"/>
      <c r="E30" s="170"/>
      <c r="F30" s="170"/>
      <c r="G30" s="170"/>
      <c r="H30" s="170"/>
      <c r="I30" s="170"/>
      <c r="J30" s="170"/>
      <c r="K30" s="157">
        <f t="shared" si="1"/>
        <v>0</v>
      </c>
      <c r="L30" s="157"/>
      <c r="M30" s="157"/>
      <c r="N30" s="157"/>
      <c r="O30" s="157">
        <f t="shared" si="2"/>
        <v>0</v>
      </c>
      <c r="P30" s="157"/>
      <c r="Q30" s="157"/>
      <c r="R30" s="157"/>
      <c r="S30" s="76"/>
      <c r="T30" s="76"/>
      <c r="U30" s="76"/>
      <c r="V30" s="76"/>
      <c r="W30" s="171"/>
      <c r="X30" s="171"/>
      <c r="Y30" s="171"/>
      <c r="Z30" s="171"/>
      <c r="AA30" s="169" t="e">
        <f t="shared" si="3"/>
        <v>#DIV/0!</v>
      </c>
      <c r="AB30" s="169"/>
      <c r="AC30" s="169"/>
      <c r="AD30" s="169"/>
      <c r="AE30" s="169" t="e">
        <f t="shared" si="4"/>
        <v>#DIV/0!</v>
      </c>
      <c r="AF30" s="169"/>
      <c r="AG30" s="169"/>
      <c r="AH30" s="169"/>
      <c r="AI30" s="169" t="e">
        <f t="shared" si="5"/>
        <v>#DIV/0!</v>
      </c>
      <c r="AJ30" s="169"/>
      <c r="AK30" s="169"/>
      <c r="AL30" s="169"/>
      <c r="AM30" s="106" t="s">
        <v>19</v>
      </c>
      <c r="AN30" s="106"/>
      <c r="AO30" s="106"/>
      <c r="AP30" s="106"/>
      <c r="AQ30" s="169" t="e">
        <f t="shared" si="11"/>
        <v>#DIV/0!</v>
      </c>
      <c r="AR30" s="169"/>
      <c r="AS30" s="169"/>
      <c r="AT30" s="169"/>
      <c r="AV30" s="270"/>
      <c r="AW30" s="170"/>
      <c r="AX30" s="170"/>
      <c r="AY30" s="170"/>
      <c r="AZ30" s="170"/>
      <c r="BA30" s="170"/>
      <c r="BB30" s="170"/>
      <c r="BC30" s="170"/>
      <c r="BD30" s="170"/>
      <c r="BE30" s="157">
        <f t="shared" si="6"/>
        <v>0</v>
      </c>
      <c r="BF30" s="157"/>
      <c r="BG30" s="157"/>
      <c r="BH30" s="157"/>
      <c r="BI30" s="157">
        <f t="shared" si="7"/>
        <v>0</v>
      </c>
      <c r="BJ30" s="157"/>
      <c r="BK30" s="157"/>
      <c r="BL30" s="157"/>
      <c r="BM30" s="76"/>
      <c r="BN30" s="76"/>
      <c r="BO30" s="76"/>
      <c r="BP30" s="76"/>
      <c r="BQ30" s="171"/>
      <c r="BR30" s="171"/>
      <c r="BS30" s="171"/>
      <c r="BT30" s="171"/>
      <c r="BU30" s="169" t="e">
        <f t="shared" si="8"/>
        <v>#DIV/0!</v>
      </c>
      <c r="BV30" s="169"/>
      <c r="BW30" s="169"/>
      <c r="BX30" s="169"/>
      <c r="BY30" s="169" t="e">
        <f t="shared" si="9"/>
        <v>#DIV/0!</v>
      </c>
      <c r="BZ30" s="169"/>
      <c r="CA30" s="169"/>
      <c r="CB30" s="169"/>
      <c r="CC30" s="169" t="e">
        <f t="shared" si="10"/>
        <v>#DIV/0!</v>
      </c>
      <c r="CD30" s="169"/>
      <c r="CE30" s="169"/>
      <c r="CF30" s="169"/>
      <c r="CG30" s="106" t="s">
        <v>19</v>
      </c>
      <c r="CH30" s="106"/>
      <c r="CI30" s="106"/>
      <c r="CJ30" s="106"/>
      <c r="CK30" s="169" t="e">
        <f t="shared" si="0"/>
        <v>#DIV/0!</v>
      </c>
      <c r="CL30" s="169"/>
      <c r="CM30" s="169"/>
      <c r="CN30" s="169"/>
    </row>
    <row r="31" spans="2:92" x14ac:dyDescent="0.25">
      <c r="B31" s="280"/>
      <c r="C31" s="170"/>
      <c r="D31" s="170"/>
      <c r="E31" s="170"/>
      <c r="F31" s="170"/>
      <c r="G31" s="170"/>
      <c r="H31" s="170"/>
      <c r="I31" s="170"/>
      <c r="J31" s="170"/>
      <c r="K31" s="157">
        <f t="shared" si="1"/>
        <v>0</v>
      </c>
      <c r="L31" s="157"/>
      <c r="M31" s="157"/>
      <c r="N31" s="157"/>
      <c r="O31" s="157">
        <f t="shared" si="2"/>
        <v>0</v>
      </c>
      <c r="P31" s="157"/>
      <c r="Q31" s="157"/>
      <c r="R31" s="157"/>
      <c r="S31" s="76"/>
      <c r="T31" s="76"/>
      <c r="U31" s="76"/>
      <c r="V31" s="76"/>
      <c r="W31" s="171"/>
      <c r="X31" s="171"/>
      <c r="Y31" s="171"/>
      <c r="Z31" s="171"/>
      <c r="AA31" s="169" t="e">
        <f t="shared" si="3"/>
        <v>#DIV/0!</v>
      </c>
      <c r="AB31" s="169"/>
      <c r="AC31" s="169"/>
      <c r="AD31" s="169"/>
      <c r="AE31" s="169" t="e">
        <f t="shared" si="4"/>
        <v>#DIV/0!</v>
      </c>
      <c r="AF31" s="169"/>
      <c r="AG31" s="169"/>
      <c r="AH31" s="169"/>
      <c r="AI31" s="169" t="e">
        <f t="shared" si="5"/>
        <v>#DIV/0!</v>
      </c>
      <c r="AJ31" s="169"/>
      <c r="AK31" s="169"/>
      <c r="AL31" s="169"/>
      <c r="AM31" s="106" t="s">
        <v>20</v>
      </c>
      <c r="AN31" s="106"/>
      <c r="AO31" s="106"/>
      <c r="AP31" s="106"/>
      <c r="AQ31" s="169" t="e">
        <f t="shared" si="11"/>
        <v>#DIV/0!</v>
      </c>
      <c r="AR31" s="169"/>
      <c r="AS31" s="169"/>
      <c r="AT31" s="169"/>
      <c r="AV31" s="270"/>
      <c r="AW31" s="170"/>
      <c r="AX31" s="170"/>
      <c r="AY31" s="170"/>
      <c r="AZ31" s="170"/>
      <c r="BA31" s="170"/>
      <c r="BB31" s="170"/>
      <c r="BC31" s="170"/>
      <c r="BD31" s="170"/>
      <c r="BE31" s="157">
        <f t="shared" si="6"/>
        <v>0</v>
      </c>
      <c r="BF31" s="157"/>
      <c r="BG31" s="157"/>
      <c r="BH31" s="157"/>
      <c r="BI31" s="157">
        <f t="shared" si="7"/>
        <v>0</v>
      </c>
      <c r="BJ31" s="157"/>
      <c r="BK31" s="157"/>
      <c r="BL31" s="157"/>
      <c r="BM31" s="76"/>
      <c r="BN31" s="76"/>
      <c r="BO31" s="76"/>
      <c r="BP31" s="76"/>
      <c r="BQ31" s="171"/>
      <c r="BR31" s="171"/>
      <c r="BS31" s="171"/>
      <c r="BT31" s="171"/>
      <c r="BU31" s="169" t="e">
        <f t="shared" si="8"/>
        <v>#DIV/0!</v>
      </c>
      <c r="BV31" s="169"/>
      <c r="BW31" s="169"/>
      <c r="BX31" s="169"/>
      <c r="BY31" s="169" t="e">
        <f t="shared" si="9"/>
        <v>#DIV/0!</v>
      </c>
      <c r="BZ31" s="169"/>
      <c r="CA31" s="169"/>
      <c r="CB31" s="169"/>
      <c r="CC31" s="169" t="e">
        <f t="shared" si="10"/>
        <v>#DIV/0!</v>
      </c>
      <c r="CD31" s="169"/>
      <c r="CE31" s="169"/>
      <c r="CF31" s="169"/>
      <c r="CG31" s="106" t="s">
        <v>20</v>
      </c>
      <c r="CH31" s="106"/>
      <c r="CI31" s="106"/>
      <c r="CJ31" s="106"/>
      <c r="CK31" s="169" t="e">
        <f t="shared" si="0"/>
        <v>#DIV/0!</v>
      </c>
      <c r="CL31" s="169"/>
      <c r="CM31" s="169"/>
      <c r="CN31" s="169"/>
    </row>
    <row r="32" spans="2:92" x14ac:dyDescent="0.25">
      <c r="B32" s="280"/>
      <c r="C32" s="170"/>
      <c r="D32" s="170"/>
      <c r="E32" s="170"/>
      <c r="F32" s="170"/>
      <c r="G32" s="170"/>
      <c r="H32" s="170"/>
      <c r="I32" s="170"/>
      <c r="J32" s="170"/>
      <c r="K32" s="157">
        <f t="shared" si="1"/>
        <v>0</v>
      </c>
      <c r="L32" s="157"/>
      <c r="M32" s="157"/>
      <c r="N32" s="157"/>
      <c r="O32" s="157">
        <f t="shared" si="2"/>
        <v>0</v>
      </c>
      <c r="P32" s="157"/>
      <c r="Q32" s="157"/>
      <c r="R32" s="157"/>
      <c r="S32" s="76"/>
      <c r="T32" s="76"/>
      <c r="U32" s="76"/>
      <c r="V32" s="76"/>
      <c r="W32" s="171"/>
      <c r="X32" s="171"/>
      <c r="Y32" s="171"/>
      <c r="Z32" s="171"/>
      <c r="AA32" s="169" t="e">
        <f t="shared" si="3"/>
        <v>#DIV/0!</v>
      </c>
      <c r="AB32" s="169"/>
      <c r="AC32" s="169"/>
      <c r="AD32" s="169"/>
      <c r="AE32" s="169" t="e">
        <f t="shared" si="4"/>
        <v>#DIV/0!</v>
      </c>
      <c r="AF32" s="169"/>
      <c r="AG32" s="169"/>
      <c r="AH32" s="169"/>
      <c r="AI32" s="169" t="e">
        <f t="shared" si="5"/>
        <v>#DIV/0!</v>
      </c>
      <c r="AJ32" s="169"/>
      <c r="AK32" s="169"/>
      <c r="AL32" s="169"/>
      <c r="AM32" s="106" t="s">
        <v>21</v>
      </c>
      <c r="AN32" s="106"/>
      <c r="AO32" s="106"/>
      <c r="AP32" s="106"/>
      <c r="AQ32" s="169" t="e">
        <f t="shared" si="11"/>
        <v>#DIV/0!</v>
      </c>
      <c r="AR32" s="169"/>
      <c r="AS32" s="169"/>
      <c r="AT32" s="169"/>
      <c r="AV32" s="270"/>
      <c r="AW32" s="170"/>
      <c r="AX32" s="170"/>
      <c r="AY32" s="170"/>
      <c r="AZ32" s="170"/>
      <c r="BA32" s="170"/>
      <c r="BB32" s="170"/>
      <c r="BC32" s="170"/>
      <c r="BD32" s="170"/>
      <c r="BE32" s="157">
        <f t="shared" si="6"/>
        <v>0</v>
      </c>
      <c r="BF32" s="157"/>
      <c r="BG32" s="157"/>
      <c r="BH32" s="157"/>
      <c r="BI32" s="157">
        <f t="shared" si="7"/>
        <v>0</v>
      </c>
      <c r="BJ32" s="157"/>
      <c r="BK32" s="157"/>
      <c r="BL32" s="157"/>
      <c r="BM32" s="76"/>
      <c r="BN32" s="76"/>
      <c r="BO32" s="76"/>
      <c r="BP32" s="76"/>
      <c r="BQ32" s="171"/>
      <c r="BR32" s="171"/>
      <c r="BS32" s="171"/>
      <c r="BT32" s="171"/>
      <c r="BU32" s="169" t="e">
        <f t="shared" si="8"/>
        <v>#DIV/0!</v>
      </c>
      <c r="BV32" s="169"/>
      <c r="BW32" s="169"/>
      <c r="BX32" s="169"/>
      <c r="BY32" s="169" t="e">
        <f t="shared" si="9"/>
        <v>#DIV/0!</v>
      </c>
      <c r="BZ32" s="169"/>
      <c r="CA32" s="169"/>
      <c r="CB32" s="169"/>
      <c r="CC32" s="169" t="e">
        <f t="shared" si="10"/>
        <v>#DIV/0!</v>
      </c>
      <c r="CD32" s="169"/>
      <c r="CE32" s="169"/>
      <c r="CF32" s="169"/>
      <c r="CG32" s="106" t="s">
        <v>21</v>
      </c>
      <c r="CH32" s="106"/>
      <c r="CI32" s="106"/>
      <c r="CJ32" s="106"/>
      <c r="CK32" s="169" t="e">
        <f t="shared" si="0"/>
        <v>#DIV/0!</v>
      </c>
      <c r="CL32" s="169"/>
      <c r="CM32" s="169"/>
      <c r="CN32" s="169"/>
    </row>
    <row r="33" spans="2:92" x14ac:dyDescent="0.25">
      <c r="B33" s="280"/>
      <c r="C33" s="170"/>
      <c r="D33" s="170"/>
      <c r="E33" s="170"/>
      <c r="F33" s="170"/>
      <c r="G33" s="170"/>
      <c r="H33" s="170"/>
      <c r="I33" s="170"/>
      <c r="J33" s="170"/>
      <c r="K33" s="157">
        <f t="shared" si="1"/>
        <v>0</v>
      </c>
      <c r="L33" s="157"/>
      <c r="M33" s="157"/>
      <c r="N33" s="157"/>
      <c r="O33" s="157">
        <f t="shared" si="2"/>
        <v>0</v>
      </c>
      <c r="P33" s="157"/>
      <c r="Q33" s="157"/>
      <c r="R33" s="157"/>
      <c r="S33" s="76"/>
      <c r="T33" s="76"/>
      <c r="U33" s="76"/>
      <c r="V33" s="76"/>
      <c r="W33" s="171"/>
      <c r="X33" s="171"/>
      <c r="Y33" s="171"/>
      <c r="Z33" s="171"/>
      <c r="AA33" s="169" t="e">
        <f t="shared" si="3"/>
        <v>#DIV/0!</v>
      </c>
      <c r="AB33" s="169"/>
      <c r="AC33" s="169"/>
      <c r="AD33" s="169"/>
      <c r="AE33" s="169" t="e">
        <f t="shared" si="4"/>
        <v>#DIV/0!</v>
      </c>
      <c r="AF33" s="169"/>
      <c r="AG33" s="169"/>
      <c r="AH33" s="169"/>
      <c r="AI33" s="169" t="e">
        <f t="shared" si="5"/>
        <v>#DIV/0!</v>
      </c>
      <c r="AJ33" s="169"/>
      <c r="AK33" s="169"/>
      <c r="AL33" s="169"/>
      <c r="AM33" s="106" t="s">
        <v>22</v>
      </c>
      <c r="AN33" s="106"/>
      <c r="AO33" s="106"/>
      <c r="AP33" s="106"/>
      <c r="AQ33" s="169" t="e">
        <f t="shared" si="11"/>
        <v>#DIV/0!</v>
      </c>
      <c r="AR33" s="169"/>
      <c r="AS33" s="169"/>
      <c r="AT33" s="169"/>
      <c r="AV33" s="270"/>
      <c r="AW33" s="170"/>
      <c r="AX33" s="170"/>
      <c r="AY33" s="170"/>
      <c r="AZ33" s="170"/>
      <c r="BA33" s="170"/>
      <c r="BB33" s="170"/>
      <c r="BC33" s="170"/>
      <c r="BD33" s="170"/>
      <c r="BE33" s="157">
        <f t="shared" si="6"/>
        <v>0</v>
      </c>
      <c r="BF33" s="157"/>
      <c r="BG33" s="157"/>
      <c r="BH33" s="157"/>
      <c r="BI33" s="157">
        <f t="shared" si="7"/>
        <v>0</v>
      </c>
      <c r="BJ33" s="157"/>
      <c r="BK33" s="157"/>
      <c r="BL33" s="157"/>
      <c r="BM33" s="76"/>
      <c r="BN33" s="76"/>
      <c r="BO33" s="76"/>
      <c r="BP33" s="76"/>
      <c r="BQ33" s="171"/>
      <c r="BR33" s="171"/>
      <c r="BS33" s="171"/>
      <c r="BT33" s="171"/>
      <c r="BU33" s="169" t="e">
        <f t="shared" si="8"/>
        <v>#DIV/0!</v>
      </c>
      <c r="BV33" s="169"/>
      <c r="BW33" s="169"/>
      <c r="BX33" s="169"/>
      <c r="BY33" s="169" t="e">
        <f t="shared" si="9"/>
        <v>#DIV/0!</v>
      </c>
      <c r="BZ33" s="169"/>
      <c r="CA33" s="169"/>
      <c r="CB33" s="169"/>
      <c r="CC33" s="169" t="e">
        <f t="shared" si="10"/>
        <v>#DIV/0!</v>
      </c>
      <c r="CD33" s="169"/>
      <c r="CE33" s="169"/>
      <c r="CF33" s="169"/>
      <c r="CG33" s="106" t="s">
        <v>22</v>
      </c>
      <c r="CH33" s="106"/>
      <c r="CI33" s="106"/>
      <c r="CJ33" s="106"/>
      <c r="CK33" s="169" t="e">
        <f t="shared" si="0"/>
        <v>#DIV/0!</v>
      </c>
      <c r="CL33" s="169"/>
      <c r="CM33" s="169"/>
      <c r="CN33" s="169"/>
    </row>
    <row r="34" spans="2:92" x14ac:dyDescent="0.25">
      <c r="B34" s="280"/>
      <c r="C34" s="170"/>
      <c r="D34" s="170"/>
      <c r="E34" s="170"/>
      <c r="F34" s="170"/>
      <c r="G34" s="170"/>
      <c r="H34" s="170"/>
      <c r="I34" s="170"/>
      <c r="J34" s="170"/>
      <c r="K34" s="157">
        <f t="shared" si="1"/>
        <v>0</v>
      </c>
      <c r="L34" s="157"/>
      <c r="M34" s="157"/>
      <c r="N34" s="157"/>
      <c r="O34" s="157">
        <f t="shared" si="2"/>
        <v>0</v>
      </c>
      <c r="P34" s="157"/>
      <c r="Q34" s="157"/>
      <c r="R34" s="157"/>
      <c r="S34" s="76"/>
      <c r="T34" s="76"/>
      <c r="U34" s="76"/>
      <c r="V34" s="76"/>
      <c r="W34" s="171"/>
      <c r="X34" s="171"/>
      <c r="Y34" s="171"/>
      <c r="Z34" s="171"/>
      <c r="AA34" s="169" t="e">
        <f t="shared" si="3"/>
        <v>#DIV/0!</v>
      </c>
      <c r="AB34" s="169"/>
      <c r="AC34" s="169"/>
      <c r="AD34" s="169"/>
      <c r="AE34" s="169" t="e">
        <f t="shared" si="4"/>
        <v>#DIV/0!</v>
      </c>
      <c r="AF34" s="169"/>
      <c r="AG34" s="169"/>
      <c r="AH34" s="169"/>
      <c r="AI34" s="169" t="e">
        <f t="shared" si="5"/>
        <v>#DIV/0!</v>
      </c>
      <c r="AJ34" s="169"/>
      <c r="AK34" s="169"/>
      <c r="AL34" s="169"/>
      <c r="AM34" s="106" t="s">
        <v>23</v>
      </c>
      <c r="AN34" s="106"/>
      <c r="AO34" s="106"/>
      <c r="AP34" s="106"/>
      <c r="AQ34" s="169" t="e">
        <f t="shared" si="11"/>
        <v>#DIV/0!</v>
      </c>
      <c r="AR34" s="169"/>
      <c r="AS34" s="169"/>
      <c r="AT34" s="169"/>
      <c r="AV34" s="270"/>
      <c r="AW34" s="170"/>
      <c r="AX34" s="170"/>
      <c r="AY34" s="170"/>
      <c r="AZ34" s="170"/>
      <c r="BA34" s="170"/>
      <c r="BB34" s="170"/>
      <c r="BC34" s="170"/>
      <c r="BD34" s="170"/>
      <c r="BE34" s="157">
        <f t="shared" si="6"/>
        <v>0</v>
      </c>
      <c r="BF34" s="157"/>
      <c r="BG34" s="157"/>
      <c r="BH34" s="157"/>
      <c r="BI34" s="157">
        <f t="shared" si="7"/>
        <v>0</v>
      </c>
      <c r="BJ34" s="157"/>
      <c r="BK34" s="157"/>
      <c r="BL34" s="157"/>
      <c r="BM34" s="76"/>
      <c r="BN34" s="76"/>
      <c r="BO34" s="76"/>
      <c r="BP34" s="76"/>
      <c r="BQ34" s="171"/>
      <c r="BR34" s="171"/>
      <c r="BS34" s="171"/>
      <c r="BT34" s="171"/>
      <c r="BU34" s="169" t="e">
        <f t="shared" si="8"/>
        <v>#DIV/0!</v>
      </c>
      <c r="BV34" s="169"/>
      <c r="BW34" s="169"/>
      <c r="BX34" s="169"/>
      <c r="BY34" s="169" t="e">
        <f t="shared" si="9"/>
        <v>#DIV/0!</v>
      </c>
      <c r="BZ34" s="169"/>
      <c r="CA34" s="169"/>
      <c r="CB34" s="169"/>
      <c r="CC34" s="169" t="e">
        <f t="shared" si="10"/>
        <v>#DIV/0!</v>
      </c>
      <c r="CD34" s="169"/>
      <c r="CE34" s="169"/>
      <c r="CF34" s="169"/>
      <c r="CG34" s="106" t="s">
        <v>23</v>
      </c>
      <c r="CH34" s="106"/>
      <c r="CI34" s="106"/>
      <c r="CJ34" s="106"/>
      <c r="CK34" s="169" t="e">
        <f t="shared" si="0"/>
        <v>#DIV/0!</v>
      </c>
      <c r="CL34" s="169"/>
      <c r="CM34" s="169"/>
      <c r="CN34" s="169"/>
    </row>
    <row r="35" spans="2:92" x14ac:dyDescent="0.25">
      <c r="B35" s="280"/>
      <c r="C35" s="170"/>
      <c r="D35" s="170"/>
      <c r="E35" s="170"/>
      <c r="F35" s="170"/>
      <c r="G35" s="170"/>
      <c r="H35" s="170"/>
      <c r="I35" s="170"/>
      <c r="J35" s="170"/>
      <c r="K35" s="157">
        <f t="shared" si="1"/>
        <v>0</v>
      </c>
      <c r="L35" s="157"/>
      <c r="M35" s="157"/>
      <c r="N35" s="157"/>
      <c r="O35" s="157">
        <f t="shared" si="2"/>
        <v>0</v>
      </c>
      <c r="P35" s="157"/>
      <c r="Q35" s="157"/>
      <c r="R35" s="157"/>
      <c r="S35" s="76"/>
      <c r="T35" s="76"/>
      <c r="U35" s="76"/>
      <c r="V35" s="76"/>
      <c r="W35" s="171"/>
      <c r="X35" s="171"/>
      <c r="Y35" s="171"/>
      <c r="Z35" s="171"/>
      <c r="AA35" s="169" t="e">
        <f t="shared" si="3"/>
        <v>#DIV/0!</v>
      </c>
      <c r="AB35" s="169"/>
      <c r="AC35" s="169"/>
      <c r="AD35" s="169"/>
      <c r="AE35" s="169" t="e">
        <f t="shared" si="4"/>
        <v>#DIV/0!</v>
      </c>
      <c r="AF35" s="169"/>
      <c r="AG35" s="169"/>
      <c r="AH35" s="169"/>
      <c r="AI35" s="169" t="e">
        <f t="shared" si="5"/>
        <v>#DIV/0!</v>
      </c>
      <c r="AJ35" s="169"/>
      <c r="AK35" s="169"/>
      <c r="AL35" s="169"/>
      <c r="AM35" s="106" t="s">
        <v>24</v>
      </c>
      <c r="AN35" s="106"/>
      <c r="AO35" s="106"/>
      <c r="AP35" s="106"/>
      <c r="AQ35" s="169" t="e">
        <f t="shared" si="11"/>
        <v>#DIV/0!</v>
      </c>
      <c r="AR35" s="169"/>
      <c r="AS35" s="169"/>
      <c r="AT35" s="169"/>
      <c r="AV35" s="270"/>
      <c r="AW35" s="170"/>
      <c r="AX35" s="170"/>
      <c r="AY35" s="170"/>
      <c r="AZ35" s="170"/>
      <c r="BA35" s="170"/>
      <c r="BB35" s="170"/>
      <c r="BC35" s="170"/>
      <c r="BD35" s="170"/>
      <c r="BE35" s="157">
        <f t="shared" si="6"/>
        <v>0</v>
      </c>
      <c r="BF35" s="157"/>
      <c r="BG35" s="157"/>
      <c r="BH35" s="157"/>
      <c r="BI35" s="157">
        <f t="shared" si="7"/>
        <v>0</v>
      </c>
      <c r="BJ35" s="157"/>
      <c r="BK35" s="157"/>
      <c r="BL35" s="157"/>
      <c r="BM35" s="76"/>
      <c r="BN35" s="76"/>
      <c r="BO35" s="76"/>
      <c r="BP35" s="76"/>
      <c r="BQ35" s="171"/>
      <c r="BR35" s="171"/>
      <c r="BS35" s="171"/>
      <c r="BT35" s="171"/>
      <c r="BU35" s="169" t="e">
        <f t="shared" si="8"/>
        <v>#DIV/0!</v>
      </c>
      <c r="BV35" s="169"/>
      <c r="BW35" s="169"/>
      <c r="BX35" s="169"/>
      <c r="BY35" s="169" t="e">
        <f t="shared" si="9"/>
        <v>#DIV/0!</v>
      </c>
      <c r="BZ35" s="169"/>
      <c r="CA35" s="169"/>
      <c r="CB35" s="169"/>
      <c r="CC35" s="169" t="e">
        <f t="shared" si="10"/>
        <v>#DIV/0!</v>
      </c>
      <c r="CD35" s="169"/>
      <c r="CE35" s="169"/>
      <c r="CF35" s="169"/>
      <c r="CG35" s="106" t="s">
        <v>24</v>
      </c>
      <c r="CH35" s="106"/>
      <c r="CI35" s="106"/>
      <c r="CJ35" s="106"/>
      <c r="CK35" s="169" t="e">
        <f t="shared" si="0"/>
        <v>#DIV/0!</v>
      </c>
      <c r="CL35" s="169"/>
      <c r="CM35" s="169"/>
      <c r="CN35" s="169"/>
    </row>
    <row r="36" spans="2:92" x14ac:dyDescent="0.25">
      <c r="B36" s="280"/>
      <c r="C36" s="170"/>
      <c r="D36" s="170"/>
      <c r="E36" s="170"/>
      <c r="F36" s="170"/>
      <c r="G36" s="170"/>
      <c r="H36" s="170"/>
      <c r="I36" s="170"/>
      <c r="J36" s="170"/>
      <c r="K36" s="157">
        <f t="shared" si="1"/>
        <v>0</v>
      </c>
      <c r="L36" s="157"/>
      <c r="M36" s="157"/>
      <c r="N36" s="157"/>
      <c r="O36" s="157">
        <f t="shared" si="2"/>
        <v>0</v>
      </c>
      <c r="P36" s="157"/>
      <c r="Q36" s="157"/>
      <c r="R36" s="157"/>
      <c r="S36" s="76"/>
      <c r="T36" s="76"/>
      <c r="U36" s="76"/>
      <c r="V36" s="76"/>
      <c r="W36" s="171"/>
      <c r="X36" s="171"/>
      <c r="Y36" s="171"/>
      <c r="Z36" s="171"/>
      <c r="AA36" s="169" t="e">
        <f t="shared" si="3"/>
        <v>#DIV/0!</v>
      </c>
      <c r="AB36" s="169"/>
      <c r="AC36" s="169"/>
      <c r="AD36" s="169"/>
      <c r="AE36" s="169" t="e">
        <f t="shared" si="4"/>
        <v>#DIV/0!</v>
      </c>
      <c r="AF36" s="169"/>
      <c r="AG36" s="169"/>
      <c r="AH36" s="169"/>
      <c r="AI36" s="169" t="e">
        <f t="shared" si="5"/>
        <v>#DIV/0!</v>
      </c>
      <c r="AJ36" s="169"/>
      <c r="AK36" s="169"/>
      <c r="AL36" s="169"/>
      <c r="AM36" s="106" t="s">
        <v>25</v>
      </c>
      <c r="AN36" s="106"/>
      <c r="AO36" s="106"/>
      <c r="AP36" s="106"/>
      <c r="AQ36" s="169" t="e">
        <f>AI36+AE37</f>
        <v>#DIV/0!</v>
      </c>
      <c r="AR36" s="169"/>
      <c r="AS36" s="169"/>
      <c r="AT36" s="169"/>
      <c r="AV36" s="270"/>
      <c r="AW36" s="170"/>
      <c r="AX36" s="170"/>
      <c r="AY36" s="170"/>
      <c r="AZ36" s="170"/>
      <c r="BA36" s="170"/>
      <c r="BB36" s="170"/>
      <c r="BC36" s="170"/>
      <c r="BD36" s="170"/>
      <c r="BE36" s="157">
        <f t="shared" si="6"/>
        <v>0</v>
      </c>
      <c r="BF36" s="157"/>
      <c r="BG36" s="157"/>
      <c r="BH36" s="157"/>
      <c r="BI36" s="157">
        <f t="shared" si="7"/>
        <v>0</v>
      </c>
      <c r="BJ36" s="157"/>
      <c r="BK36" s="157"/>
      <c r="BL36" s="157"/>
      <c r="BM36" s="76"/>
      <c r="BN36" s="76"/>
      <c r="BO36" s="76"/>
      <c r="BP36" s="76"/>
      <c r="BQ36" s="171"/>
      <c r="BR36" s="171"/>
      <c r="BS36" s="171"/>
      <c r="BT36" s="171"/>
      <c r="BU36" s="169" t="e">
        <f t="shared" si="8"/>
        <v>#DIV/0!</v>
      </c>
      <c r="BV36" s="169"/>
      <c r="BW36" s="169"/>
      <c r="BX36" s="169"/>
      <c r="BY36" s="169" t="e">
        <f t="shared" si="9"/>
        <v>#DIV/0!</v>
      </c>
      <c r="BZ36" s="169"/>
      <c r="CA36" s="169"/>
      <c r="CB36" s="169"/>
      <c r="CC36" s="169" t="e">
        <f t="shared" si="10"/>
        <v>#DIV/0!</v>
      </c>
      <c r="CD36" s="169"/>
      <c r="CE36" s="169"/>
      <c r="CF36" s="169"/>
      <c r="CG36" s="106" t="s">
        <v>25</v>
      </c>
      <c r="CH36" s="106"/>
      <c r="CI36" s="106"/>
      <c r="CJ36" s="106"/>
      <c r="CK36" s="169" t="e">
        <f>CC36+BY37</f>
        <v>#DIV/0!</v>
      </c>
      <c r="CL36" s="169"/>
      <c r="CM36" s="169"/>
      <c r="CN36" s="169"/>
    </row>
    <row r="37" spans="2:92" x14ac:dyDescent="0.25">
      <c r="B37" s="280"/>
      <c r="C37" s="170"/>
      <c r="D37" s="170"/>
      <c r="E37" s="170"/>
      <c r="F37" s="170"/>
      <c r="G37" s="170"/>
      <c r="H37" s="170"/>
      <c r="I37" s="170"/>
      <c r="J37" s="170"/>
      <c r="K37" s="157">
        <f t="shared" si="1"/>
        <v>0</v>
      </c>
      <c r="L37" s="157"/>
      <c r="M37" s="157"/>
      <c r="N37" s="157"/>
      <c r="O37" s="157">
        <f t="shared" si="2"/>
        <v>0</v>
      </c>
      <c r="P37" s="157"/>
      <c r="Q37" s="157"/>
      <c r="R37" s="157"/>
      <c r="S37" s="76"/>
      <c r="T37" s="76"/>
      <c r="U37" s="76"/>
      <c r="V37" s="76"/>
      <c r="W37" s="171"/>
      <c r="X37" s="171"/>
      <c r="Y37" s="171"/>
      <c r="Z37" s="171"/>
      <c r="AA37" s="169" t="e">
        <f t="shared" si="3"/>
        <v>#DIV/0!</v>
      </c>
      <c r="AB37" s="169"/>
      <c r="AC37" s="169"/>
      <c r="AD37" s="169"/>
      <c r="AE37" s="169" t="e">
        <f t="shared" si="4"/>
        <v>#DIV/0!</v>
      </c>
      <c r="AF37" s="169"/>
      <c r="AG37" s="169"/>
      <c r="AH37" s="169"/>
      <c r="AI37" s="169" t="e">
        <f t="shared" si="5"/>
        <v>#DIV/0!</v>
      </c>
      <c r="AJ37" s="169"/>
      <c r="AK37" s="169"/>
      <c r="AL37" s="169"/>
      <c r="AM37" s="106" t="s">
        <v>42</v>
      </c>
      <c r="AN37" s="106"/>
      <c r="AO37" s="106"/>
      <c r="AP37" s="106"/>
      <c r="AQ37" s="267" t="e">
        <f>SUM(AQ25:AT36)</f>
        <v>#DIV/0!</v>
      </c>
      <c r="AR37" s="267"/>
      <c r="AS37" s="267"/>
      <c r="AT37" s="267"/>
      <c r="AV37" s="271"/>
      <c r="AW37" s="170"/>
      <c r="AX37" s="170"/>
      <c r="AY37" s="170"/>
      <c r="AZ37" s="170"/>
      <c r="BA37" s="170"/>
      <c r="BB37" s="170"/>
      <c r="BC37" s="170"/>
      <c r="BD37" s="170"/>
      <c r="BE37" s="157">
        <f t="shared" si="6"/>
        <v>0</v>
      </c>
      <c r="BF37" s="157"/>
      <c r="BG37" s="157"/>
      <c r="BH37" s="157"/>
      <c r="BI37" s="157">
        <f t="shared" si="7"/>
        <v>0</v>
      </c>
      <c r="BJ37" s="157"/>
      <c r="BK37" s="157"/>
      <c r="BL37" s="157"/>
      <c r="BM37" s="76"/>
      <c r="BN37" s="76"/>
      <c r="BO37" s="76"/>
      <c r="BP37" s="76"/>
      <c r="BQ37" s="171"/>
      <c r="BR37" s="171"/>
      <c r="BS37" s="171"/>
      <c r="BT37" s="171"/>
      <c r="BU37" s="169" t="e">
        <f t="shared" si="8"/>
        <v>#DIV/0!</v>
      </c>
      <c r="BV37" s="169"/>
      <c r="BW37" s="169"/>
      <c r="BX37" s="169"/>
      <c r="BY37" s="169" t="e">
        <f t="shared" si="9"/>
        <v>#DIV/0!</v>
      </c>
      <c r="BZ37" s="169"/>
      <c r="CA37" s="169"/>
      <c r="CB37" s="169"/>
      <c r="CC37" s="169" t="e">
        <f t="shared" si="10"/>
        <v>#DIV/0!</v>
      </c>
      <c r="CD37" s="169"/>
      <c r="CE37" s="169"/>
      <c r="CF37" s="169"/>
      <c r="CG37" s="106" t="s">
        <v>42</v>
      </c>
      <c r="CH37" s="106"/>
      <c r="CI37" s="106"/>
      <c r="CJ37" s="106"/>
      <c r="CK37" s="267" t="e">
        <f>SUM(CK25:CN36)</f>
        <v>#DIV/0!</v>
      </c>
      <c r="CL37" s="267"/>
      <c r="CM37" s="267"/>
      <c r="CN37" s="267"/>
    </row>
    <row r="39" spans="2:92" x14ac:dyDescent="0.25">
      <c r="B39" s="279" t="s">
        <v>12</v>
      </c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N39" s="279"/>
      <c r="O39" s="279"/>
      <c r="P39" s="279"/>
      <c r="Q39" s="279"/>
      <c r="R39" s="279"/>
      <c r="S39" s="279"/>
      <c r="T39" s="279"/>
      <c r="U39" s="279"/>
      <c r="V39" s="279"/>
      <c r="W39" s="279"/>
      <c r="X39" s="279"/>
      <c r="Y39" s="279"/>
      <c r="Z39" s="279"/>
      <c r="AA39" s="279"/>
      <c r="AB39" s="279"/>
      <c r="AC39" s="279"/>
      <c r="AD39" s="279"/>
      <c r="AE39" s="279"/>
      <c r="AF39" s="279"/>
      <c r="AG39" s="279"/>
      <c r="AH39" s="279"/>
      <c r="AI39" s="279"/>
      <c r="AJ39" s="279"/>
      <c r="AK39" s="279"/>
      <c r="AL39" s="279"/>
      <c r="AM39" s="279"/>
      <c r="AN39" s="279"/>
      <c r="AO39" s="279"/>
      <c r="AP39" s="279"/>
      <c r="AQ39" s="279"/>
      <c r="AR39" s="279"/>
      <c r="AS39" s="279"/>
      <c r="AT39" s="279"/>
      <c r="AV39" s="279" t="s">
        <v>12</v>
      </c>
      <c r="AW39" s="279"/>
      <c r="AX39" s="279"/>
      <c r="AY39" s="279"/>
      <c r="AZ39" s="279"/>
      <c r="BA39" s="279"/>
      <c r="BB39" s="279"/>
      <c r="BC39" s="279"/>
      <c r="BD39" s="279"/>
      <c r="BE39" s="279"/>
      <c r="BF39" s="279"/>
      <c r="BG39" s="279"/>
      <c r="BH39" s="279"/>
      <c r="BI39" s="279"/>
      <c r="BJ39" s="279"/>
      <c r="BK39" s="279"/>
      <c r="BL39" s="279"/>
      <c r="BM39" s="279"/>
      <c r="BN39" s="279"/>
      <c r="BO39" s="279"/>
      <c r="BP39" s="279"/>
      <c r="BQ39" s="279"/>
      <c r="BR39" s="279"/>
      <c r="BS39" s="279"/>
      <c r="BT39" s="279"/>
      <c r="BU39" s="279"/>
      <c r="BV39" s="279"/>
      <c r="BW39" s="279"/>
      <c r="BX39" s="279"/>
      <c r="BY39" s="279"/>
      <c r="BZ39" s="279"/>
      <c r="CA39" s="279"/>
      <c r="CB39" s="279"/>
      <c r="CC39" s="279"/>
      <c r="CD39" s="279"/>
      <c r="CE39" s="279"/>
      <c r="CF39" s="279"/>
      <c r="CG39" s="279"/>
      <c r="CH39" s="279"/>
      <c r="CI39" s="279"/>
      <c r="CJ39" s="279"/>
      <c r="CK39" s="279"/>
      <c r="CL39" s="279"/>
      <c r="CM39" s="279"/>
      <c r="CN39" s="279"/>
    </row>
    <row r="40" spans="2:92" ht="43.5" customHeight="1" x14ac:dyDescent="0.25">
      <c r="B40" s="269" t="s">
        <v>268</v>
      </c>
      <c r="C40" s="281" t="s">
        <v>10</v>
      </c>
      <c r="D40" s="281"/>
      <c r="E40" s="281"/>
      <c r="F40" s="281"/>
      <c r="G40" s="281" t="s">
        <v>11</v>
      </c>
      <c r="H40" s="281"/>
      <c r="I40" s="281"/>
      <c r="J40" s="281"/>
      <c r="K40" s="281" t="s">
        <v>35</v>
      </c>
      <c r="L40" s="281"/>
      <c r="M40" s="281"/>
      <c r="N40" s="281"/>
      <c r="O40" s="281" t="s">
        <v>36</v>
      </c>
      <c r="P40" s="281"/>
      <c r="Q40" s="281"/>
      <c r="R40" s="281"/>
      <c r="S40" s="281" t="s">
        <v>37</v>
      </c>
      <c r="T40" s="281"/>
      <c r="U40" s="281"/>
      <c r="V40" s="281"/>
      <c r="W40" s="281" t="s">
        <v>276</v>
      </c>
      <c r="X40" s="281"/>
      <c r="Y40" s="281"/>
      <c r="Z40" s="281"/>
      <c r="AA40" s="237" t="s">
        <v>277</v>
      </c>
      <c r="AB40" s="238"/>
      <c r="AC40" s="238"/>
      <c r="AD40" s="239"/>
      <c r="AE40" s="237" t="s">
        <v>278</v>
      </c>
      <c r="AF40" s="238"/>
      <c r="AG40" s="238"/>
      <c r="AH40" s="239"/>
      <c r="AI40" s="237" t="s">
        <v>279</v>
      </c>
      <c r="AJ40" s="238"/>
      <c r="AK40" s="238"/>
      <c r="AL40" s="239"/>
      <c r="AM40" s="272" t="s">
        <v>280</v>
      </c>
      <c r="AN40" s="272"/>
      <c r="AO40" s="272"/>
      <c r="AP40" s="272"/>
      <c r="AQ40" s="272"/>
      <c r="AR40" s="272"/>
      <c r="AS40" s="272"/>
      <c r="AT40" s="272"/>
      <c r="AV40" s="269" t="s">
        <v>269</v>
      </c>
      <c r="AW40" s="281" t="s">
        <v>10</v>
      </c>
      <c r="AX40" s="281"/>
      <c r="AY40" s="281"/>
      <c r="AZ40" s="281"/>
      <c r="BA40" s="281" t="s">
        <v>11</v>
      </c>
      <c r="BB40" s="281"/>
      <c r="BC40" s="281"/>
      <c r="BD40" s="281"/>
      <c r="BE40" s="281" t="s">
        <v>35</v>
      </c>
      <c r="BF40" s="281"/>
      <c r="BG40" s="281"/>
      <c r="BH40" s="281"/>
      <c r="BI40" s="281" t="s">
        <v>36</v>
      </c>
      <c r="BJ40" s="281"/>
      <c r="BK40" s="281"/>
      <c r="BL40" s="281"/>
      <c r="BM40" s="281" t="s">
        <v>37</v>
      </c>
      <c r="BN40" s="281"/>
      <c r="BO40" s="281"/>
      <c r="BP40" s="281"/>
      <c r="BQ40" s="281" t="s">
        <v>276</v>
      </c>
      <c r="BR40" s="281"/>
      <c r="BS40" s="281"/>
      <c r="BT40" s="281"/>
      <c r="BU40" s="237" t="s">
        <v>277</v>
      </c>
      <c r="BV40" s="238"/>
      <c r="BW40" s="238"/>
      <c r="BX40" s="239"/>
      <c r="BY40" s="237" t="s">
        <v>278</v>
      </c>
      <c r="BZ40" s="238"/>
      <c r="CA40" s="238"/>
      <c r="CB40" s="239"/>
      <c r="CC40" s="237" t="s">
        <v>279</v>
      </c>
      <c r="CD40" s="238"/>
      <c r="CE40" s="238"/>
      <c r="CF40" s="239"/>
      <c r="CG40" s="272" t="s">
        <v>280</v>
      </c>
      <c r="CH40" s="272"/>
      <c r="CI40" s="272"/>
      <c r="CJ40" s="272"/>
      <c r="CK40" s="272"/>
      <c r="CL40" s="272"/>
      <c r="CM40" s="272"/>
      <c r="CN40" s="272"/>
    </row>
    <row r="41" spans="2:92" x14ac:dyDescent="0.25">
      <c r="B41" s="270"/>
      <c r="C41" s="170"/>
      <c r="D41" s="170"/>
      <c r="E41" s="170"/>
      <c r="F41" s="170"/>
      <c r="G41" s="170"/>
      <c r="H41" s="170"/>
      <c r="I41" s="170"/>
      <c r="J41" s="170"/>
      <c r="K41" s="157">
        <f>G41-C41</f>
        <v>0</v>
      </c>
      <c r="L41" s="157"/>
      <c r="M41" s="157"/>
      <c r="N41" s="157"/>
      <c r="O41" s="157">
        <f>K41-S41</f>
        <v>0</v>
      </c>
      <c r="P41" s="157"/>
      <c r="Q41" s="157"/>
      <c r="R41" s="157"/>
      <c r="S41" s="76"/>
      <c r="T41" s="76"/>
      <c r="U41" s="76"/>
      <c r="V41" s="76"/>
      <c r="W41" s="76"/>
      <c r="X41" s="76"/>
      <c r="Y41" s="76"/>
      <c r="Z41" s="76"/>
      <c r="AA41" s="169" t="e">
        <f>W41/K41</f>
        <v>#DIV/0!</v>
      </c>
      <c r="AB41" s="169"/>
      <c r="AC41" s="169"/>
      <c r="AD41" s="169"/>
      <c r="AE41" s="169" t="e">
        <f>AA41*O41</f>
        <v>#DIV/0!</v>
      </c>
      <c r="AF41" s="169"/>
      <c r="AG41" s="169"/>
      <c r="AH41" s="169"/>
      <c r="AI41" s="169" t="e">
        <f>AA41*S41</f>
        <v>#DIV/0!</v>
      </c>
      <c r="AJ41" s="169"/>
      <c r="AK41" s="169"/>
      <c r="AL41" s="169"/>
      <c r="AM41" s="106" t="s">
        <v>14</v>
      </c>
      <c r="AN41" s="106"/>
      <c r="AO41" s="106"/>
      <c r="AP41" s="106"/>
      <c r="AQ41" s="169" t="e">
        <f t="shared" ref="AQ41:AQ51" si="12">AI41+AE42</f>
        <v>#DIV/0!</v>
      </c>
      <c r="AR41" s="169"/>
      <c r="AS41" s="169"/>
      <c r="AT41" s="169"/>
      <c r="AV41" s="270"/>
      <c r="AW41" s="170"/>
      <c r="AX41" s="170"/>
      <c r="AY41" s="170"/>
      <c r="AZ41" s="170"/>
      <c r="BA41" s="170"/>
      <c r="BB41" s="170"/>
      <c r="BC41" s="170"/>
      <c r="BD41" s="170"/>
      <c r="BE41" s="157">
        <f>BA41-AW41</f>
        <v>0</v>
      </c>
      <c r="BF41" s="157"/>
      <c r="BG41" s="157"/>
      <c r="BH41" s="157"/>
      <c r="BI41" s="157">
        <f>BE41-BM41</f>
        <v>0</v>
      </c>
      <c r="BJ41" s="157"/>
      <c r="BK41" s="157"/>
      <c r="BL41" s="157"/>
      <c r="BM41" s="76"/>
      <c r="BN41" s="76"/>
      <c r="BO41" s="76"/>
      <c r="BP41" s="76"/>
      <c r="BQ41" s="171"/>
      <c r="BR41" s="171"/>
      <c r="BS41" s="171"/>
      <c r="BT41" s="171"/>
      <c r="BU41" s="169" t="e">
        <f>BQ41/BE41</f>
        <v>#DIV/0!</v>
      </c>
      <c r="BV41" s="169"/>
      <c r="BW41" s="169"/>
      <c r="BX41" s="169"/>
      <c r="BY41" s="169" t="e">
        <f>BU41*BI41</f>
        <v>#DIV/0!</v>
      </c>
      <c r="BZ41" s="169"/>
      <c r="CA41" s="169"/>
      <c r="CB41" s="169"/>
      <c r="CC41" s="169" t="e">
        <f>BU41*BM41</f>
        <v>#DIV/0!</v>
      </c>
      <c r="CD41" s="169"/>
      <c r="CE41" s="169"/>
      <c r="CF41" s="169"/>
      <c r="CG41" s="106" t="s">
        <v>14</v>
      </c>
      <c r="CH41" s="106"/>
      <c r="CI41" s="106"/>
      <c r="CJ41" s="106"/>
      <c r="CK41" s="169" t="e">
        <f t="shared" ref="CK41:CK51" si="13">CC41+BY42</f>
        <v>#DIV/0!</v>
      </c>
      <c r="CL41" s="169"/>
      <c r="CM41" s="169"/>
      <c r="CN41" s="169"/>
    </row>
    <row r="42" spans="2:92" x14ac:dyDescent="0.25">
      <c r="B42" s="270"/>
      <c r="C42" s="170"/>
      <c r="D42" s="170"/>
      <c r="E42" s="170"/>
      <c r="F42" s="170"/>
      <c r="G42" s="170"/>
      <c r="H42" s="170"/>
      <c r="I42" s="170"/>
      <c r="J42" s="170"/>
      <c r="K42" s="157">
        <f t="shared" ref="K42:K53" si="14">G42-C42</f>
        <v>0</v>
      </c>
      <c r="L42" s="157"/>
      <c r="M42" s="157"/>
      <c r="N42" s="157"/>
      <c r="O42" s="157">
        <f t="shared" ref="O42:O53" si="15">K42-S42</f>
        <v>0</v>
      </c>
      <c r="P42" s="157"/>
      <c r="Q42" s="157"/>
      <c r="R42" s="157"/>
      <c r="S42" s="76"/>
      <c r="T42" s="76"/>
      <c r="U42" s="76"/>
      <c r="V42" s="76"/>
      <c r="W42" s="76"/>
      <c r="X42" s="76"/>
      <c r="Y42" s="76"/>
      <c r="Z42" s="76"/>
      <c r="AA42" s="169" t="e">
        <f t="shared" ref="AA42:AA53" si="16">W42/K42</f>
        <v>#DIV/0!</v>
      </c>
      <c r="AB42" s="169"/>
      <c r="AC42" s="169"/>
      <c r="AD42" s="169"/>
      <c r="AE42" s="169" t="e">
        <f t="shared" ref="AE42:AE53" si="17">AA42*O42</f>
        <v>#DIV/0!</v>
      </c>
      <c r="AF42" s="169"/>
      <c r="AG42" s="169"/>
      <c r="AH42" s="169"/>
      <c r="AI42" s="169" t="e">
        <f t="shared" ref="AI42:AI53" si="18">AA42*S42</f>
        <v>#DIV/0!</v>
      </c>
      <c r="AJ42" s="169"/>
      <c r="AK42" s="169"/>
      <c r="AL42" s="169"/>
      <c r="AM42" s="106" t="s">
        <v>15</v>
      </c>
      <c r="AN42" s="106"/>
      <c r="AO42" s="106"/>
      <c r="AP42" s="106"/>
      <c r="AQ42" s="169" t="e">
        <f t="shared" si="12"/>
        <v>#DIV/0!</v>
      </c>
      <c r="AR42" s="169"/>
      <c r="AS42" s="169"/>
      <c r="AT42" s="169"/>
      <c r="AV42" s="270"/>
      <c r="AW42" s="170"/>
      <c r="AX42" s="170"/>
      <c r="AY42" s="170"/>
      <c r="AZ42" s="170"/>
      <c r="BA42" s="170"/>
      <c r="BB42" s="170"/>
      <c r="BC42" s="170"/>
      <c r="BD42" s="170"/>
      <c r="BE42" s="157">
        <f t="shared" ref="BE42:BE53" si="19">BA42-AW42</f>
        <v>0</v>
      </c>
      <c r="BF42" s="157"/>
      <c r="BG42" s="157"/>
      <c r="BH42" s="157"/>
      <c r="BI42" s="157">
        <f t="shared" ref="BI42:BI53" si="20">BE42-BM42</f>
        <v>0</v>
      </c>
      <c r="BJ42" s="157"/>
      <c r="BK42" s="157"/>
      <c r="BL42" s="157"/>
      <c r="BM42" s="76"/>
      <c r="BN42" s="76"/>
      <c r="BO42" s="76"/>
      <c r="BP42" s="76"/>
      <c r="BQ42" s="171"/>
      <c r="BR42" s="171"/>
      <c r="BS42" s="171"/>
      <c r="BT42" s="171"/>
      <c r="BU42" s="169" t="e">
        <f t="shared" ref="BU42:BU53" si="21">BQ42/BE42</f>
        <v>#DIV/0!</v>
      </c>
      <c r="BV42" s="169"/>
      <c r="BW42" s="169"/>
      <c r="BX42" s="169"/>
      <c r="BY42" s="169" t="e">
        <f t="shared" ref="BY42:BY53" si="22">BU42*BI42</f>
        <v>#DIV/0!</v>
      </c>
      <c r="BZ42" s="169"/>
      <c r="CA42" s="169"/>
      <c r="CB42" s="169"/>
      <c r="CC42" s="169" t="e">
        <f t="shared" ref="CC42:CC53" si="23">BU42*BM42</f>
        <v>#DIV/0!</v>
      </c>
      <c r="CD42" s="169"/>
      <c r="CE42" s="169"/>
      <c r="CF42" s="169"/>
      <c r="CG42" s="106" t="s">
        <v>15</v>
      </c>
      <c r="CH42" s="106"/>
      <c r="CI42" s="106"/>
      <c r="CJ42" s="106"/>
      <c r="CK42" s="169" t="e">
        <f t="shared" si="13"/>
        <v>#DIV/0!</v>
      </c>
      <c r="CL42" s="169"/>
      <c r="CM42" s="169"/>
      <c r="CN42" s="169"/>
    </row>
    <row r="43" spans="2:92" x14ac:dyDescent="0.25">
      <c r="B43" s="270"/>
      <c r="C43" s="170"/>
      <c r="D43" s="170"/>
      <c r="E43" s="170"/>
      <c r="F43" s="170"/>
      <c r="G43" s="170"/>
      <c r="H43" s="170"/>
      <c r="I43" s="170"/>
      <c r="J43" s="170"/>
      <c r="K43" s="157">
        <f t="shared" si="14"/>
        <v>0</v>
      </c>
      <c r="L43" s="157"/>
      <c r="M43" s="157"/>
      <c r="N43" s="157"/>
      <c r="O43" s="157">
        <f t="shared" si="15"/>
        <v>0</v>
      </c>
      <c r="P43" s="157"/>
      <c r="Q43" s="157"/>
      <c r="R43" s="157"/>
      <c r="S43" s="76"/>
      <c r="T43" s="76"/>
      <c r="U43" s="76"/>
      <c r="V43" s="76"/>
      <c r="W43" s="76"/>
      <c r="X43" s="76"/>
      <c r="Y43" s="76"/>
      <c r="Z43" s="76"/>
      <c r="AA43" s="169" t="e">
        <f t="shared" si="16"/>
        <v>#DIV/0!</v>
      </c>
      <c r="AB43" s="169"/>
      <c r="AC43" s="169"/>
      <c r="AD43" s="169"/>
      <c r="AE43" s="169" t="e">
        <f t="shared" si="17"/>
        <v>#DIV/0!</v>
      </c>
      <c r="AF43" s="169"/>
      <c r="AG43" s="169"/>
      <c r="AH43" s="169"/>
      <c r="AI43" s="169" t="e">
        <f t="shared" si="18"/>
        <v>#DIV/0!</v>
      </c>
      <c r="AJ43" s="169"/>
      <c r="AK43" s="169"/>
      <c r="AL43" s="169"/>
      <c r="AM43" s="106" t="s">
        <v>16</v>
      </c>
      <c r="AN43" s="106"/>
      <c r="AO43" s="106"/>
      <c r="AP43" s="106"/>
      <c r="AQ43" s="169" t="e">
        <f t="shared" si="12"/>
        <v>#DIV/0!</v>
      </c>
      <c r="AR43" s="169"/>
      <c r="AS43" s="169"/>
      <c r="AT43" s="169"/>
      <c r="AV43" s="270"/>
      <c r="AW43" s="170"/>
      <c r="AX43" s="170"/>
      <c r="AY43" s="170"/>
      <c r="AZ43" s="170"/>
      <c r="BA43" s="170"/>
      <c r="BB43" s="170"/>
      <c r="BC43" s="170"/>
      <c r="BD43" s="170"/>
      <c r="BE43" s="157">
        <f t="shared" si="19"/>
        <v>0</v>
      </c>
      <c r="BF43" s="157"/>
      <c r="BG43" s="157"/>
      <c r="BH43" s="157"/>
      <c r="BI43" s="157">
        <f t="shared" si="20"/>
        <v>0</v>
      </c>
      <c r="BJ43" s="157"/>
      <c r="BK43" s="157"/>
      <c r="BL43" s="157"/>
      <c r="BM43" s="76"/>
      <c r="BN43" s="76"/>
      <c r="BO43" s="76"/>
      <c r="BP43" s="76"/>
      <c r="BQ43" s="171"/>
      <c r="BR43" s="171"/>
      <c r="BS43" s="171"/>
      <c r="BT43" s="171"/>
      <c r="BU43" s="169" t="e">
        <f t="shared" si="21"/>
        <v>#DIV/0!</v>
      </c>
      <c r="BV43" s="169"/>
      <c r="BW43" s="169"/>
      <c r="BX43" s="169"/>
      <c r="BY43" s="169" t="e">
        <f t="shared" si="22"/>
        <v>#DIV/0!</v>
      </c>
      <c r="BZ43" s="169"/>
      <c r="CA43" s="169"/>
      <c r="CB43" s="169"/>
      <c r="CC43" s="169" t="e">
        <f t="shared" si="23"/>
        <v>#DIV/0!</v>
      </c>
      <c r="CD43" s="169"/>
      <c r="CE43" s="169"/>
      <c r="CF43" s="169"/>
      <c r="CG43" s="106" t="s">
        <v>16</v>
      </c>
      <c r="CH43" s="106"/>
      <c r="CI43" s="106"/>
      <c r="CJ43" s="106"/>
      <c r="CK43" s="169" t="e">
        <f t="shared" si="13"/>
        <v>#DIV/0!</v>
      </c>
      <c r="CL43" s="169"/>
      <c r="CM43" s="169"/>
      <c r="CN43" s="169"/>
    </row>
    <row r="44" spans="2:92" x14ac:dyDescent="0.25">
      <c r="B44" s="270"/>
      <c r="C44" s="170"/>
      <c r="D44" s="170"/>
      <c r="E44" s="170"/>
      <c r="F44" s="170"/>
      <c r="G44" s="170"/>
      <c r="H44" s="170"/>
      <c r="I44" s="170"/>
      <c r="J44" s="170"/>
      <c r="K44" s="157">
        <f t="shared" si="14"/>
        <v>0</v>
      </c>
      <c r="L44" s="157"/>
      <c r="M44" s="157"/>
      <c r="N44" s="157"/>
      <c r="O44" s="157">
        <f t="shared" si="15"/>
        <v>0</v>
      </c>
      <c r="P44" s="157"/>
      <c r="Q44" s="157"/>
      <c r="R44" s="157"/>
      <c r="S44" s="76"/>
      <c r="T44" s="76"/>
      <c r="U44" s="76"/>
      <c r="V44" s="76"/>
      <c r="W44" s="76"/>
      <c r="X44" s="76"/>
      <c r="Y44" s="76"/>
      <c r="Z44" s="76"/>
      <c r="AA44" s="169" t="e">
        <f t="shared" si="16"/>
        <v>#DIV/0!</v>
      </c>
      <c r="AB44" s="169"/>
      <c r="AC44" s="169"/>
      <c r="AD44" s="169"/>
      <c r="AE44" s="169" t="e">
        <f t="shared" si="17"/>
        <v>#DIV/0!</v>
      </c>
      <c r="AF44" s="169"/>
      <c r="AG44" s="169"/>
      <c r="AH44" s="169"/>
      <c r="AI44" s="169" t="e">
        <f t="shared" si="18"/>
        <v>#DIV/0!</v>
      </c>
      <c r="AJ44" s="169"/>
      <c r="AK44" s="169"/>
      <c r="AL44" s="169"/>
      <c r="AM44" s="106" t="s">
        <v>17</v>
      </c>
      <c r="AN44" s="106"/>
      <c r="AO44" s="106"/>
      <c r="AP44" s="106"/>
      <c r="AQ44" s="169" t="e">
        <f t="shared" si="12"/>
        <v>#DIV/0!</v>
      </c>
      <c r="AR44" s="169"/>
      <c r="AS44" s="169"/>
      <c r="AT44" s="169"/>
      <c r="AV44" s="270"/>
      <c r="AW44" s="170"/>
      <c r="AX44" s="170"/>
      <c r="AY44" s="170"/>
      <c r="AZ44" s="170"/>
      <c r="BA44" s="170"/>
      <c r="BB44" s="170"/>
      <c r="BC44" s="170"/>
      <c r="BD44" s="170"/>
      <c r="BE44" s="157">
        <f t="shared" si="19"/>
        <v>0</v>
      </c>
      <c r="BF44" s="157"/>
      <c r="BG44" s="157"/>
      <c r="BH44" s="157"/>
      <c r="BI44" s="157">
        <f t="shared" si="20"/>
        <v>0</v>
      </c>
      <c r="BJ44" s="157"/>
      <c r="BK44" s="157"/>
      <c r="BL44" s="157"/>
      <c r="BM44" s="76"/>
      <c r="BN44" s="76"/>
      <c r="BO44" s="76"/>
      <c r="BP44" s="76"/>
      <c r="BQ44" s="171"/>
      <c r="BR44" s="171"/>
      <c r="BS44" s="171"/>
      <c r="BT44" s="171"/>
      <c r="BU44" s="169" t="e">
        <f t="shared" si="21"/>
        <v>#DIV/0!</v>
      </c>
      <c r="BV44" s="169"/>
      <c r="BW44" s="169"/>
      <c r="BX44" s="169"/>
      <c r="BY44" s="169" t="e">
        <f t="shared" si="22"/>
        <v>#DIV/0!</v>
      </c>
      <c r="BZ44" s="169"/>
      <c r="CA44" s="169"/>
      <c r="CB44" s="169"/>
      <c r="CC44" s="169" t="e">
        <f t="shared" si="23"/>
        <v>#DIV/0!</v>
      </c>
      <c r="CD44" s="169"/>
      <c r="CE44" s="169"/>
      <c r="CF44" s="169"/>
      <c r="CG44" s="106" t="s">
        <v>17</v>
      </c>
      <c r="CH44" s="106"/>
      <c r="CI44" s="106"/>
      <c r="CJ44" s="106"/>
      <c r="CK44" s="169" t="e">
        <f t="shared" si="13"/>
        <v>#DIV/0!</v>
      </c>
      <c r="CL44" s="169"/>
      <c r="CM44" s="169"/>
      <c r="CN44" s="169"/>
    </row>
    <row r="45" spans="2:92" x14ac:dyDescent="0.25">
      <c r="B45" s="270"/>
      <c r="C45" s="170"/>
      <c r="D45" s="170"/>
      <c r="E45" s="170"/>
      <c r="F45" s="170"/>
      <c r="G45" s="170"/>
      <c r="H45" s="170"/>
      <c r="I45" s="170"/>
      <c r="J45" s="170"/>
      <c r="K45" s="157">
        <f t="shared" si="14"/>
        <v>0</v>
      </c>
      <c r="L45" s="157"/>
      <c r="M45" s="157"/>
      <c r="N45" s="157"/>
      <c r="O45" s="157">
        <f t="shared" si="15"/>
        <v>0</v>
      </c>
      <c r="P45" s="157"/>
      <c r="Q45" s="157"/>
      <c r="R45" s="157"/>
      <c r="S45" s="76"/>
      <c r="T45" s="76"/>
      <c r="U45" s="76"/>
      <c r="V45" s="76"/>
      <c r="W45" s="76"/>
      <c r="X45" s="76"/>
      <c r="Y45" s="76"/>
      <c r="Z45" s="76"/>
      <c r="AA45" s="169" t="e">
        <f t="shared" si="16"/>
        <v>#DIV/0!</v>
      </c>
      <c r="AB45" s="169"/>
      <c r="AC45" s="169"/>
      <c r="AD45" s="169"/>
      <c r="AE45" s="169" t="e">
        <f t="shared" si="17"/>
        <v>#DIV/0!</v>
      </c>
      <c r="AF45" s="169"/>
      <c r="AG45" s="169"/>
      <c r="AH45" s="169"/>
      <c r="AI45" s="169" t="e">
        <f t="shared" si="18"/>
        <v>#DIV/0!</v>
      </c>
      <c r="AJ45" s="169"/>
      <c r="AK45" s="169"/>
      <c r="AL45" s="169"/>
      <c r="AM45" s="106" t="s">
        <v>18</v>
      </c>
      <c r="AN45" s="106"/>
      <c r="AO45" s="106"/>
      <c r="AP45" s="106"/>
      <c r="AQ45" s="169" t="e">
        <f t="shared" si="12"/>
        <v>#DIV/0!</v>
      </c>
      <c r="AR45" s="169"/>
      <c r="AS45" s="169"/>
      <c r="AT45" s="169"/>
      <c r="AV45" s="270"/>
      <c r="AW45" s="170"/>
      <c r="AX45" s="170"/>
      <c r="AY45" s="170"/>
      <c r="AZ45" s="170"/>
      <c r="BA45" s="170"/>
      <c r="BB45" s="170"/>
      <c r="BC45" s="170"/>
      <c r="BD45" s="170"/>
      <c r="BE45" s="157">
        <f t="shared" si="19"/>
        <v>0</v>
      </c>
      <c r="BF45" s="157"/>
      <c r="BG45" s="157"/>
      <c r="BH45" s="157"/>
      <c r="BI45" s="157">
        <f t="shared" si="20"/>
        <v>0</v>
      </c>
      <c r="BJ45" s="157"/>
      <c r="BK45" s="157"/>
      <c r="BL45" s="157"/>
      <c r="BM45" s="76"/>
      <c r="BN45" s="76"/>
      <c r="BO45" s="76"/>
      <c r="BP45" s="76"/>
      <c r="BQ45" s="171"/>
      <c r="BR45" s="171"/>
      <c r="BS45" s="171"/>
      <c r="BT45" s="171"/>
      <c r="BU45" s="169" t="e">
        <f t="shared" si="21"/>
        <v>#DIV/0!</v>
      </c>
      <c r="BV45" s="169"/>
      <c r="BW45" s="169"/>
      <c r="BX45" s="169"/>
      <c r="BY45" s="169" t="e">
        <f t="shared" si="22"/>
        <v>#DIV/0!</v>
      </c>
      <c r="BZ45" s="169"/>
      <c r="CA45" s="169"/>
      <c r="CB45" s="169"/>
      <c r="CC45" s="169" t="e">
        <f t="shared" si="23"/>
        <v>#DIV/0!</v>
      </c>
      <c r="CD45" s="169"/>
      <c r="CE45" s="169"/>
      <c r="CF45" s="169"/>
      <c r="CG45" s="106" t="s">
        <v>18</v>
      </c>
      <c r="CH45" s="106"/>
      <c r="CI45" s="106"/>
      <c r="CJ45" s="106"/>
      <c r="CK45" s="169" t="e">
        <f t="shared" si="13"/>
        <v>#DIV/0!</v>
      </c>
      <c r="CL45" s="169"/>
      <c r="CM45" s="169"/>
      <c r="CN45" s="169"/>
    </row>
    <row r="46" spans="2:92" x14ac:dyDescent="0.25">
      <c r="B46" s="270"/>
      <c r="C46" s="170"/>
      <c r="D46" s="170"/>
      <c r="E46" s="170"/>
      <c r="F46" s="170"/>
      <c r="G46" s="170"/>
      <c r="H46" s="170"/>
      <c r="I46" s="170"/>
      <c r="J46" s="170"/>
      <c r="K46" s="157">
        <f t="shared" si="14"/>
        <v>0</v>
      </c>
      <c r="L46" s="157"/>
      <c r="M46" s="157"/>
      <c r="N46" s="157"/>
      <c r="O46" s="157">
        <f t="shared" si="15"/>
        <v>0</v>
      </c>
      <c r="P46" s="157"/>
      <c r="Q46" s="157"/>
      <c r="R46" s="157"/>
      <c r="S46" s="76"/>
      <c r="T46" s="76"/>
      <c r="U46" s="76"/>
      <c r="V46" s="76"/>
      <c r="W46" s="76"/>
      <c r="X46" s="76"/>
      <c r="Y46" s="76"/>
      <c r="Z46" s="76"/>
      <c r="AA46" s="169" t="e">
        <f t="shared" si="16"/>
        <v>#DIV/0!</v>
      </c>
      <c r="AB46" s="169"/>
      <c r="AC46" s="169"/>
      <c r="AD46" s="169"/>
      <c r="AE46" s="169" t="e">
        <f t="shared" si="17"/>
        <v>#DIV/0!</v>
      </c>
      <c r="AF46" s="169"/>
      <c r="AG46" s="169"/>
      <c r="AH46" s="169"/>
      <c r="AI46" s="169" t="e">
        <f t="shared" si="18"/>
        <v>#DIV/0!</v>
      </c>
      <c r="AJ46" s="169"/>
      <c r="AK46" s="169"/>
      <c r="AL46" s="169"/>
      <c r="AM46" s="106" t="s">
        <v>19</v>
      </c>
      <c r="AN46" s="106"/>
      <c r="AO46" s="106"/>
      <c r="AP46" s="106"/>
      <c r="AQ46" s="169" t="e">
        <f t="shared" si="12"/>
        <v>#DIV/0!</v>
      </c>
      <c r="AR46" s="169"/>
      <c r="AS46" s="169"/>
      <c r="AT46" s="169"/>
      <c r="AV46" s="270"/>
      <c r="AW46" s="170"/>
      <c r="AX46" s="170"/>
      <c r="AY46" s="170"/>
      <c r="AZ46" s="170"/>
      <c r="BA46" s="170"/>
      <c r="BB46" s="170"/>
      <c r="BC46" s="170"/>
      <c r="BD46" s="170"/>
      <c r="BE46" s="157">
        <f t="shared" si="19"/>
        <v>0</v>
      </c>
      <c r="BF46" s="157"/>
      <c r="BG46" s="157"/>
      <c r="BH46" s="157"/>
      <c r="BI46" s="157">
        <f t="shared" si="20"/>
        <v>0</v>
      </c>
      <c r="BJ46" s="157"/>
      <c r="BK46" s="157"/>
      <c r="BL46" s="157"/>
      <c r="BM46" s="76"/>
      <c r="BN46" s="76"/>
      <c r="BO46" s="76"/>
      <c r="BP46" s="76"/>
      <c r="BQ46" s="171"/>
      <c r="BR46" s="171"/>
      <c r="BS46" s="171"/>
      <c r="BT46" s="171"/>
      <c r="BU46" s="169" t="e">
        <f t="shared" si="21"/>
        <v>#DIV/0!</v>
      </c>
      <c r="BV46" s="169"/>
      <c r="BW46" s="169"/>
      <c r="BX46" s="169"/>
      <c r="BY46" s="169" t="e">
        <f t="shared" si="22"/>
        <v>#DIV/0!</v>
      </c>
      <c r="BZ46" s="169"/>
      <c r="CA46" s="169"/>
      <c r="CB46" s="169"/>
      <c r="CC46" s="169" t="e">
        <f t="shared" si="23"/>
        <v>#DIV/0!</v>
      </c>
      <c r="CD46" s="169"/>
      <c r="CE46" s="169"/>
      <c r="CF46" s="169"/>
      <c r="CG46" s="106" t="s">
        <v>19</v>
      </c>
      <c r="CH46" s="106"/>
      <c r="CI46" s="106"/>
      <c r="CJ46" s="106"/>
      <c r="CK46" s="169" t="e">
        <f t="shared" si="13"/>
        <v>#DIV/0!</v>
      </c>
      <c r="CL46" s="169"/>
      <c r="CM46" s="169"/>
      <c r="CN46" s="169"/>
    </row>
    <row r="47" spans="2:92" x14ac:dyDescent="0.25">
      <c r="B47" s="270"/>
      <c r="C47" s="170"/>
      <c r="D47" s="170"/>
      <c r="E47" s="170"/>
      <c r="F47" s="170"/>
      <c r="G47" s="170"/>
      <c r="H47" s="170"/>
      <c r="I47" s="170"/>
      <c r="J47" s="170"/>
      <c r="K47" s="157">
        <f t="shared" si="14"/>
        <v>0</v>
      </c>
      <c r="L47" s="157"/>
      <c r="M47" s="157"/>
      <c r="N47" s="157"/>
      <c r="O47" s="157">
        <f t="shared" si="15"/>
        <v>0</v>
      </c>
      <c r="P47" s="157"/>
      <c r="Q47" s="157"/>
      <c r="R47" s="157"/>
      <c r="S47" s="76"/>
      <c r="T47" s="76"/>
      <c r="U47" s="76"/>
      <c r="V47" s="76"/>
      <c r="W47" s="76"/>
      <c r="X47" s="76"/>
      <c r="Y47" s="76"/>
      <c r="Z47" s="76"/>
      <c r="AA47" s="169" t="e">
        <f t="shared" si="16"/>
        <v>#DIV/0!</v>
      </c>
      <c r="AB47" s="169"/>
      <c r="AC47" s="169"/>
      <c r="AD47" s="169"/>
      <c r="AE47" s="169" t="e">
        <f t="shared" si="17"/>
        <v>#DIV/0!</v>
      </c>
      <c r="AF47" s="169"/>
      <c r="AG47" s="169"/>
      <c r="AH47" s="169"/>
      <c r="AI47" s="169" t="e">
        <f t="shared" si="18"/>
        <v>#DIV/0!</v>
      </c>
      <c r="AJ47" s="169"/>
      <c r="AK47" s="169"/>
      <c r="AL47" s="169"/>
      <c r="AM47" s="106" t="s">
        <v>20</v>
      </c>
      <c r="AN47" s="106"/>
      <c r="AO47" s="106"/>
      <c r="AP47" s="106"/>
      <c r="AQ47" s="169" t="e">
        <f t="shared" si="12"/>
        <v>#DIV/0!</v>
      </c>
      <c r="AR47" s="169"/>
      <c r="AS47" s="169"/>
      <c r="AT47" s="169"/>
      <c r="AV47" s="270"/>
      <c r="AW47" s="170"/>
      <c r="AX47" s="170"/>
      <c r="AY47" s="170"/>
      <c r="AZ47" s="170"/>
      <c r="BA47" s="170"/>
      <c r="BB47" s="170"/>
      <c r="BC47" s="170"/>
      <c r="BD47" s="170"/>
      <c r="BE47" s="157">
        <f t="shared" si="19"/>
        <v>0</v>
      </c>
      <c r="BF47" s="157"/>
      <c r="BG47" s="157"/>
      <c r="BH47" s="157"/>
      <c r="BI47" s="157">
        <f t="shared" si="20"/>
        <v>0</v>
      </c>
      <c r="BJ47" s="157"/>
      <c r="BK47" s="157"/>
      <c r="BL47" s="157"/>
      <c r="BM47" s="76"/>
      <c r="BN47" s="76"/>
      <c r="BO47" s="76"/>
      <c r="BP47" s="76"/>
      <c r="BQ47" s="171"/>
      <c r="BR47" s="171"/>
      <c r="BS47" s="171"/>
      <c r="BT47" s="171"/>
      <c r="BU47" s="169" t="e">
        <f t="shared" si="21"/>
        <v>#DIV/0!</v>
      </c>
      <c r="BV47" s="169"/>
      <c r="BW47" s="169"/>
      <c r="BX47" s="169"/>
      <c r="BY47" s="169" t="e">
        <f t="shared" si="22"/>
        <v>#DIV/0!</v>
      </c>
      <c r="BZ47" s="169"/>
      <c r="CA47" s="169"/>
      <c r="CB47" s="169"/>
      <c r="CC47" s="169" t="e">
        <f t="shared" si="23"/>
        <v>#DIV/0!</v>
      </c>
      <c r="CD47" s="169"/>
      <c r="CE47" s="169"/>
      <c r="CF47" s="169"/>
      <c r="CG47" s="106" t="s">
        <v>20</v>
      </c>
      <c r="CH47" s="106"/>
      <c r="CI47" s="106"/>
      <c r="CJ47" s="106"/>
      <c r="CK47" s="169" t="e">
        <f t="shared" si="13"/>
        <v>#DIV/0!</v>
      </c>
      <c r="CL47" s="169"/>
      <c r="CM47" s="169"/>
      <c r="CN47" s="169"/>
    </row>
    <row r="48" spans="2:92" x14ac:dyDescent="0.25">
      <c r="B48" s="270"/>
      <c r="C48" s="170"/>
      <c r="D48" s="170"/>
      <c r="E48" s="170"/>
      <c r="F48" s="170"/>
      <c r="G48" s="170"/>
      <c r="H48" s="170"/>
      <c r="I48" s="170"/>
      <c r="J48" s="170"/>
      <c r="K48" s="157">
        <f t="shared" si="14"/>
        <v>0</v>
      </c>
      <c r="L48" s="157"/>
      <c r="M48" s="157"/>
      <c r="N48" s="157"/>
      <c r="O48" s="157">
        <f t="shared" si="15"/>
        <v>0</v>
      </c>
      <c r="P48" s="157"/>
      <c r="Q48" s="157"/>
      <c r="R48" s="157"/>
      <c r="S48" s="76"/>
      <c r="T48" s="76"/>
      <c r="U48" s="76"/>
      <c r="V48" s="76"/>
      <c r="W48" s="76"/>
      <c r="X48" s="76"/>
      <c r="Y48" s="76"/>
      <c r="Z48" s="76"/>
      <c r="AA48" s="169" t="e">
        <f t="shared" si="16"/>
        <v>#DIV/0!</v>
      </c>
      <c r="AB48" s="169"/>
      <c r="AC48" s="169"/>
      <c r="AD48" s="169"/>
      <c r="AE48" s="169" t="e">
        <f t="shared" si="17"/>
        <v>#DIV/0!</v>
      </c>
      <c r="AF48" s="169"/>
      <c r="AG48" s="169"/>
      <c r="AH48" s="169"/>
      <c r="AI48" s="169" t="e">
        <f t="shared" si="18"/>
        <v>#DIV/0!</v>
      </c>
      <c r="AJ48" s="169"/>
      <c r="AK48" s="169"/>
      <c r="AL48" s="169"/>
      <c r="AM48" s="106" t="s">
        <v>21</v>
      </c>
      <c r="AN48" s="106"/>
      <c r="AO48" s="106"/>
      <c r="AP48" s="106"/>
      <c r="AQ48" s="169" t="e">
        <f t="shared" si="12"/>
        <v>#DIV/0!</v>
      </c>
      <c r="AR48" s="169"/>
      <c r="AS48" s="169"/>
      <c r="AT48" s="169"/>
      <c r="AV48" s="270"/>
      <c r="AW48" s="170"/>
      <c r="AX48" s="170"/>
      <c r="AY48" s="170"/>
      <c r="AZ48" s="170"/>
      <c r="BA48" s="170"/>
      <c r="BB48" s="170"/>
      <c r="BC48" s="170"/>
      <c r="BD48" s="170"/>
      <c r="BE48" s="157">
        <f t="shared" si="19"/>
        <v>0</v>
      </c>
      <c r="BF48" s="157"/>
      <c r="BG48" s="157"/>
      <c r="BH48" s="157"/>
      <c r="BI48" s="157">
        <f t="shared" si="20"/>
        <v>0</v>
      </c>
      <c r="BJ48" s="157"/>
      <c r="BK48" s="157"/>
      <c r="BL48" s="157"/>
      <c r="BM48" s="76"/>
      <c r="BN48" s="76"/>
      <c r="BO48" s="76"/>
      <c r="BP48" s="76"/>
      <c r="BQ48" s="171"/>
      <c r="BR48" s="171"/>
      <c r="BS48" s="171"/>
      <c r="BT48" s="171"/>
      <c r="BU48" s="169" t="e">
        <f t="shared" si="21"/>
        <v>#DIV/0!</v>
      </c>
      <c r="BV48" s="169"/>
      <c r="BW48" s="169"/>
      <c r="BX48" s="169"/>
      <c r="BY48" s="169" t="e">
        <f t="shared" si="22"/>
        <v>#DIV/0!</v>
      </c>
      <c r="BZ48" s="169"/>
      <c r="CA48" s="169"/>
      <c r="CB48" s="169"/>
      <c r="CC48" s="169" t="e">
        <f t="shared" si="23"/>
        <v>#DIV/0!</v>
      </c>
      <c r="CD48" s="169"/>
      <c r="CE48" s="169"/>
      <c r="CF48" s="169"/>
      <c r="CG48" s="106" t="s">
        <v>21</v>
      </c>
      <c r="CH48" s="106"/>
      <c r="CI48" s="106"/>
      <c r="CJ48" s="106"/>
      <c r="CK48" s="169" t="e">
        <f t="shared" si="13"/>
        <v>#DIV/0!</v>
      </c>
      <c r="CL48" s="169"/>
      <c r="CM48" s="169"/>
      <c r="CN48" s="169"/>
    </row>
    <row r="49" spans="2:92" x14ac:dyDescent="0.25">
      <c r="B49" s="270"/>
      <c r="C49" s="170"/>
      <c r="D49" s="170"/>
      <c r="E49" s="170"/>
      <c r="F49" s="170"/>
      <c r="G49" s="170"/>
      <c r="H49" s="170"/>
      <c r="I49" s="170"/>
      <c r="J49" s="170"/>
      <c r="K49" s="157">
        <f t="shared" si="14"/>
        <v>0</v>
      </c>
      <c r="L49" s="157"/>
      <c r="M49" s="157"/>
      <c r="N49" s="157"/>
      <c r="O49" s="157">
        <f t="shared" si="15"/>
        <v>0</v>
      </c>
      <c r="P49" s="157"/>
      <c r="Q49" s="157"/>
      <c r="R49" s="157"/>
      <c r="S49" s="76"/>
      <c r="T49" s="76"/>
      <c r="U49" s="76"/>
      <c r="V49" s="76"/>
      <c r="W49" s="76"/>
      <c r="X49" s="76"/>
      <c r="Y49" s="76"/>
      <c r="Z49" s="76"/>
      <c r="AA49" s="169" t="e">
        <f t="shared" si="16"/>
        <v>#DIV/0!</v>
      </c>
      <c r="AB49" s="169"/>
      <c r="AC49" s="169"/>
      <c r="AD49" s="169"/>
      <c r="AE49" s="169" t="e">
        <f t="shared" si="17"/>
        <v>#DIV/0!</v>
      </c>
      <c r="AF49" s="169"/>
      <c r="AG49" s="169"/>
      <c r="AH49" s="169"/>
      <c r="AI49" s="169" t="e">
        <f t="shared" si="18"/>
        <v>#DIV/0!</v>
      </c>
      <c r="AJ49" s="169"/>
      <c r="AK49" s="169"/>
      <c r="AL49" s="169"/>
      <c r="AM49" s="106" t="s">
        <v>22</v>
      </c>
      <c r="AN49" s="106"/>
      <c r="AO49" s="106"/>
      <c r="AP49" s="106"/>
      <c r="AQ49" s="169" t="e">
        <f t="shared" si="12"/>
        <v>#DIV/0!</v>
      </c>
      <c r="AR49" s="169"/>
      <c r="AS49" s="169"/>
      <c r="AT49" s="169"/>
      <c r="AV49" s="270"/>
      <c r="AW49" s="170"/>
      <c r="AX49" s="170"/>
      <c r="AY49" s="170"/>
      <c r="AZ49" s="170"/>
      <c r="BA49" s="170"/>
      <c r="BB49" s="170"/>
      <c r="BC49" s="170"/>
      <c r="BD49" s="170"/>
      <c r="BE49" s="157">
        <f t="shared" si="19"/>
        <v>0</v>
      </c>
      <c r="BF49" s="157"/>
      <c r="BG49" s="157"/>
      <c r="BH49" s="157"/>
      <c r="BI49" s="157">
        <f t="shared" si="20"/>
        <v>0</v>
      </c>
      <c r="BJ49" s="157"/>
      <c r="BK49" s="157"/>
      <c r="BL49" s="157"/>
      <c r="BM49" s="76"/>
      <c r="BN49" s="76"/>
      <c r="BO49" s="76"/>
      <c r="BP49" s="76"/>
      <c r="BQ49" s="171"/>
      <c r="BR49" s="171"/>
      <c r="BS49" s="171"/>
      <c r="BT49" s="171"/>
      <c r="BU49" s="169" t="e">
        <f t="shared" si="21"/>
        <v>#DIV/0!</v>
      </c>
      <c r="BV49" s="169"/>
      <c r="BW49" s="169"/>
      <c r="BX49" s="169"/>
      <c r="BY49" s="169" t="e">
        <f t="shared" si="22"/>
        <v>#DIV/0!</v>
      </c>
      <c r="BZ49" s="169"/>
      <c r="CA49" s="169"/>
      <c r="CB49" s="169"/>
      <c r="CC49" s="169" t="e">
        <f t="shared" si="23"/>
        <v>#DIV/0!</v>
      </c>
      <c r="CD49" s="169"/>
      <c r="CE49" s="169"/>
      <c r="CF49" s="169"/>
      <c r="CG49" s="106" t="s">
        <v>22</v>
      </c>
      <c r="CH49" s="106"/>
      <c r="CI49" s="106"/>
      <c r="CJ49" s="106"/>
      <c r="CK49" s="169" t="e">
        <f t="shared" si="13"/>
        <v>#DIV/0!</v>
      </c>
      <c r="CL49" s="169"/>
      <c r="CM49" s="169"/>
      <c r="CN49" s="169"/>
    </row>
    <row r="50" spans="2:92" x14ac:dyDescent="0.25">
      <c r="B50" s="270"/>
      <c r="C50" s="170"/>
      <c r="D50" s="170"/>
      <c r="E50" s="170"/>
      <c r="F50" s="170"/>
      <c r="G50" s="170"/>
      <c r="H50" s="170"/>
      <c r="I50" s="170"/>
      <c r="J50" s="170"/>
      <c r="K50" s="157">
        <f t="shared" si="14"/>
        <v>0</v>
      </c>
      <c r="L50" s="157"/>
      <c r="M50" s="157"/>
      <c r="N50" s="157"/>
      <c r="O50" s="157">
        <f t="shared" si="15"/>
        <v>0</v>
      </c>
      <c r="P50" s="157"/>
      <c r="Q50" s="157"/>
      <c r="R50" s="157"/>
      <c r="S50" s="76"/>
      <c r="T50" s="76"/>
      <c r="U50" s="76"/>
      <c r="V50" s="76"/>
      <c r="W50" s="76"/>
      <c r="X50" s="76"/>
      <c r="Y50" s="76"/>
      <c r="Z50" s="76"/>
      <c r="AA50" s="169" t="e">
        <f t="shared" si="16"/>
        <v>#DIV/0!</v>
      </c>
      <c r="AB50" s="169"/>
      <c r="AC50" s="169"/>
      <c r="AD50" s="169"/>
      <c r="AE50" s="169" t="e">
        <f t="shared" si="17"/>
        <v>#DIV/0!</v>
      </c>
      <c r="AF50" s="169"/>
      <c r="AG50" s="169"/>
      <c r="AH50" s="169"/>
      <c r="AI50" s="169" t="e">
        <f t="shared" si="18"/>
        <v>#DIV/0!</v>
      </c>
      <c r="AJ50" s="169"/>
      <c r="AK50" s="169"/>
      <c r="AL50" s="169"/>
      <c r="AM50" s="106" t="s">
        <v>23</v>
      </c>
      <c r="AN50" s="106"/>
      <c r="AO50" s="106"/>
      <c r="AP50" s="106"/>
      <c r="AQ50" s="169" t="e">
        <f t="shared" si="12"/>
        <v>#DIV/0!</v>
      </c>
      <c r="AR50" s="169"/>
      <c r="AS50" s="169"/>
      <c r="AT50" s="169"/>
      <c r="AV50" s="270"/>
      <c r="AW50" s="170"/>
      <c r="AX50" s="170"/>
      <c r="AY50" s="170"/>
      <c r="AZ50" s="170"/>
      <c r="BA50" s="170"/>
      <c r="BB50" s="170"/>
      <c r="BC50" s="170"/>
      <c r="BD50" s="170"/>
      <c r="BE50" s="157">
        <f t="shared" si="19"/>
        <v>0</v>
      </c>
      <c r="BF50" s="157"/>
      <c r="BG50" s="157"/>
      <c r="BH50" s="157"/>
      <c r="BI50" s="157">
        <f t="shared" si="20"/>
        <v>0</v>
      </c>
      <c r="BJ50" s="157"/>
      <c r="BK50" s="157"/>
      <c r="BL50" s="157"/>
      <c r="BM50" s="76"/>
      <c r="BN50" s="76"/>
      <c r="BO50" s="76"/>
      <c r="BP50" s="76"/>
      <c r="BQ50" s="171"/>
      <c r="BR50" s="171"/>
      <c r="BS50" s="171"/>
      <c r="BT50" s="171"/>
      <c r="BU50" s="169" t="e">
        <f t="shared" si="21"/>
        <v>#DIV/0!</v>
      </c>
      <c r="BV50" s="169"/>
      <c r="BW50" s="169"/>
      <c r="BX50" s="169"/>
      <c r="BY50" s="169" t="e">
        <f t="shared" si="22"/>
        <v>#DIV/0!</v>
      </c>
      <c r="BZ50" s="169"/>
      <c r="CA50" s="169"/>
      <c r="CB50" s="169"/>
      <c r="CC50" s="169" t="e">
        <f t="shared" si="23"/>
        <v>#DIV/0!</v>
      </c>
      <c r="CD50" s="169"/>
      <c r="CE50" s="169"/>
      <c r="CF50" s="169"/>
      <c r="CG50" s="106" t="s">
        <v>23</v>
      </c>
      <c r="CH50" s="106"/>
      <c r="CI50" s="106"/>
      <c r="CJ50" s="106"/>
      <c r="CK50" s="169" t="e">
        <f t="shared" si="13"/>
        <v>#DIV/0!</v>
      </c>
      <c r="CL50" s="169"/>
      <c r="CM50" s="169"/>
      <c r="CN50" s="169"/>
    </row>
    <row r="51" spans="2:92" x14ac:dyDescent="0.25">
      <c r="B51" s="270"/>
      <c r="C51" s="170"/>
      <c r="D51" s="170"/>
      <c r="E51" s="170"/>
      <c r="F51" s="170"/>
      <c r="G51" s="170"/>
      <c r="H51" s="170"/>
      <c r="I51" s="170"/>
      <c r="J51" s="170"/>
      <c r="K51" s="157">
        <f t="shared" si="14"/>
        <v>0</v>
      </c>
      <c r="L51" s="157"/>
      <c r="M51" s="157"/>
      <c r="N51" s="157"/>
      <c r="O51" s="157">
        <f t="shared" si="15"/>
        <v>0</v>
      </c>
      <c r="P51" s="157"/>
      <c r="Q51" s="157"/>
      <c r="R51" s="157"/>
      <c r="S51" s="76"/>
      <c r="T51" s="76"/>
      <c r="U51" s="76"/>
      <c r="V51" s="76"/>
      <c r="W51" s="76"/>
      <c r="X51" s="76"/>
      <c r="Y51" s="76"/>
      <c r="Z51" s="76"/>
      <c r="AA51" s="169" t="e">
        <f t="shared" si="16"/>
        <v>#DIV/0!</v>
      </c>
      <c r="AB51" s="169"/>
      <c r="AC51" s="169"/>
      <c r="AD51" s="169"/>
      <c r="AE51" s="169" t="e">
        <f t="shared" si="17"/>
        <v>#DIV/0!</v>
      </c>
      <c r="AF51" s="169"/>
      <c r="AG51" s="169"/>
      <c r="AH51" s="169"/>
      <c r="AI51" s="169" t="e">
        <f t="shared" si="18"/>
        <v>#DIV/0!</v>
      </c>
      <c r="AJ51" s="169"/>
      <c r="AK51" s="169"/>
      <c r="AL51" s="169"/>
      <c r="AM51" s="106" t="s">
        <v>24</v>
      </c>
      <c r="AN51" s="106"/>
      <c r="AO51" s="106"/>
      <c r="AP51" s="106"/>
      <c r="AQ51" s="169" t="e">
        <f t="shared" si="12"/>
        <v>#DIV/0!</v>
      </c>
      <c r="AR51" s="169"/>
      <c r="AS51" s="169"/>
      <c r="AT51" s="169"/>
      <c r="AV51" s="270"/>
      <c r="AW51" s="170"/>
      <c r="AX51" s="170"/>
      <c r="AY51" s="170"/>
      <c r="AZ51" s="170"/>
      <c r="BA51" s="170"/>
      <c r="BB51" s="170"/>
      <c r="BC51" s="170"/>
      <c r="BD51" s="170"/>
      <c r="BE51" s="157">
        <f t="shared" si="19"/>
        <v>0</v>
      </c>
      <c r="BF51" s="157"/>
      <c r="BG51" s="157"/>
      <c r="BH51" s="157"/>
      <c r="BI51" s="157">
        <f t="shared" si="20"/>
        <v>0</v>
      </c>
      <c r="BJ51" s="157"/>
      <c r="BK51" s="157"/>
      <c r="BL51" s="157"/>
      <c r="BM51" s="76"/>
      <c r="BN51" s="76"/>
      <c r="BO51" s="76"/>
      <c r="BP51" s="76"/>
      <c r="BQ51" s="171"/>
      <c r="BR51" s="171"/>
      <c r="BS51" s="171"/>
      <c r="BT51" s="171"/>
      <c r="BU51" s="169" t="e">
        <f t="shared" si="21"/>
        <v>#DIV/0!</v>
      </c>
      <c r="BV51" s="169"/>
      <c r="BW51" s="169"/>
      <c r="BX51" s="169"/>
      <c r="BY51" s="169" t="e">
        <f t="shared" si="22"/>
        <v>#DIV/0!</v>
      </c>
      <c r="BZ51" s="169"/>
      <c r="CA51" s="169"/>
      <c r="CB51" s="169"/>
      <c r="CC51" s="169" t="e">
        <f t="shared" si="23"/>
        <v>#DIV/0!</v>
      </c>
      <c r="CD51" s="169"/>
      <c r="CE51" s="169"/>
      <c r="CF51" s="169"/>
      <c r="CG51" s="106" t="s">
        <v>24</v>
      </c>
      <c r="CH51" s="106"/>
      <c r="CI51" s="106"/>
      <c r="CJ51" s="106"/>
      <c r="CK51" s="169" t="e">
        <f t="shared" si="13"/>
        <v>#DIV/0!</v>
      </c>
      <c r="CL51" s="169"/>
      <c r="CM51" s="169"/>
      <c r="CN51" s="169"/>
    </row>
    <row r="52" spans="2:92" x14ac:dyDescent="0.25">
      <c r="B52" s="270"/>
      <c r="C52" s="170"/>
      <c r="D52" s="170"/>
      <c r="E52" s="170"/>
      <c r="F52" s="170"/>
      <c r="G52" s="170"/>
      <c r="H52" s="170"/>
      <c r="I52" s="170"/>
      <c r="J52" s="170"/>
      <c r="K52" s="157">
        <f t="shared" si="14"/>
        <v>0</v>
      </c>
      <c r="L52" s="157"/>
      <c r="M52" s="157"/>
      <c r="N52" s="157"/>
      <c r="O52" s="157">
        <f t="shared" si="15"/>
        <v>0</v>
      </c>
      <c r="P52" s="157"/>
      <c r="Q52" s="157"/>
      <c r="R52" s="157"/>
      <c r="S52" s="76"/>
      <c r="T52" s="76"/>
      <c r="U52" s="76"/>
      <c r="V52" s="76"/>
      <c r="W52" s="76"/>
      <c r="X52" s="76"/>
      <c r="Y52" s="76"/>
      <c r="Z52" s="76"/>
      <c r="AA52" s="169" t="e">
        <f t="shared" si="16"/>
        <v>#DIV/0!</v>
      </c>
      <c r="AB52" s="169"/>
      <c r="AC52" s="169"/>
      <c r="AD52" s="169"/>
      <c r="AE52" s="169" t="e">
        <f t="shared" si="17"/>
        <v>#DIV/0!</v>
      </c>
      <c r="AF52" s="169"/>
      <c r="AG52" s="169"/>
      <c r="AH52" s="169"/>
      <c r="AI52" s="169" t="e">
        <f t="shared" si="18"/>
        <v>#DIV/0!</v>
      </c>
      <c r="AJ52" s="169"/>
      <c r="AK52" s="169"/>
      <c r="AL52" s="169"/>
      <c r="AM52" s="106" t="s">
        <v>25</v>
      </c>
      <c r="AN52" s="106"/>
      <c r="AO52" s="106"/>
      <c r="AP52" s="106"/>
      <c r="AQ52" s="169" t="e">
        <f>AI52+AE53</f>
        <v>#DIV/0!</v>
      </c>
      <c r="AR52" s="169"/>
      <c r="AS52" s="169"/>
      <c r="AT52" s="169"/>
      <c r="AV52" s="270"/>
      <c r="AW52" s="170"/>
      <c r="AX52" s="170"/>
      <c r="AY52" s="170"/>
      <c r="AZ52" s="170"/>
      <c r="BA52" s="170"/>
      <c r="BB52" s="170"/>
      <c r="BC52" s="170"/>
      <c r="BD52" s="170"/>
      <c r="BE52" s="157">
        <f t="shared" si="19"/>
        <v>0</v>
      </c>
      <c r="BF52" s="157"/>
      <c r="BG52" s="157"/>
      <c r="BH52" s="157"/>
      <c r="BI52" s="157">
        <f t="shared" si="20"/>
        <v>0</v>
      </c>
      <c r="BJ52" s="157"/>
      <c r="BK52" s="157"/>
      <c r="BL52" s="157"/>
      <c r="BM52" s="76"/>
      <c r="BN52" s="76"/>
      <c r="BO52" s="76"/>
      <c r="BP52" s="76"/>
      <c r="BQ52" s="171"/>
      <c r="BR52" s="171"/>
      <c r="BS52" s="171"/>
      <c r="BT52" s="171"/>
      <c r="BU52" s="169" t="e">
        <f t="shared" si="21"/>
        <v>#DIV/0!</v>
      </c>
      <c r="BV52" s="169"/>
      <c r="BW52" s="169"/>
      <c r="BX52" s="169"/>
      <c r="BY52" s="169" t="e">
        <f t="shared" si="22"/>
        <v>#DIV/0!</v>
      </c>
      <c r="BZ52" s="169"/>
      <c r="CA52" s="169"/>
      <c r="CB52" s="169"/>
      <c r="CC52" s="169" t="e">
        <f t="shared" si="23"/>
        <v>#DIV/0!</v>
      </c>
      <c r="CD52" s="169"/>
      <c r="CE52" s="169"/>
      <c r="CF52" s="169"/>
      <c r="CG52" s="106" t="s">
        <v>25</v>
      </c>
      <c r="CH52" s="106"/>
      <c r="CI52" s="106"/>
      <c r="CJ52" s="106"/>
      <c r="CK52" s="169" t="e">
        <f>CC52+BY53</f>
        <v>#DIV/0!</v>
      </c>
      <c r="CL52" s="169"/>
      <c r="CM52" s="169"/>
      <c r="CN52" s="169"/>
    </row>
    <row r="53" spans="2:92" x14ac:dyDescent="0.25">
      <c r="B53" s="271"/>
      <c r="C53" s="170"/>
      <c r="D53" s="170"/>
      <c r="E53" s="170"/>
      <c r="F53" s="170"/>
      <c r="G53" s="170"/>
      <c r="H53" s="170"/>
      <c r="I53" s="170"/>
      <c r="J53" s="170"/>
      <c r="K53" s="157">
        <f t="shared" si="14"/>
        <v>0</v>
      </c>
      <c r="L53" s="157"/>
      <c r="M53" s="157"/>
      <c r="N53" s="157"/>
      <c r="O53" s="157">
        <f t="shared" si="15"/>
        <v>0</v>
      </c>
      <c r="P53" s="157"/>
      <c r="Q53" s="157"/>
      <c r="R53" s="157"/>
      <c r="S53" s="76"/>
      <c r="T53" s="76"/>
      <c r="U53" s="76"/>
      <c r="V53" s="76"/>
      <c r="W53" s="76"/>
      <c r="X53" s="76"/>
      <c r="Y53" s="76"/>
      <c r="Z53" s="76"/>
      <c r="AA53" s="169" t="e">
        <f t="shared" si="16"/>
        <v>#DIV/0!</v>
      </c>
      <c r="AB53" s="169"/>
      <c r="AC53" s="169"/>
      <c r="AD53" s="169"/>
      <c r="AE53" s="169" t="e">
        <f t="shared" si="17"/>
        <v>#DIV/0!</v>
      </c>
      <c r="AF53" s="169"/>
      <c r="AG53" s="169"/>
      <c r="AH53" s="169"/>
      <c r="AI53" s="169" t="e">
        <f t="shared" si="18"/>
        <v>#DIV/0!</v>
      </c>
      <c r="AJ53" s="169"/>
      <c r="AK53" s="169"/>
      <c r="AL53" s="169"/>
      <c r="AM53" s="106" t="s">
        <v>42</v>
      </c>
      <c r="AN53" s="106"/>
      <c r="AO53" s="106"/>
      <c r="AP53" s="106"/>
      <c r="AQ53" s="267" t="e">
        <f>SUM(AQ41:AT52)</f>
        <v>#DIV/0!</v>
      </c>
      <c r="AR53" s="267"/>
      <c r="AS53" s="267"/>
      <c r="AT53" s="267"/>
      <c r="AV53" s="271"/>
      <c r="AW53" s="170"/>
      <c r="AX53" s="170"/>
      <c r="AY53" s="170"/>
      <c r="AZ53" s="170"/>
      <c r="BA53" s="170"/>
      <c r="BB53" s="170"/>
      <c r="BC53" s="170"/>
      <c r="BD53" s="170"/>
      <c r="BE53" s="157">
        <f t="shared" si="19"/>
        <v>0</v>
      </c>
      <c r="BF53" s="157"/>
      <c r="BG53" s="157"/>
      <c r="BH53" s="157"/>
      <c r="BI53" s="157">
        <f t="shared" si="20"/>
        <v>0</v>
      </c>
      <c r="BJ53" s="157"/>
      <c r="BK53" s="157"/>
      <c r="BL53" s="157"/>
      <c r="BM53" s="76"/>
      <c r="BN53" s="76"/>
      <c r="BO53" s="76"/>
      <c r="BP53" s="76"/>
      <c r="BQ53" s="171"/>
      <c r="BR53" s="171"/>
      <c r="BS53" s="171"/>
      <c r="BT53" s="171"/>
      <c r="BU53" s="169" t="e">
        <f t="shared" si="21"/>
        <v>#DIV/0!</v>
      </c>
      <c r="BV53" s="169"/>
      <c r="BW53" s="169"/>
      <c r="BX53" s="169"/>
      <c r="BY53" s="169" t="e">
        <f t="shared" si="22"/>
        <v>#DIV/0!</v>
      </c>
      <c r="BZ53" s="169"/>
      <c r="CA53" s="169"/>
      <c r="CB53" s="169"/>
      <c r="CC53" s="169" t="e">
        <f t="shared" si="23"/>
        <v>#DIV/0!</v>
      </c>
      <c r="CD53" s="169"/>
      <c r="CE53" s="169"/>
      <c r="CF53" s="169"/>
      <c r="CG53" s="106" t="s">
        <v>42</v>
      </c>
      <c r="CH53" s="106"/>
      <c r="CI53" s="106"/>
      <c r="CJ53" s="106"/>
      <c r="CK53" s="258" t="e">
        <f>SUM(CK41:CN52)</f>
        <v>#DIV/0!</v>
      </c>
      <c r="CL53" s="258"/>
      <c r="CM53" s="258"/>
      <c r="CN53" s="258"/>
    </row>
    <row r="55" spans="2:92" ht="15" customHeight="1" x14ac:dyDescent="0.25">
      <c r="B55" s="255" t="s">
        <v>207</v>
      </c>
      <c r="C55" s="256"/>
      <c r="D55" s="256"/>
      <c r="E55" s="256"/>
      <c r="F55" s="256"/>
      <c r="G55" s="256"/>
      <c r="H55" s="256"/>
      <c r="I55" s="256"/>
      <c r="J55" s="256"/>
      <c r="K55" s="256"/>
      <c r="L55" s="256"/>
      <c r="M55" s="256"/>
      <c r="N55" s="256"/>
      <c r="O55" s="256"/>
      <c r="P55" s="256"/>
      <c r="Q55" s="256"/>
      <c r="R55" s="256"/>
      <c r="S55" s="256"/>
      <c r="T55" s="256"/>
      <c r="U55" s="256"/>
      <c r="V55" s="256"/>
      <c r="W55" s="256"/>
      <c r="X55" s="256"/>
      <c r="Y55" s="256"/>
      <c r="Z55" s="256"/>
      <c r="AA55" s="256"/>
      <c r="AB55" s="256"/>
      <c r="AC55" s="256"/>
      <c r="AD55" s="256"/>
      <c r="AE55" s="256"/>
      <c r="AF55" s="256"/>
      <c r="AG55" s="256"/>
      <c r="AH55" s="256"/>
      <c r="AI55" s="256"/>
      <c r="AJ55" s="256"/>
      <c r="AK55" s="256"/>
      <c r="AL55" s="256"/>
      <c r="AM55" s="256"/>
      <c r="AN55" s="256"/>
      <c r="AO55" s="257"/>
      <c r="AP55" s="86" t="s">
        <v>274</v>
      </c>
      <c r="AQ55" s="87"/>
      <c r="AR55" s="87"/>
      <c r="AS55" s="87"/>
      <c r="AT55" s="87"/>
      <c r="AU55" s="87"/>
      <c r="AV55" s="87"/>
      <c r="AW55" s="88"/>
      <c r="AX55" s="135" t="s">
        <v>272</v>
      </c>
      <c r="AY55" s="135"/>
      <c r="AZ55" s="135"/>
      <c r="BA55" s="135"/>
      <c r="BB55" s="135"/>
      <c r="BC55" s="135"/>
      <c r="BD55" s="135"/>
      <c r="BE55" s="135"/>
      <c r="BF55" s="86" t="s">
        <v>273</v>
      </c>
      <c r="BG55" s="87"/>
      <c r="BH55" s="87"/>
      <c r="BI55" s="87"/>
      <c r="BJ55" s="87"/>
      <c r="BK55" s="87"/>
      <c r="BL55" s="87"/>
      <c r="BM55" s="88"/>
      <c r="BN55" s="86" t="s">
        <v>284</v>
      </c>
      <c r="BO55" s="87"/>
      <c r="BP55" s="87"/>
      <c r="BQ55" s="87"/>
      <c r="BR55" s="87"/>
      <c r="BS55" s="87"/>
      <c r="BT55" s="87"/>
      <c r="BU55" s="88"/>
      <c r="BV55" s="135" t="s">
        <v>411</v>
      </c>
      <c r="BW55" s="135"/>
      <c r="BX55" s="135"/>
      <c r="BY55" s="135"/>
      <c r="BZ55" s="135"/>
      <c r="CA55" s="135"/>
      <c r="CB55" s="135"/>
      <c r="CC55" s="135"/>
      <c r="CD55" s="64"/>
      <c r="CE55" s="64"/>
      <c r="CF55" s="64"/>
      <c r="CG55" s="64"/>
      <c r="CH55" s="64"/>
      <c r="CI55" s="64"/>
      <c r="CJ55" s="64"/>
      <c r="CK55" s="64"/>
    </row>
    <row r="56" spans="2:92" ht="12.75" customHeight="1" x14ac:dyDescent="0.25">
      <c r="B56" s="146" t="s">
        <v>87</v>
      </c>
      <c r="C56" s="146"/>
      <c r="D56" s="146"/>
      <c r="E56" s="146"/>
      <c r="F56" s="106" t="s">
        <v>270</v>
      </c>
      <c r="G56" s="106"/>
      <c r="H56" s="106"/>
      <c r="I56" s="106"/>
      <c r="J56" s="106" t="s">
        <v>271</v>
      </c>
      <c r="K56" s="106"/>
      <c r="L56" s="106"/>
      <c r="M56" s="106"/>
      <c r="N56" s="273" t="s">
        <v>29</v>
      </c>
      <c r="O56" s="273"/>
      <c r="P56" s="273"/>
      <c r="Q56" s="273"/>
      <c r="R56" s="273"/>
      <c r="S56" s="273"/>
      <c r="T56" s="273"/>
      <c r="U56" s="273"/>
      <c r="V56" s="273"/>
      <c r="W56" s="273"/>
      <c r="X56" s="273"/>
      <c r="Y56" s="273"/>
      <c r="Z56" s="273"/>
      <c r="AA56" s="273"/>
      <c r="AB56" s="273"/>
      <c r="AC56" s="273"/>
      <c r="AD56" s="255" t="s">
        <v>9</v>
      </c>
      <c r="AE56" s="256"/>
      <c r="AF56" s="256"/>
      <c r="AG56" s="256"/>
      <c r="AH56" s="256"/>
      <c r="AI56" s="256"/>
      <c r="AJ56" s="256"/>
      <c r="AK56" s="256"/>
      <c r="AL56" s="256"/>
      <c r="AM56" s="256"/>
      <c r="AN56" s="256"/>
      <c r="AO56" s="257"/>
      <c r="AP56" s="252"/>
      <c r="AQ56" s="253"/>
      <c r="AR56" s="253"/>
      <c r="AS56" s="253"/>
      <c r="AT56" s="253"/>
      <c r="AU56" s="253"/>
      <c r="AV56" s="253"/>
      <c r="AW56" s="254"/>
      <c r="AX56" s="135"/>
      <c r="AY56" s="135"/>
      <c r="AZ56" s="135"/>
      <c r="BA56" s="135"/>
      <c r="BB56" s="135"/>
      <c r="BC56" s="135"/>
      <c r="BD56" s="135"/>
      <c r="BE56" s="135"/>
      <c r="BF56" s="252"/>
      <c r="BG56" s="253"/>
      <c r="BH56" s="253"/>
      <c r="BI56" s="253"/>
      <c r="BJ56" s="253"/>
      <c r="BK56" s="253"/>
      <c r="BL56" s="253"/>
      <c r="BM56" s="254"/>
      <c r="BN56" s="252"/>
      <c r="BO56" s="253"/>
      <c r="BP56" s="253"/>
      <c r="BQ56" s="253"/>
      <c r="BR56" s="253"/>
      <c r="BS56" s="253"/>
      <c r="BT56" s="253"/>
      <c r="BU56" s="254"/>
      <c r="BV56" s="135"/>
      <c r="BW56" s="135"/>
      <c r="BX56" s="135"/>
      <c r="BY56" s="135"/>
      <c r="BZ56" s="135"/>
      <c r="CA56" s="135"/>
      <c r="CB56" s="135"/>
      <c r="CC56" s="135"/>
      <c r="CD56" s="64"/>
      <c r="CE56" s="64"/>
      <c r="CF56" s="64"/>
      <c r="CG56" s="64"/>
      <c r="CH56" s="64"/>
      <c r="CI56" s="64"/>
      <c r="CJ56" s="64"/>
      <c r="CK56" s="64"/>
    </row>
    <row r="57" spans="2:92" ht="20.25" customHeight="1" x14ac:dyDescent="0.25">
      <c r="B57" s="146"/>
      <c r="C57" s="146"/>
      <c r="D57" s="146"/>
      <c r="E57" s="146"/>
      <c r="F57" s="106"/>
      <c r="G57" s="106"/>
      <c r="H57" s="106"/>
      <c r="I57" s="106"/>
      <c r="J57" s="106"/>
      <c r="K57" s="106"/>
      <c r="L57" s="106"/>
      <c r="M57" s="106"/>
      <c r="N57" s="106" t="s">
        <v>40</v>
      </c>
      <c r="O57" s="106"/>
      <c r="P57" s="106"/>
      <c r="Q57" s="106"/>
      <c r="R57" s="106" t="s">
        <v>27</v>
      </c>
      <c r="S57" s="106"/>
      <c r="T57" s="106"/>
      <c r="U57" s="106"/>
      <c r="V57" s="106" t="s">
        <v>116</v>
      </c>
      <c r="W57" s="106"/>
      <c r="X57" s="106"/>
      <c r="Y57" s="106"/>
      <c r="Z57" s="106" t="s">
        <v>380</v>
      </c>
      <c r="AA57" s="106"/>
      <c r="AB57" s="106"/>
      <c r="AC57" s="106"/>
      <c r="AD57" s="106" t="s">
        <v>30</v>
      </c>
      <c r="AE57" s="106"/>
      <c r="AF57" s="106"/>
      <c r="AG57" s="106"/>
      <c r="AH57" s="106" t="s">
        <v>31</v>
      </c>
      <c r="AI57" s="106"/>
      <c r="AJ57" s="106"/>
      <c r="AK57" s="106"/>
      <c r="AL57" s="106" t="s">
        <v>338</v>
      </c>
      <c r="AM57" s="106"/>
      <c r="AN57" s="106"/>
      <c r="AO57" s="106"/>
      <c r="AP57" s="89"/>
      <c r="AQ57" s="90"/>
      <c r="AR57" s="90"/>
      <c r="AS57" s="90"/>
      <c r="AT57" s="90"/>
      <c r="AU57" s="90"/>
      <c r="AV57" s="90"/>
      <c r="AW57" s="91"/>
      <c r="AX57" s="135"/>
      <c r="AY57" s="135"/>
      <c r="AZ57" s="135"/>
      <c r="BA57" s="135"/>
      <c r="BB57" s="135"/>
      <c r="BC57" s="135"/>
      <c r="BD57" s="135"/>
      <c r="BE57" s="135"/>
      <c r="BF57" s="89"/>
      <c r="BG57" s="90"/>
      <c r="BH57" s="90"/>
      <c r="BI57" s="90"/>
      <c r="BJ57" s="90"/>
      <c r="BK57" s="90"/>
      <c r="BL57" s="90"/>
      <c r="BM57" s="91"/>
      <c r="BN57" s="89"/>
      <c r="BO57" s="90"/>
      <c r="BP57" s="90"/>
      <c r="BQ57" s="90"/>
      <c r="BR57" s="90"/>
      <c r="BS57" s="90"/>
      <c r="BT57" s="90"/>
      <c r="BU57" s="91"/>
      <c r="BV57" s="135"/>
      <c r="BW57" s="135"/>
      <c r="BX57" s="135"/>
      <c r="BY57" s="135"/>
      <c r="BZ57" s="135"/>
      <c r="CA57" s="135"/>
      <c r="CB57" s="135"/>
      <c r="CC57" s="135"/>
      <c r="CD57" s="64"/>
      <c r="CE57" s="64"/>
      <c r="CF57" s="64"/>
      <c r="CG57" s="64"/>
      <c r="CH57" s="64"/>
      <c r="CI57" s="64"/>
      <c r="CJ57" s="64"/>
      <c r="CK57" s="64"/>
    </row>
    <row r="58" spans="2:92" ht="24" customHeight="1" x14ac:dyDescent="0.25">
      <c r="B58" s="146"/>
      <c r="C58" s="146"/>
      <c r="D58" s="146"/>
      <c r="E58" s="14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106"/>
      <c r="AO58" s="106"/>
      <c r="AP58" s="77" t="s">
        <v>14</v>
      </c>
      <c r="AQ58" s="78"/>
      <c r="AR58" s="78"/>
      <c r="AS58" s="79"/>
      <c r="AT58" s="83" t="e">
        <f>AQ25+AQ41+CK25+CK41</f>
        <v>#DIV/0!</v>
      </c>
      <c r="AU58" s="84"/>
      <c r="AV58" s="84"/>
      <c r="AW58" s="85"/>
      <c r="AX58" s="106" t="s">
        <v>14</v>
      </c>
      <c r="AY58" s="106"/>
      <c r="AZ58" s="106"/>
      <c r="BA58" s="106"/>
      <c r="BB58" s="157" t="e">
        <f>(CK41)/J59</f>
        <v>#DIV/0!</v>
      </c>
      <c r="BC58" s="147"/>
      <c r="BD58" s="147"/>
      <c r="BE58" s="147"/>
      <c r="BF58" s="77" t="s">
        <v>14</v>
      </c>
      <c r="BG58" s="78"/>
      <c r="BH58" s="78"/>
      <c r="BI58" s="79"/>
      <c r="BJ58" s="153" t="e">
        <f>AQ41/F59</f>
        <v>#DIV/0!</v>
      </c>
      <c r="BK58" s="84"/>
      <c r="BL58" s="84"/>
      <c r="BM58" s="85"/>
      <c r="BN58" s="77" t="s">
        <v>14</v>
      </c>
      <c r="BO58" s="78"/>
      <c r="BP58" s="78"/>
      <c r="BQ58" s="79"/>
      <c r="BR58" s="153" t="e">
        <f>CK25/SUM(N59:AO59)</f>
        <v>#DIV/0!</v>
      </c>
      <c r="BS58" s="84"/>
      <c r="BT58" s="84"/>
      <c r="BU58" s="85"/>
      <c r="BV58" s="106" t="s">
        <v>14</v>
      </c>
      <c r="BW58" s="106"/>
      <c r="BX58" s="106"/>
      <c r="BY58" s="106"/>
      <c r="BZ58" s="157" t="e">
        <f>(AQ25)/SUM(J59)</f>
        <v>#DIV/0!</v>
      </c>
      <c r="CA58" s="147"/>
      <c r="CB58" s="147"/>
      <c r="CC58" s="147"/>
      <c r="CD58" s="64"/>
      <c r="CE58" s="64"/>
      <c r="CF58" s="64"/>
      <c r="CG58" s="64"/>
      <c r="CH58" s="65"/>
      <c r="CI58" s="65"/>
      <c r="CJ58" s="65"/>
      <c r="CK58" s="65"/>
    </row>
    <row r="59" spans="2:92" ht="15" customHeight="1" x14ac:dyDescent="0.25">
      <c r="B59" s="106" t="s">
        <v>14</v>
      </c>
      <c r="C59" s="106"/>
      <c r="D59" s="106"/>
      <c r="E59" s="106"/>
      <c r="F59" s="141"/>
      <c r="G59" s="141"/>
      <c r="H59" s="141"/>
      <c r="I59" s="141"/>
      <c r="J59" s="141"/>
      <c r="K59" s="141"/>
      <c r="L59" s="141"/>
      <c r="M59" s="141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7" t="s">
        <v>15</v>
      </c>
      <c r="AQ59" s="78"/>
      <c r="AR59" s="78"/>
      <c r="AS59" s="79"/>
      <c r="AT59" s="83" t="e">
        <f t="shared" ref="AT59:AT69" si="24">AQ26+AQ42+CK26+CK42</f>
        <v>#DIV/0!</v>
      </c>
      <c r="AU59" s="84"/>
      <c r="AV59" s="84"/>
      <c r="AW59" s="85"/>
      <c r="AX59" s="106" t="s">
        <v>15</v>
      </c>
      <c r="AY59" s="106"/>
      <c r="AZ59" s="106"/>
      <c r="BA59" s="106"/>
      <c r="BB59" s="157" t="e">
        <f t="shared" ref="BB59:BB69" si="25">(CK42)/J60</f>
        <v>#DIV/0!</v>
      </c>
      <c r="BC59" s="147"/>
      <c r="BD59" s="147"/>
      <c r="BE59" s="147"/>
      <c r="BF59" s="77" t="s">
        <v>15</v>
      </c>
      <c r="BG59" s="78"/>
      <c r="BH59" s="78"/>
      <c r="BI59" s="79"/>
      <c r="BJ59" s="153" t="e">
        <f t="shared" ref="BJ59:BJ69" si="26">AQ42/F60</f>
        <v>#DIV/0!</v>
      </c>
      <c r="BK59" s="84"/>
      <c r="BL59" s="84"/>
      <c r="BM59" s="85"/>
      <c r="BN59" s="77" t="s">
        <v>15</v>
      </c>
      <c r="BO59" s="78"/>
      <c r="BP59" s="78"/>
      <c r="BQ59" s="79"/>
      <c r="BR59" s="153" t="e">
        <f t="shared" ref="BR59:BR69" si="27">CK26/SUM(N60:AO60)</f>
        <v>#DIV/0!</v>
      </c>
      <c r="BS59" s="84"/>
      <c r="BT59" s="84"/>
      <c r="BU59" s="85"/>
      <c r="BV59" s="106" t="s">
        <v>15</v>
      </c>
      <c r="BW59" s="106"/>
      <c r="BX59" s="106"/>
      <c r="BY59" s="106"/>
      <c r="BZ59" s="157" t="e">
        <f t="shared" ref="BZ59:BZ69" si="28">(AQ26)/SUM(J60)</f>
        <v>#DIV/0!</v>
      </c>
      <c r="CA59" s="147"/>
      <c r="CB59" s="147"/>
      <c r="CC59" s="147"/>
      <c r="CD59" s="64"/>
      <c r="CE59" s="64"/>
      <c r="CF59" s="64"/>
      <c r="CG59" s="64"/>
      <c r="CH59" s="65"/>
      <c r="CI59" s="65"/>
      <c r="CJ59" s="65"/>
      <c r="CK59" s="65"/>
    </row>
    <row r="60" spans="2:92" ht="15" customHeight="1" x14ac:dyDescent="0.25">
      <c r="B60" s="106" t="s">
        <v>15</v>
      </c>
      <c r="C60" s="106"/>
      <c r="D60" s="106"/>
      <c r="E60" s="106"/>
      <c r="F60" s="141"/>
      <c r="G60" s="141"/>
      <c r="H60" s="141"/>
      <c r="I60" s="141"/>
      <c r="J60" s="141"/>
      <c r="K60" s="141"/>
      <c r="L60" s="141"/>
      <c r="M60" s="141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7" t="s">
        <v>16</v>
      </c>
      <c r="AQ60" s="78"/>
      <c r="AR60" s="78"/>
      <c r="AS60" s="79"/>
      <c r="AT60" s="83" t="e">
        <f t="shared" si="24"/>
        <v>#DIV/0!</v>
      </c>
      <c r="AU60" s="84"/>
      <c r="AV60" s="84"/>
      <c r="AW60" s="85"/>
      <c r="AX60" s="106" t="s">
        <v>16</v>
      </c>
      <c r="AY60" s="106"/>
      <c r="AZ60" s="106"/>
      <c r="BA60" s="106"/>
      <c r="BB60" s="157" t="e">
        <f t="shared" si="25"/>
        <v>#DIV/0!</v>
      </c>
      <c r="BC60" s="147"/>
      <c r="BD60" s="147"/>
      <c r="BE60" s="147"/>
      <c r="BF60" s="77" t="s">
        <v>16</v>
      </c>
      <c r="BG60" s="78"/>
      <c r="BH60" s="78"/>
      <c r="BI60" s="79"/>
      <c r="BJ60" s="153" t="e">
        <f t="shared" si="26"/>
        <v>#DIV/0!</v>
      </c>
      <c r="BK60" s="84"/>
      <c r="BL60" s="84"/>
      <c r="BM60" s="85"/>
      <c r="BN60" s="77" t="s">
        <v>16</v>
      </c>
      <c r="BO60" s="78"/>
      <c r="BP60" s="78"/>
      <c r="BQ60" s="79"/>
      <c r="BR60" s="153" t="e">
        <f t="shared" si="27"/>
        <v>#DIV/0!</v>
      </c>
      <c r="BS60" s="84"/>
      <c r="BT60" s="84"/>
      <c r="BU60" s="85"/>
      <c r="BV60" s="106" t="s">
        <v>16</v>
      </c>
      <c r="BW60" s="106"/>
      <c r="BX60" s="106"/>
      <c r="BY60" s="106"/>
      <c r="BZ60" s="157" t="e">
        <f t="shared" si="28"/>
        <v>#DIV/0!</v>
      </c>
      <c r="CA60" s="147"/>
      <c r="CB60" s="147"/>
      <c r="CC60" s="147"/>
      <c r="CD60" s="64"/>
      <c r="CE60" s="64"/>
      <c r="CF60" s="64"/>
      <c r="CG60" s="64"/>
      <c r="CH60" s="65"/>
      <c r="CI60" s="65"/>
      <c r="CJ60" s="65"/>
      <c r="CK60" s="65"/>
    </row>
    <row r="61" spans="2:92" ht="15" customHeight="1" x14ac:dyDescent="0.25">
      <c r="B61" s="106" t="s">
        <v>16</v>
      </c>
      <c r="C61" s="106"/>
      <c r="D61" s="106"/>
      <c r="E61" s="106"/>
      <c r="F61" s="141"/>
      <c r="G61" s="141"/>
      <c r="H61" s="141"/>
      <c r="I61" s="141"/>
      <c r="J61" s="141"/>
      <c r="K61" s="141"/>
      <c r="L61" s="141"/>
      <c r="M61" s="141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7" t="s">
        <v>17</v>
      </c>
      <c r="AQ61" s="78"/>
      <c r="AR61" s="78"/>
      <c r="AS61" s="79"/>
      <c r="AT61" s="83" t="e">
        <f t="shared" si="24"/>
        <v>#DIV/0!</v>
      </c>
      <c r="AU61" s="84"/>
      <c r="AV61" s="84"/>
      <c r="AW61" s="85"/>
      <c r="AX61" s="106" t="s">
        <v>17</v>
      </c>
      <c r="AY61" s="106"/>
      <c r="AZ61" s="106"/>
      <c r="BA61" s="106"/>
      <c r="BB61" s="157" t="e">
        <f t="shared" si="25"/>
        <v>#DIV/0!</v>
      </c>
      <c r="BC61" s="147"/>
      <c r="BD61" s="147"/>
      <c r="BE61" s="147"/>
      <c r="BF61" s="77" t="s">
        <v>17</v>
      </c>
      <c r="BG61" s="78"/>
      <c r="BH61" s="78"/>
      <c r="BI61" s="79"/>
      <c r="BJ61" s="153" t="e">
        <f t="shared" si="26"/>
        <v>#DIV/0!</v>
      </c>
      <c r="BK61" s="84"/>
      <c r="BL61" s="84"/>
      <c r="BM61" s="85"/>
      <c r="BN61" s="77" t="s">
        <v>17</v>
      </c>
      <c r="BO61" s="78"/>
      <c r="BP61" s="78"/>
      <c r="BQ61" s="79"/>
      <c r="BR61" s="153" t="e">
        <f t="shared" si="27"/>
        <v>#DIV/0!</v>
      </c>
      <c r="BS61" s="84"/>
      <c r="BT61" s="84"/>
      <c r="BU61" s="85"/>
      <c r="BV61" s="106" t="s">
        <v>17</v>
      </c>
      <c r="BW61" s="106"/>
      <c r="BX61" s="106"/>
      <c r="BY61" s="106"/>
      <c r="BZ61" s="157" t="e">
        <f t="shared" si="28"/>
        <v>#DIV/0!</v>
      </c>
      <c r="CA61" s="147"/>
      <c r="CB61" s="147"/>
      <c r="CC61" s="147"/>
      <c r="CD61" s="64"/>
      <c r="CE61" s="64"/>
      <c r="CF61" s="64"/>
      <c r="CG61" s="64"/>
      <c r="CH61" s="65"/>
      <c r="CI61" s="65"/>
      <c r="CJ61" s="65"/>
      <c r="CK61" s="65"/>
    </row>
    <row r="62" spans="2:92" ht="15" customHeight="1" x14ac:dyDescent="0.25">
      <c r="B62" s="106" t="s">
        <v>17</v>
      </c>
      <c r="C62" s="106"/>
      <c r="D62" s="106"/>
      <c r="E62" s="106"/>
      <c r="F62" s="141"/>
      <c r="G62" s="141"/>
      <c r="H62" s="141"/>
      <c r="I62" s="141"/>
      <c r="J62" s="141"/>
      <c r="K62" s="141"/>
      <c r="L62" s="141"/>
      <c r="M62" s="141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7" t="s">
        <v>18</v>
      </c>
      <c r="AQ62" s="78"/>
      <c r="AR62" s="78"/>
      <c r="AS62" s="79"/>
      <c r="AT62" s="83" t="e">
        <f t="shared" si="24"/>
        <v>#DIV/0!</v>
      </c>
      <c r="AU62" s="84"/>
      <c r="AV62" s="84"/>
      <c r="AW62" s="85"/>
      <c r="AX62" s="106" t="s">
        <v>18</v>
      </c>
      <c r="AY62" s="106"/>
      <c r="AZ62" s="106"/>
      <c r="BA62" s="106"/>
      <c r="BB62" s="157" t="e">
        <f t="shared" si="25"/>
        <v>#DIV/0!</v>
      </c>
      <c r="BC62" s="147"/>
      <c r="BD62" s="147"/>
      <c r="BE62" s="147"/>
      <c r="BF62" s="77" t="s">
        <v>18</v>
      </c>
      <c r="BG62" s="78"/>
      <c r="BH62" s="78"/>
      <c r="BI62" s="79"/>
      <c r="BJ62" s="153" t="e">
        <f t="shared" si="26"/>
        <v>#DIV/0!</v>
      </c>
      <c r="BK62" s="84"/>
      <c r="BL62" s="84"/>
      <c r="BM62" s="85"/>
      <c r="BN62" s="77" t="s">
        <v>18</v>
      </c>
      <c r="BO62" s="78"/>
      <c r="BP62" s="78"/>
      <c r="BQ62" s="79"/>
      <c r="BR62" s="153" t="e">
        <f t="shared" si="27"/>
        <v>#DIV/0!</v>
      </c>
      <c r="BS62" s="84"/>
      <c r="BT62" s="84"/>
      <c r="BU62" s="85"/>
      <c r="BV62" s="106" t="s">
        <v>18</v>
      </c>
      <c r="BW62" s="106"/>
      <c r="BX62" s="106"/>
      <c r="BY62" s="106"/>
      <c r="BZ62" s="157" t="e">
        <f t="shared" si="28"/>
        <v>#DIV/0!</v>
      </c>
      <c r="CA62" s="147"/>
      <c r="CB62" s="147"/>
      <c r="CC62" s="147"/>
      <c r="CD62" s="64"/>
      <c r="CE62" s="64"/>
      <c r="CF62" s="64"/>
      <c r="CG62" s="64"/>
      <c r="CH62" s="65"/>
      <c r="CI62" s="65"/>
      <c r="CJ62" s="65"/>
      <c r="CK62" s="65"/>
    </row>
    <row r="63" spans="2:92" ht="15" customHeight="1" x14ac:dyDescent="0.25">
      <c r="B63" s="106" t="s">
        <v>18</v>
      </c>
      <c r="C63" s="106"/>
      <c r="D63" s="106"/>
      <c r="E63" s="106"/>
      <c r="F63" s="141"/>
      <c r="G63" s="141"/>
      <c r="H63" s="141"/>
      <c r="I63" s="141"/>
      <c r="J63" s="141"/>
      <c r="K63" s="141"/>
      <c r="L63" s="141"/>
      <c r="M63" s="141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7" t="s">
        <v>19</v>
      </c>
      <c r="AQ63" s="78"/>
      <c r="AR63" s="78"/>
      <c r="AS63" s="79"/>
      <c r="AT63" s="83" t="e">
        <f t="shared" si="24"/>
        <v>#DIV/0!</v>
      </c>
      <c r="AU63" s="84"/>
      <c r="AV63" s="84"/>
      <c r="AW63" s="85"/>
      <c r="AX63" s="106" t="s">
        <v>19</v>
      </c>
      <c r="AY63" s="106"/>
      <c r="AZ63" s="106"/>
      <c r="BA63" s="106"/>
      <c r="BB63" s="157" t="e">
        <f t="shared" si="25"/>
        <v>#DIV/0!</v>
      </c>
      <c r="BC63" s="147"/>
      <c r="BD63" s="147"/>
      <c r="BE63" s="147"/>
      <c r="BF63" s="77" t="s">
        <v>19</v>
      </c>
      <c r="BG63" s="78"/>
      <c r="BH63" s="78"/>
      <c r="BI63" s="79"/>
      <c r="BJ63" s="153" t="e">
        <f t="shared" si="26"/>
        <v>#DIV/0!</v>
      </c>
      <c r="BK63" s="84"/>
      <c r="BL63" s="84"/>
      <c r="BM63" s="85"/>
      <c r="BN63" s="77" t="s">
        <v>19</v>
      </c>
      <c r="BO63" s="78"/>
      <c r="BP63" s="78"/>
      <c r="BQ63" s="79"/>
      <c r="BR63" s="153" t="e">
        <f t="shared" si="27"/>
        <v>#DIV/0!</v>
      </c>
      <c r="BS63" s="84"/>
      <c r="BT63" s="84"/>
      <c r="BU63" s="85"/>
      <c r="BV63" s="106" t="s">
        <v>19</v>
      </c>
      <c r="BW63" s="106"/>
      <c r="BX63" s="106"/>
      <c r="BY63" s="106"/>
      <c r="BZ63" s="157" t="e">
        <f t="shared" si="28"/>
        <v>#DIV/0!</v>
      </c>
      <c r="CA63" s="147"/>
      <c r="CB63" s="147"/>
      <c r="CC63" s="147"/>
      <c r="CD63" s="64"/>
      <c r="CE63" s="64"/>
      <c r="CF63" s="64"/>
      <c r="CG63" s="64"/>
      <c r="CH63" s="65"/>
      <c r="CI63" s="65"/>
      <c r="CJ63" s="65"/>
      <c r="CK63" s="65"/>
    </row>
    <row r="64" spans="2:92" ht="15" customHeight="1" x14ac:dyDescent="0.25">
      <c r="B64" s="106" t="s">
        <v>19</v>
      </c>
      <c r="C64" s="106"/>
      <c r="D64" s="106"/>
      <c r="E64" s="106"/>
      <c r="F64" s="141"/>
      <c r="G64" s="141"/>
      <c r="H64" s="141"/>
      <c r="I64" s="141"/>
      <c r="J64" s="141"/>
      <c r="K64" s="141"/>
      <c r="L64" s="141"/>
      <c r="M64" s="141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7" t="s">
        <v>20</v>
      </c>
      <c r="AQ64" s="78"/>
      <c r="AR64" s="78"/>
      <c r="AS64" s="79"/>
      <c r="AT64" s="83" t="e">
        <f t="shared" si="24"/>
        <v>#DIV/0!</v>
      </c>
      <c r="AU64" s="84"/>
      <c r="AV64" s="84"/>
      <c r="AW64" s="85"/>
      <c r="AX64" s="106" t="s">
        <v>20</v>
      </c>
      <c r="AY64" s="106"/>
      <c r="AZ64" s="106"/>
      <c r="BA64" s="106"/>
      <c r="BB64" s="157" t="e">
        <f t="shared" si="25"/>
        <v>#DIV/0!</v>
      </c>
      <c r="BC64" s="147"/>
      <c r="BD64" s="147"/>
      <c r="BE64" s="147"/>
      <c r="BF64" s="77" t="s">
        <v>20</v>
      </c>
      <c r="BG64" s="78"/>
      <c r="BH64" s="78"/>
      <c r="BI64" s="79"/>
      <c r="BJ64" s="153" t="e">
        <f t="shared" si="26"/>
        <v>#DIV/0!</v>
      </c>
      <c r="BK64" s="84"/>
      <c r="BL64" s="84"/>
      <c r="BM64" s="85"/>
      <c r="BN64" s="77" t="s">
        <v>20</v>
      </c>
      <c r="BO64" s="78"/>
      <c r="BP64" s="78"/>
      <c r="BQ64" s="79"/>
      <c r="BR64" s="153" t="e">
        <f t="shared" si="27"/>
        <v>#DIV/0!</v>
      </c>
      <c r="BS64" s="84"/>
      <c r="BT64" s="84"/>
      <c r="BU64" s="85"/>
      <c r="BV64" s="106" t="s">
        <v>20</v>
      </c>
      <c r="BW64" s="106"/>
      <c r="BX64" s="106"/>
      <c r="BY64" s="106"/>
      <c r="BZ64" s="157" t="e">
        <f t="shared" si="28"/>
        <v>#DIV/0!</v>
      </c>
      <c r="CA64" s="147"/>
      <c r="CB64" s="147"/>
      <c r="CC64" s="147"/>
      <c r="CD64" s="64"/>
      <c r="CE64" s="64"/>
      <c r="CF64" s="64"/>
      <c r="CG64" s="64"/>
      <c r="CH64" s="65"/>
      <c r="CI64" s="65"/>
      <c r="CJ64" s="65"/>
      <c r="CK64" s="65"/>
    </row>
    <row r="65" spans="2:92" ht="15" customHeight="1" x14ac:dyDescent="0.25">
      <c r="B65" s="106" t="s">
        <v>20</v>
      </c>
      <c r="C65" s="106"/>
      <c r="D65" s="106"/>
      <c r="E65" s="106"/>
      <c r="F65" s="141"/>
      <c r="G65" s="141"/>
      <c r="H65" s="141"/>
      <c r="I65" s="141"/>
      <c r="J65" s="141"/>
      <c r="K65" s="141"/>
      <c r="L65" s="141"/>
      <c r="M65" s="141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7" t="s">
        <v>21</v>
      </c>
      <c r="AQ65" s="78"/>
      <c r="AR65" s="78"/>
      <c r="AS65" s="79"/>
      <c r="AT65" s="83" t="e">
        <f t="shared" si="24"/>
        <v>#DIV/0!</v>
      </c>
      <c r="AU65" s="84"/>
      <c r="AV65" s="84"/>
      <c r="AW65" s="85"/>
      <c r="AX65" s="106" t="s">
        <v>21</v>
      </c>
      <c r="AY65" s="106"/>
      <c r="AZ65" s="106"/>
      <c r="BA65" s="106"/>
      <c r="BB65" s="157" t="e">
        <f t="shared" si="25"/>
        <v>#DIV/0!</v>
      </c>
      <c r="BC65" s="147"/>
      <c r="BD65" s="147"/>
      <c r="BE65" s="147"/>
      <c r="BF65" s="77" t="s">
        <v>21</v>
      </c>
      <c r="BG65" s="78"/>
      <c r="BH65" s="78"/>
      <c r="BI65" s="79"/>
      <c r="BJ65" s="153" t="e">
        <f t="shared" si="26"/>
        <v>#DIV/0!</v>
      </c>
      <c r="BK65" s="84"/>
      <c r="BL65" s="84"/>
      <c r="BM65" s="85"/>
      <c r="BN65" s="77" t="s">
        <v>21</v>
      </c>
      <c r="BO65" s="78"/>
      <c r="BP65" s="78"/>
      <c r="BQ65" s="79"/>
      <c r="BR65" s="153" t="e">
        <f t="shared" si="27"/>
        <v>#DIV/0!</v>
      </c>
      <c r="BS65" s="84"/>
      <c r="BT65" s="84"/>
      <c r="BU65" s="85"/>
      <c r="BV65" s="106" t="s">
        <v>21</v>
      </c>
      <c r="BW65" s="106"/>
      <c r="BX65" s="106"/>
      <c r="BY65" s="106"/>
      <c r="BZ65" s="157" t="e">
        <f t="shared" si="28"/>
        <v>#DIV/0!</v>
      </c>
      <c r="CA65" s="147"/>
      <c r="CB65" s="147"/>
      <c r="CC65" s="147"/>
      <c r="CD65" s="64"/>
      <c r="CE65" s="64"/>
      <c r="CF65" s="64"/>
      <c r="CG65" s="64"/>
      <c r="CH65" s="65"/>
      <c r="CI65" s="65"/>
      <c r="CJ65" s="65"/>
      <c r="CK65" s="65"/>
    </row>
    <row r="66" spans="2:92" ht="15" customHeight="1" x14ac:dyDescent="0.25">
      <c r="B66" s="106" t="s">
        <v>21</v>
      </c>
      <c r="C66" s="106"/>
      <c r="D66" s="106"/>
      <c r="E66" s="106"/>
      <c r="F66" s="141"/>
      <c r="G66" s="141"/>
      <c r="H66" s="141"/>
      <c r="I66" s="141"/>
      <c r="J66" s="141"/>
      <c r="K66" s="141"/>
      <c r="L66" s="141"/>
      <c r="M66" s="141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7" t="s">
        <v>22</v>
      </c>
      <c r="AQ66" s="78"/>
      <c r="AR66" s="78"/>
      <c r="AS66" s="79"/>
      <c r="AT66" s="83" t="e">
        <f t="shared" si="24"/>
        <v>#DIV/0!</v>
      </c>
      <c r="AU66" s="84"/>
      <c r="AV66" s="84"/>
      <c r="AW66" s="85"/>
      <c r="AX66" s="106" t="s">
        <v>22</v>
      </c>
      <c r="AY66" s="106"/>
      <c r="AZ66" s="106"/>
      <c r="BA66" s="106"/>
      <c r="BB66" s="157" t="e">
        <f t="shared" si="25"/>
        <v>#DIV/0!</v>
      </c>
      <c r="BC66" s="147"/>
      <c r="BD66" s="147"/>
      <c r="BE66" s="147"/>
      <c r="BF66" s="77" t="s">
        <v>22</v>
      </c>
      <c r="BG66" s="78"/>
      <c r="BH66" s="78"/>
      <c r="BI66" s="79"/>
      <c r="BJ66" s="153" t="e">
        <f t="shared" si="26"/>
        <v>#DIV/0!</v>
      </c>
      <c r="BK66" s="84"/>
      <c r="BL66" s="84"/>
      <c r="BM66" s="85"/>
      <c r="BN66" s="77" t="s">
        <v>22</v>
      </c>
      <c r="BO66" s="78"/>
      <c r="BP66" s="78"/>
      <c r="BQ66" s="79"/>
      <c r="BR66" s="153" t="e">
        <f t="shared" si="27"/>
        <v>#DIV/0!</v>
      </c>
      <c r="BS66" s="84"/>
      <c r="BT66" s="84"/>
      <c r="BU66" s="85"/>
      <c r="BV66" s="106" t="s">
        <v>22</v>
      </c>
      <c r="BW66" s="106"/>
      <c r="BX66" s="106"/>
      <c r="BY66" s="106"/>
      <c r="BZ66" s="157" t="e">
        <f t="shared" si="28"/>
        <v>#DIV/0!</v>
      </c>
      <c r="CA66" s="147"/>
      <c r="CB66" s="147"/>
      <c r="CC66" s="147"/>
      <c r="CD66" s="64"/>
      <c r="CE66" s="64"/>
      <c r="CF66" s="64"/>
      <c r="CG66" s="64"/>
      <c r="CH66" s="65"/>
      <c r="CI66" s="65"/>
      <c r="CJ66" s="65"/>
      <c r="CK66" s="65"/>
    </row>
    <row r="67" spans="2:92" ht="15" customHeight="1" x14ac:dyDescent="0.25">
      <c r="B67" s="106" t="s">
        <v>22</v>
      </c>
      <c r="C67" s="106"/>
      <c r="D67" s="106"/>
      <c r="E67" s="106"/>
      <c r="F67" s="141"/>
      <c r="G67" s="141"/>
      <c r="H67" s="141"/>
      <c r="I67" s="141"/>
      <c r="J67" s="141"/>
      <c r="K67" s="141"/>
      <c r="L67" s="141"/>
      <c r="M67" s="141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7" t="s">
        <v>23</v>
      </c>
      <c r="AQ67" s="78"/>
      <c r="AR67" s="78"/>
      <c r="AS67" s="79"/>
      <c r="AT67" s="83" t="e">
        <f t="shared" si="24"/>
        <v>#DIV/0!</v>
      </c>
      <c r="AU67" s="84"/>
      <c r="AV67" s="84"/>
      <c r="AW67" s="85"/>
      <c r="AX67" s="106" t="s">
        <v>23</v>
      </c>
      <c r="AY67" s="106"/>
      <c r="AZ67" s="106"/>
      <c r="BA67" s="106"/>
      <c r="BB67" s="157" t="e">
        <f t="shared" si="25"/>
        <v>#DIV/0!</v>
      </c>
      <c r="BC67" s="147"/>
      <c r="BD67" s="147"/>
      <c r="BE67" s="147"/>
      <c r="BF67" s="77" t="s">
        <v>23</v>
      </c>
      <c r="BG67" s="78"/>
      <c r="BH67" s="78"/>
      <c r="BI67" s="79"/>
      <c r="BJ67" s="153" t="e">
        <f t="shared" si="26"/>
        <v>#DIV/0!</v>
      </c>
      <c r="BK67" s="84"/>
      <c r="BL67" s="84"/>
      <c r="BM67" s="85"/>
      <c r="BN67" s="77" t="s">
        <v>23</v>
      </c>
      <c r="BO67" s="78"/>
      <c r="BP67" s="78"/>
      <c r="BQ67" s="79"/>
      <c r="BR67" s="153" t="e">
        <f t="shared" si="27"/>
        <v>#DIV/0!</v>
      </c>
      <c r="BS67" s="84"/>
      <c r="BT67" s="84"/>
      <c r="BU67" s="85"/>
      <c r="BV67" s="106" t="s">
        <v>23</v>
      </c>
      <c r="BW67" s="106"/>
      <c r="BX67" s="106"/>
      <c r="BY67" s="106"/>
      <c r="BZ67" s="157" t="e">
        <f t="shared" si="28"/>
        <v>#DIV/0!</v>
      </c>
      <c r="CA67" s="147"/>
      <c r="CB67" s="147"/>
      <c r="CC67" s="147"/>
      <c r="CD67" s="64"/>
      <c r="CE67" s="64"/>
      <c r="CF67" s="64"/>
      <c r="CG67" s="64"/>
      <c r="CH67" s="65"/>
      <c r="CI67" s="65"/>
      <c r="CJ67" s="65"/>
      <c r="CK67" s="65"/>
    </row>
    <row r="68" spans="2:92" ht="15" customHeight="1" x14ac:dyDescent="0.25">
      <c r="B68" s="106" t="s">
        <v>23</v>
      </c>
      <c r="C68" s="106"/>
      <c r="D68" s="106"/>
      <c r="E68" s="106"/>
      <c r="F68" s="141"/>
      <c r="G68" s="141"/>
      <c r="H68" s="141"/>
      <c r="I68" s="141"/>
      <c r="J68" s="141"/>
      <c r="K68" s="141"/>
      <c r="L68" s="141"/>
      <c r="M68" s="141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7" t="s">
        <v>24</v>
      </c>
      <c r="AQ68" s="78"/>
      <c r="AR68" s="78"/>
      <c r="AS68" s="79"/>
      <c r="AT68" s="83" t="e">
        <f t="shared" si="24"/>
        <v>#DIV/0!</v>
      </c>
      <c r="AU68" s="84"/>
      <c r="AV68" s="84"/>
      <c r="AW68" s="85"/>
      <c r="AX68" s="106" t="s">
        <v>24</v>
      </c>
      <c r="AY68" s="106"/>
      <c r="AZ68" s="106"/>
      <c r="BA68" s="106"/>
      <c r="BB68" s="157" t="e">
        <f t="shared" si="25"/>
        <v>#DIV/0!</v>
      </c>
      <c r="BC68" s="147"/>
      <c r="BD68" s="147"/>
      <c r="BE68" s="147"/>
      <c r="BF68" s="77" t="s">
        <v>24</v>
      </c>
      <c r="BG68" s="78"/>
      <c r="BH68" s="78"/>
      <c r="BI68" s="79"/>
      <c r="BJ68" s="153" t="e">
        <f t="shared" si="26"/>
        <v>#DIV/0!</v>
      </c>
      <c r="BK68" s="84"/>
      <c r="BL68" s="84"/>
      <c r="BM68" s="85"/>
      <c r="BN68" s="77" t="s">
        <v>24</v>
      </c>
      <c r="BO68" s="78"/>
      <c r="BP68" s="78"/>
      <c r="BQ68" s="79"/>
      <c r="BR68" s="153" t="e">
        <f t="shared" si="27"/>
        <v>#DIV/0!</v>
      </c>
      <c r="BS68" s="84"/>
      <c r="BT68" s="84"/>
      <c r="BU68" s="85"/>
      <c r="BV68" s="106" t="s">
        <v>24</v>
      </c>
      <c r="BW68" s="106"/>
      <c r="BX68" s="106"/>
      <c r="BY68" s="106"/>
      <c r="BZ68" s="157" t="e">
        <f t="shared" si="28"/>
        <v>#DIV/0!</v>
      </c>
      <c r="CA68" s="147"/>
      <c r="CB68" s="147"/>
      <c r="CC68" s="147"/>
      <c r="CD68" s="64"/>
      <c r="CE68" s="64"/>
      <c r="CF68" s="64"/>
      <c r="CG68" s="64"/>
      <c r="CH68" s="65"/>
      <c r="CI68" s="65"/>
      <c r="CJ68" s="65"/>
      <c r="CK68" s="65"/>
    </row>
    <row r="69" spans="2:92" ht="15" customHeight="1" x14ac:dyDescent="0.25">
      <c r="B69" s="106" t="s">
        <v>24</v>
      </c>
      <c r="C69" s="106"/>
      <c r="D69" s="106"/>
      <c r="E69" s="106"/>
      <c r="F69" s="141"/>
      <c r="G69" s="141"/>
      <c r="H69" s="141"/>
      <c r="I69" s="141"/>
      <c r="J69" s="141"/>
      <c r="K69" s="141"/>
      <c r="L69" s="141"/>
      <c r="M69" s="141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7" t="s">
        <v>25</v>
      </c>
      <c r="AQ69" s="78"/>
      <c r="AR69" s="78"/>
      <c r="AS69" s="79"/>
      <c r="AT69" s="83" t="e">
        <f t="shared" si="24"/>
        <v>#DIV/0!</v>
      </c>
      <c r="AU69" s="84"/>
      <c r="AV69" s="84"/>
      <c r="AW69" s="85"/>
      <c r="AX69" s="106" t="s">
        <v>25</v>
      </c>
      <c r="AY69" s="106"/>
      <c r="AZ69" s="106"/>
      <c r="BA69" s="106"/>
      <c r="BB69" s="157" t="e">
        <f t="shared" si="25"/>
        <v>#DIV/0!</v>
      </c>
      <c r="BC69" s="147"/>
      <c r="BD69" s="147"/>
      <c r="BE69" s="147"/>
      <c r="BF69" s="77" t="s">
        <v>25</v>
      </c>
      <c r="BG69" s="78"/>
      <c r="BH69" s="78"/>
      <c r="BI69" s="79"/>
      <c r="BJ69" s="153" t="e">
        <f t="shared" si="26"/>
        <v>#DIV/0!</v>
      </c>
      <c r="BK69" s="84"/>
      <c r="BL69" s="84"/>
      <c r="BM69" s="85"/>
      <c r="BN69" s="77" t="s">
        <v>25</v>
      </c>
      <c r="BO69" s="78"/>
      <c r="BP69" s="78"/>
      <c r="BQ69" s="79"/>
      <c r="BR69" s="153" t="e">
        <f t="shared" si="27"/>
        <v>#DIV/0!</v>
      </c>
      <c r="BS69" s="84"/>
      <c r="BT69" s="84"/>
      <c r="BU69" s="85"/>
      <c r="BV69" s="106" t="s">
        <v>25</v>
      </c>
      <c r="BW69" s="106"/>
      <c r="BX69" s="106"/>
      <c r="BY69" s="106"/>
      <c r="BZ69" s="157" t="e">
        <f t="shared" si="28"/>
        <v>#DIV/0!</v>
      </c>
      <c r="CA69" s="147"/>
      <c r="CB69" s="147"/>
      <c r="CC69" s="147"/>
      <c r="CD69" s="64"/>
      <c r="CE69" s="64"/>
      <c r="CF69" s="64"/>
      <c r="CG69" s="64"/>
      <c r="CH69" s="65"/>
      <c r="CI69" s="65"/>
      <c r="CJ69" s="65"/>
      <c r="CK69" s="65"/>
    </row>
    <row r="70" spans="2:92" ht="15" customHeight="1" x14ac:dyDescent="0.25">
      <c r="B70" s="106" t="s">
        <v>25</v>
      </c>
      <c r="C70" s="106"/>
      <c r="D70" s="106"/>
      <c r="E70" s="106"/>
      <c r="F70" s="141"/>
      <c r="G70" s="141"/>
      <c r="H70" s="141"/>
      <c r="I70" s="141"/>
      <c r="J70" s="141"/>
      <c r="K70" s="141"/>
      <c r="L70" s="141"/>
      <c r="M70" s="141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7" t="s">
        <v>42</v>
      </c>
      <c r="AQ70" s="78"/>
      <c r="AR70" s="78"/>
      <c r="AS70" s="79"/>
      <c r="AT70" s="264" t="e">
        <f>SUM(AT58:AW69)</f>
        <v>#DIV/0!</v>
      </c>
      <c r="AU70" s="265"/>
      <c r="AV70" s="265"/>
      <c r="AW70" s="266"/>
      <c r="AX70" s="106" t="s">
        <v>42</v>
      </c>
      <c r="AY70" s="106"/>
      <c r="AZ70" s="106"/>
      <c r="BA70" s="106"/>
      <c r="BB70" s="258" t="e">
        <f>SUM(BB58:BE69)</f>
        <v>#DIV/0!</v>
      </c>
      <c r="BC70" s="258"/>
      <c r="BD70" s="258"/>
      <c r="BE70" s="258"/>
      <c r="BF70" s="77" t="s">
        <v>42</v>
      </c>
      <c r="BG70" s="78"/>
      <c r="BH70" s="78"/>
      <c r="BI70" s="79"/>
      <c r="BJ70" s="264" t="e">
        <f>SUM(BJ58:BM69)</f>
        <v>#DIV/0!</v>
      </c>
      <c r="BK70" s="265"/>
      <c r="BL70" s="265"/>
      <c r="BM70" s="266"/>
      <c r="BN70" s="77" t="s">
        <v>42</v>
      </c>
      <c r="BO70" s="78"/>
      <c r="BP70" s="78"/>
      <c r="BQ70" s="79"/>
      <c r="BR70" s="264" t="e">
        <f>SUM(BR58:BU69)</f>
        <v>#DIV/0!</v>
      </c>
      <c r="BS70" s="265"/>
      <c r="BT70" s="265"/>
      <c r="BU70" s="266"/>
      <c r="BV70" s="106" t="s">
        <v>42</v>
      </c>
      <c r="BW70" s="106"/>
      <c r="BX70" s="106"/>
      <c r="BY70" s="106"/>
      <c r="BZ70" s="258" t="e">
        <f>SUM(BZ58:CC69)</f>
        <v>#DIV/0!</v>
      </c>
      <c r="CA70" s="258"/>
      <c r="CB70" s="258"/>
      <c r="CC70" s="258"/>
      <c r="CD70" s="64"/>
      <c r="CE70" s="64"/>
      <c r="CF70" s="64"/>
      <c r="CG70" s="64"/>
      <c r="CH70" s="66"/>
      <c r="CI70" s="66"/>
      <c r="CJ70" s="66"/>
      <c r="CK70" s="66"/>
    </row>
    <row r="71" spans="2:92" ht="15" customHeight="1" x14ac:dyDescent="0.25">
      <c r="B71" s="106" t="s">
        <v>42</v>
      </c>
      <c r="C71" s="106"/>
      <c r="D71" s="106"/>
      <c r="E71" s="106"/>
      <c r="F71" s="258">
        <f>SUM(F59:I70)</f>
        <v>0</v>
      </c>
      <c r="G71" s="258"/>
      <c r="H71" s="258"/>
      <c r="I71" s="258"/>
      <c r="J71" s="258">
        <f>SUM(J59:M70)</f>
        <v>0</v>
      </c>
      <c r="K71" s="258"/>
      <c r="L71" s="258"/>
      <c r="M71" s="258"/>
    </row>
    <row r="72" spans="2:92" ht="15" customHeight="1" x14ac:dyDescent="0.25"/>
    <row r="73" spans="2:92" x14ac:dyDescent="0.25">
      <c r="B73" s="282" t="s">
        <v>34</v>
      </c>
      <c r="C73" s="282"/>
      <c r="D73" s="282"/>
      <c r="E73" s="282"/>
      <c r="F73" s="282"/>
      <c r="G73" s="282"/>
      <c r="H73" s="282"/>
      <c r="I73" s="282"/>
      <c r="J73" s="282"/>
      <c r="K73" s="282"/>
      <c r="L73" s="163"/>
      <c r="M73" s="164"/>
      <c r="N73" s="164"/>
      <c r="O73" s="164"/>
      <c r="P73" s="164"/>
      <c r="Q73" s="165"/>
    </row>
    <row r="74" spans="2:92" x14ac:dyDescent="0.25">
      <c r="B74" s="142" t="s">
        <v>13</v>
      </c>
      <c r="C74" s="142"/>
      <c r="D74" s="142"/>
      <c r="E74" s="142"/>
      <c r="F74" s="142"/>
      <c r="G74" s="142"/>
      <c r="H74" s="142"/>
      <c r="I74" s="142"/>
      <c r="J74" s="142"/>
      <c r="K74" s="142"/>
      <c r="L74" s="166"/>
      <c r="M74" s="167"/>
      <c r="N74" s="167"/>
      <c r="O74" s="167"/>
      <c r="P74" s="167"/>
      <c r="Q74" s="168"/>
    </row>
    <row r="75" spans="2:92" ht="15" customHeight="1" x14ac:dyDescent="0.25">
      <c r="B75" s="268" t="s">
        <v>12</v>
      </c>
      <c r="C75" s="268"/>
      <c r="D75" s="268"/>
      <c r="E75" s="268"/>
      <c r="F75" s="268"/>
      <c r="G75" s="268"/>
      <c r="H75" s="268"/>
      <c r="I75" s="268"/>
      <c r="J75" s="268"/>
      <c r="K75" s="268"/>
      <c r="L75" s="268"/>
      <c r="M75" s="268"/>
      <c r="N75" s="268"/>
      <c r="O75" s="268"/>
      <c r="P75" s="268"/>
      <c r="Q75" s="268"/>
      <c r="R75" s="268"/>
      <c r="S75" s="268"/>
      <c r="T75" s="268"/>
      <c r="U75" s="268"/>
      <c r="V75" s="268"/>
      <c r="W75" s="268"/>
      <c r="X75" s="268"/>
      <c r="Y75" s="268"/>
      <c r="Z75" s="268"/>
      <c r="AA75" s="268"/>
      <c r="AB75" s="268"/>
      <c r="AC75" s="268"/>
      <c r="AD75" s="268"/>
      <c r="AE75" s="268"/>
      <c r="AF75" s="268"/>
      <c r="AG75" s="268"/>
      <c r="AH75" s="268"/>
      <c r="AI75" s="268"/>
      <c r="AJ75" s="268"/>
      <c r="AK75" s="268"/>
      <c r="AL75" s="268"/>
      <c r="AM75" s="268"/>
      <c r="AN75" s="268"/>
      <c r="AO75" s="268"/>
      <c r="AP75" s="268"/>
      <c r="AQ75" s="268"/>
      <c r="AR75" s="268"/>
      <c r="AS75" s="268"/>
      <c r="AT75" s="268"/>
      <c r="AV75" s="268" t="s">
        <v>12</v>
      </c>
      <c r="AW75" s="268"/>
      <c r="AX75" s="268"/>
      <c r="AY75" s="268"/>
      <c r="AZ75" s="268"/>
      <c r="BA75" s="268"/>
      <c r="BB75" s="268"/>
      <c r="BC75" s="268"/>
      <c r="BD75" s="268"/>
      <c r="BE75" s="268"/>
      <c r="BF75" s="268"/>
      <c r="BG75" s="268"/>
      <c r="BH75" s="268"/>
      <c r="BI75" s="268"/>
      <c r="BJ75" s="268"/>
      <c r="BK75" s="268"/>
      <c r="BL75" s="268"/>
      <c r="BM75" s="268"/>
      <c r="BN75" s="268"/>
      <c r="BO75" s="268"/>
      <c r="BP75" s="268"/>
      <c r="BQ75" s="268"/>
      <c r="BR75" s="268"/>
      <c r="BS75" s="268"/>
      <c r="BT75" s="268"/>
      <c r="BU75" s="268"/>
      <c r="BV75" s="268"/>
      <c r="BW75" s="268"/>
      <c r="BX75" s="268"/>
      <c r="BY75" s="268"/>
      <c r="BZ75" s="268"/>
      <c r="CA75" s="268"/>
      <c r="CB75" s="268"/>
      <c r="CC75" s="268"/>
      <c r="CD75" s="268"/>
      <c r="CE75" s="268"/>
      <c r="CF75" s="268"/>
      <c r="CG75" s="268"/>
      <c r="CH75" s="268"/>
      <c r="CI75" s="268"/>
      <c r="CJ75" s="268"/>
      <c r="CK75" s="268"/>
      <c r="CL75" s="268"/>
      <c r="CM75" s="268"/>
      <c r="CN75" s="268"/>
    </row>
    <row r="76" spans="2:92" ht="46.5" customHeight="1" x14ac:dyDescent="0.25">
      <c r="B76" s="269" t="s">
        <v>266</v>
      </c>
      <c r="C76" s="281" t="s">
        <v>10</v>
      </c>
      <c r="D76" s="281"/>
      <c r="E76" s="281"/>
      <c r="F76" s="281"/>
      <c r="G76" s="281" t="s">
        <v>11</v>
      </c>
      <c r="H76" s="281"/>
      <c r="I76" s="281"/>
      <c r="J76" s="281"/>
      <c r="K76" s="281" t="s">
        <v>35</v>
      </c>
      <c r="L76" s="281"/>
      <c r="M76" s="281"/>
      <c r="N76" s="281"/>
      <c r="O76" s="281" t="s">
        <v>36</v>
      </c>
      <c r="P76" s="281"/>
      <c r="Q76" s="281"/>
      <c r="R76" s="281"/>
      <c r="S76" s="281" t="s">
        <v>37</v>
      </c>
      <c r="T76" s="281"/>
      <c r="U76" s="281"/>
      <c r="V76" s="281"/>
      <c r="W76" s="281" t="s">
        <v>276</v>
      </c>
      <c r="X76" s="281"/>
      <c r="Y76" s="281"/>
      <c r="Z76" s="281"/>
      <c r="AA76" s="237" t="s">
        <v>277</v>
      </c>
      <c r="AB76" s="238"/>
      <c r="AC76" s="238"/>
      <c r="AD76" s="239"/>
      <c r="AE76" s="237" t="s">
        <v>278</v>
      </c>
      <c r="AF76" s="238"/>
      <c r="AG76" s="238"/>
      <c r="AH76" s="239"/>
      <c r="AI76" s="237" t="s">
        <v>279</v>
      </c>
      <c r="AJ76" s="238"/>
      <c r="AK76" s="238"/>
      <c r="AL76" s="239"/>
      <c r="AM76" s="272" t="s">
        <v>280</v>
      </c>
      <c r="AN76" s="272"/>
      <c r="AO76" s="272"/>
      <c r="AP76" s="272"/>
      <c r="AQ76" s="272"/>
      <c r="AR76" s="272"/>
      <c r="AS76" s="272"/>
      <c r="AT76" s="272"/>
      <c r="AV76" s="269" t="s">
        <v>267</v>
      </c>
      <c r="AW76" s="281" t="s">
        <v>10</v>
      </c>
      <c r="AX76" s="281"/>
      <c r="AY76" s="281"/>
      <c r="AZ76" s="281"/>
      <c r="BA76" s="281" t="s">
        <v>11</v>
      </c>
      <c r="BB76" s="281"/>
      <c r="BC76" s="281"/>
      <c r="BD76" s="281"/>
      <c r="BE76" s="281" t="s">
        <v>35</v>
      </c>
      <c r="BF76" s="281"/>
      <c r="BG76" s="281"/>
      <c r="BH76" s="281"/>
      <c r="BI76" s="281" t="s">
        <v>36</v>
      </c>
      <c r="BJ76" s="281"/>
      <c r="BK76" s="281"/>
      <c r="BL76" s="281"/>
      <c r="BM76" s="281" t="s">
        <v>37</v>
      </c>
      <c r="BN76" s="281"/>
      <c r="BO76" s="281"/>
      <c r="BP76" s="281"/>
      <c r="BQ76" s="281" t="s">
        <v>276</v>
      </c>
      <c r="BR76" s="281"/>
      <c r="BS76" s="281"/>
      <c r="BT76" s="281"/>
      <c r="BU76" s="237" t="s">
        <v>277</v>
      </c>
      <c r="BV76" s="238"/>
      <c r="BW76" s="238"/>
      <c r="BX76" s="239"/>
      <c r="BY76" s="237" t="s">
        <v>278</v>
      </c>
      <c r="BZ76" s="238"/>
      <c r="CA76" s="238"/>
      <c r="CB76" s="239"/>
      <c r="CC76" s="237" t="s">
        <v>279</v>
      </c>
      <c r="CD76" s="238"/>
      <c r="CE76" s="238"/>
      <c r="CF76" s="239"/>
      <c r="CG76" s="272" t="s">
        <v>280</v>
      </c>
      <c r="CH76" s="272"/>
      <c r="CI76" s="272"/>
      <c r="CJ76" s="272"/>
      <c r="CK76" s="272"/>
      <c r="CL76" s="272"/>
      <c r="CM76" s="272"/>
      <c r="CN76" s="272"/>
    </row>
    <row r="77" spans="2:92" x14ac:dyDescent="0.25">
      <c r="B77" s="270"/>
      <c r="C77" s="170"/>
      <c r="D77" s="170"/>
      <c r="E77" s="170"/>
      <c r="F77" s="170"/>
      <c r="G77" s="170"/>
      <c r="H77" s="170"/>
      <c r="I77" s="170"/>
      <c r="J77" s="170"/>
      <c r="K77" s="157">
        <f>G77-C77</f>
        <v>0</v>
      </c>
      <c r="L77" s="157"/>
      <c r="M77" s="157"/>
      <c r="N77" s="157"/>
      <c r="O77" s="157">
        <f>K77-S77</f>
        <v>0</v>
      </c>
      <c r="P77" s="157"/>
      <c r="Q77" s="157"/>
      <c r="R77" s="157"/>
      <c r="S77" s="76"/>
      <c r="T77" s="76"/>
      <c r="U77" s="76"/>
      <c r="V77" s="76"/>
      <c r="W77" s="171"/>
      <c r="X77" s="171"/>
      <c r="Y77" s="171"/>
      <c r="Z77" s="171"/>
      <c r="AA77" s="169" t="e">
        <f>W77/K77</f>
        <v>#DIV/0!</v>
      </c>
      <c r="AB77" s="169"/>
      <c r="AC77" s="169"/>
      <c r="AD77" s="169"/>
      <c r="AE77" s="169" t="e">
        <f>AA77*O77</f>
        <v>#DIV/0!</v>
      </c>
      <c r="AF77" s="169"/>
      <c r="AG77" s="169"/>
      <c r="AH77" s="169"/>
      <c r="AI77" s="169" t="e">
        <f>AA77*S77</f>
        <v>#DIV/0!</v>
      </c>
      <c r="AJ77" s="169"/>
      <c r="AK77" s="169"/>
      <c r="AL77" s="169"/>
      <c r="AM77" s="106" t="s">
        <v>14</v>
      </c>
      <c r="AN77" s="106"/>
      <c r="AO77" s="106"/>
      <c r="AP77" s="106"/>
      <c r="AQ77" s="169" t="e">
        <f>AI77+AE78</f>
        <v>#DIV/0!</v>
      </c>
      <c r="AR77" s="169"/>
      <c r="AS77" s="169"/>
      <c r="AT77" s="169"/>
      <c r="AV77" s="270"/>
      <c r="AW77" s="170"/>
      <c r="AX77" s="170"/>
      <c r="AY77" s="170"/>
      <c r="AZ77" s="170"/>
      <c r="BA77" s="170"/>
      <c r="BB77" s="170"/>
      <c r="BC77" s="170"/>
      <c r="BD77" s="170"/>
      <c r="BE77" s="157">
        <f>BA77-AW77</f>
        <v>0</v>
      </c>
      <c r="BF77" s="157"/>
      <c r="BG77" s="157"/>
      <c r="BH77" s="157"/>
      <c r="BI77" s="157">
        <f>BE77-BM77</f>
        <v>0</v>
      </c>
      <c r="BJ77" s="157"/>
      <c r="BK77" s="157"/>
      <c r="BL77" s="157"/>
      <c r="BM77" s="76"/>
      <c r="BN77" s="76"/>
      <c r="BO77" s="76"/>
      <c r="BP77" s="76"/>
      <c r="BQ77" s="171"/>
      <c r="BR77" s="171"/>
      <c r="BS77" s="171"/>
      <c r="BT77" s="171"/>
      <c r="BU77" s="169" t="e">
        <f>BQ77/BE77</f>
        <v>#DIV/0!</v>
      </c>
      <c r="BV77" s="169"/>
      <c r="BW77" s="169"/>
      <c r="BX77" s="169"/>
      <c r="BY77" s="169" t="e">
        <f>BU77*BI77</f>
        <v>#DIV/0!</v>
      </c>
      <c r="BZ77" s="169"/>
      <c r="CA77" s="169"/>
      <c r="CB77" s="169"/>
      <c r="CC77" s="169" t="e">
        <f>BU77*BM77</f>
        <v>#DIV/0!</v>
      </c>
      <c r="CD77" s="169"/>
      <c r="CE77" s="169"/>
      <c r="CF77" s="169"/>
      <c r="CG77" s="106" t="s">
        <v>14</v>
      </c>
      <c r="CH77" s="106"/>
      <c r="CI77" s="106"/>
      <c r="CJ77" s="106"/>
      <c r="CK77" s="169" t="e">
        <f>CC77+BY78</f>
        <v>#DIV/0!</v>
      </c>
      <c r="CL77" s="169"/>
      <c r="CM77" s="169"/>
      <c r="CN77" s="169"/>
    </row>
    <row r="78" spans="2:92" x14ac:dyDescent="0.25">
      <c r="B78" s="270"/>
      <c r="C78" s="170"/>
      <c r="D78" s="170"/>
      <c r="E78" s="170"/>
      <c r="F78" s="170"/>
      <c r="G78" s="170"/>
      <c r="H78" s="170"/>
      <c r="I78" s="170"/>
      <c r="J78" s="170"/>
      <c r="K78" s="157">
        <f t="shared" ref="K78:K89" si="29">G78-C78</f>
        <v>0</v>
      </c>
      <c r="L78" s="157"/>
      <c r="M78" s="157"/>
      <c r="N78" s="157"/>
      <c r="O78" s="157">
        <f t="shared" ref="O78:O89" si="30">K78-S78</f>
        <v>0</v>
      </c>
      <c r="P78" s="157"/>
      <c r="Q78" s="157"/>
      <c r="R78" s="157"/>
      <c r="S78" s="76"/>
      <c r="T78" s="76"/>
      <c r="U78" s="76"/>
      <c r="V78" s="76"/>
      <c r="W78" s="171"/>
      <c r="X78" s="171"/>
      <c r="Y78" s="171"/>
      <c r="Z78" s="171"/>
      <c r="AA78" s="169" t="e">
        <f t="shared" ref="AA78:AA89" si="31">W78/K78</f>
        <v>#DIV/0!</v>
      </c>
      <c r="AB78" s="169"/>
      <c r="AC78" s="169"/>
      <c r="AD78" s="169"/>
      <c r="AE78" s="169" t="e">
        <f t="shared" ref="AE78:AE89" si="32">AA78*O78</f>
        <v>#DIV/0!</v>
      </c>
      <c r="AF78" s="169"/>
      <c r="AG78" s="169"/>
      <c r="AH78" s="169"/>
      <c r="AI78" s="169" t="e">
        <f t="shared" ref="AI78:AI89" si="33">AA78*S78</f>
        <v>#DIV/0!</v>
      </c>
      <c r="AJ78" s="169"/>
      <c r="AK78" s="169"/>
      <c r="AL78" s="169"/>
      <c r="AM78" s="106" t="s">
        <v>15</v>
      </c>
      <c r="AN78" s="106"/>
      <c r="AO78" s="106"/>
      <c r="AP78" s="106"/>
      <c r="AQ78" s="169" t="e">
        <f t="shared" ref="AQ78:AQ87" si="34">AI78+AE79</f>
        <v>#DIV/0!</v>
      </c>
      <c r="AR78" s="169"/>
      <c r="AS78" s="169"/>
      <c r="AT78" s="169"/>
      <c r="AV78" s="270"/>
      <c r="AW78" s="170"/>
      <c r="AX78" s="170"/>
      <c r="AY78" s="170"/>
      <c r="AZ78" s="170"/>
      <c r="BA78" s="170"/>
      <c r="BB78" s="170"/>
      <c r="BC78" s="170"/>
      <c r="BD78" s="170"/>
      <c r="BE78" s="157">
        <f t="shared" ref="BE78:BE89" si="35">BA78-AW78</f>
        <v>0</v>
      </c>
      <c r="BF78" s="157"/>
      <c r="BG78" s="157"/>
      <c r="BH78" s="157"/>
      <c r="BI78" s="157">
        <f t="shared" ref="BI78:BI89" si="36">BE78-BM78</f>
        <v>0</v>
      </c>
      <c r="BJ78" s="157"/>
      <c r="BK78" s="157"/>
      <c r="BL78" s="157"/>
      <c r="BM78" s="76"/>
      <c r="BN78" s="76"/>
      <c r="BO78" s="76"/>
      <c r="BP78" s="76"/>
      <c r="BQ78" s="171"/>
      <c r="BR78" s="171"/>
      <c r="BS78" s="171"/>
      <c r="BT78" s="171"/>
      <c r="BU78" s="169" t="e">
        <f t="shared" ref="BU78:BU89" si="37">BQ78/BE78</f>
        <v>#DIV/0!</v>
      </c>
      <c r="BV78" s="169"/>
      <c r="BW78" s="169"/>
      <c r="BX78" s="169"/>
      <c r="BY78" s="169" t="e">
        <f t="shared" ref="BY78:BY89" si="38">BU78*BI78</f>
        <v>#DIV/0!</v>
      </c>
      <c r="BZ78" s="169"/>
      <c r="CA78" s="169"/>
      <c r="CB78" s="169"/>
      <c r="CC78" s="169" t="e">
        <f t="shared" ref="CC78:CC89" si="39">BU78*BM78</f>
        <v>#DIV/0!</v>
      </c>
      <c r="CD78" s="169"/>
      <c r="CE78" s="169"/>
      <c r="CF78" s="169"/>
      <c r="CG78" s="106" t="s">
        <v>15</v>
      </c>
      <c r="CH78" s="106"/>
      <c r="CI78" s="106"/>
      <c r="CJ78" s="106"/>
      <c r="CK78" s="169" t="e">
        <f t="shared" ref="CK78:CK87" si="40">CC78+BY79</f>
        <v>#DIV/0!</v>
      </c>
      <c r="CL78" s="169"/>
      <c r="CM78" s="169"/>
      <c r="CN78" s="169"/>
    </row>
    <row r="79" spans="2:92" x14ac:dyDescent="0.25">
      <c r="B79" s="270"/>
      <c r="C79" s="170"/>
      <c r="D79" s="170"/>
      <c r="E79" s="170"/>
      <c r="F79" s="170"/>
      <c r="G79" s="170"/>
      <c r="H79" s="170"/>
      <c r="I79" s="170"/>
      <c r="J79" s="170"/>
      <c r="K79" s="157">
        <f t="shared" si="29"/>
        <v>0</v>
      </c>
      <c r="L79" s="157"/>
      <c r="M79" s="157"/>
      <c r="N79" s="157"/>
      <c r="O79" s="157">
        <f t="shared" si="30"/>
        <v>0</v>
      </c>
      <c r="P79" s="157"/>
      <c r="Q79" s="157"/>
      <c r="R79" s="157"/>
      <c r="S79" s="76"/>
      <c r="T79" s="76"/>
      <c r="U79" s="76"/>
      <c r="V79" s="76"/>
      <c r="W79" s="171"/>
      <c r="X79" s="171"/>
      <c r="Y79" s="171"/>
      <c r="Z79" s="171"/>
      <c r="AA79" s="169" t="e">
        <f t="shared" si="31"/>
        <v>#DIV/0!</v>
      </c>
      <c r="AB79" s="169"/>
      <c r="AC79" s="169"/>
      <c r="AD79" s="169"/>
      <c r="AE79" s="169" t="e">
        <f t="shared" si="32"/>
        <v>#DIV/0!</v>
      </c>
      <c r="AF79" s="169"/>
      <c r="AG79" s="169"/>
      <c r="AH79" s="169"/>
      <c r="AI79" s="169" t="e">
        <f t="shared" si="33"/>
        <v>#DIV/0!</v>
      </c>
      <c r="AJ79" s="169"/>
      <c r="AK79" s="169"/>
      <c r="AL79" s="169"/>
      <c r="AM79" s="106" t="s">
        <v>16</v>
      </c>
      <c r="AN79" s="106"/>
      <c r="AO79" s="106"/>
      <c r="AP79" s="106"/>
      <c r="AQ79" s="169" t="e">
        <f t="shared" si="34"/>
        <v>#DIV/0!</v>
      </c>
      <c r="AR79" s="169"/>
      <c r="AS79" s="169"/>
      <c r="AT79" s="169"/>
      <c r="AV79" s="270"/>
      <c r="AW79" s="170"/>
      <c r="AX79" s="170"/>
      <c r="AY79" s="170"/>
      <c r="AZ79" s="170"/>
      <c r="BA79" s="170"/>
      <c r="BB79" s="170"/>
      <c r="BC79" s="170"/>
      <c r="BD79" s="170"/>
      <c r="BE79" s="157">
        <f t="shared" si="35"/>
        <v>0</v>
      </c>
      <c r="BF79" s="157"/>
      <c r="BG79" s="157"/>
      <c r="BH79" s="157"/>
      <c r="BI79" s="157">
        <f t="shared" si="36"/>
        <v>0</v>
      </c>
      <c r="BJ79" s="157"/>
      <c r="BK79" s="157"/>
      <c r="BL79" s="157"/>
      <c r="BM79" s="76"/>
      <c r="BN79" s="76"/>
      <c r="BO79" s="76"/>
      <c r="BP79" s="76"/>
      <c r="BQ79" s="171"/>
      <c r="BR79" s="171"/>
      <c r="BS79" s="171"/>
      <c r="BT79" s="171"/>
      <c r="BU79" s="169" t="e">
        <f t="shared" si="37"/>
        <v>#DIV/0!</v>
      </c>
      <c r="BV79" s="169"/>
      <c r="BW79" s="169"/>
      <c r="BX79" s="169"/>
      <c r="BY79" s="169" t="e">
        <f t="shared" si="38"/>
        <v>#DIV/0!</v>
      </c>
      <c r="BZ79" s="169"/>
      <c r="CA79" s="169"/>
      <c r="CB79" s="169"/>
      <c r="CC79" s="169" t="e">
        <f t="shared" si="39"/>
        <v>#DIV/0!</v>
      </c>
      <c r="CD79" s="169"/>
      <c r="CE79" s="169"/>
      <c r="CF79" s="169"/>
      <c r="CG79" s="106" t="s">
        <v>16</v>
      </c>
      <c r="CH79" s="106"/>
      <c r="CI79" s="106"/>
      <c r="CJ79" s="106"/>
      <c r="CK79" s="169" t="e">
        <f t="shared" si="40"/>
        <v>#DIV/0!</v>
      </c>
      <c r="CL79" s="169"/>
      <c r="CM79" s="169"/>
      <c r="CN79" s="169"/>
    </row>
    <row r="80" spans="2:92" x14ac:dyDescent="0.25">
      <c r="B80" s="270"/>
      <c r="C80" s="170"/>
      <c r="D80" s="170"/>
      <c r="E80" s="170"/>
      <c r="F80" s="170"/>
      <c r="G80" s="170"/>
      <c r="H80" s="170"/>
      <c r="I80" s="170"/>
      <c r="J80" s="170"/>
      <c r="K80" s="157">
        <f t="shared" si="29"/>
        <v>0</v>
      </c>
      <c r="L80" s="157"/>
      <c r="M80" s="157"/>
      <c r="N80" s="157"/>
      <c r="O80" s="157">
        <f t="shared" si="30"/>
        <v>0</v>
      </c>
      <c r="P80" s="157"/>
      <c r="Q80" s="157"/>
      <c r="R80" s="157"/>
      <c r="S80" s="76"/>
      <c r="T80" s="76"/>
      <c r="U80" s="76"/>
      <c r="V80" s="76"/>
      <c r="W80" s="171"/>
      <c r="X80" s="171"/>
      <c r="Y80" s="171"/>
      <c r="Z80" s="171"/>
      <c r="AA80" s="169" t="e">
        <f t="shared" si="31"/>
        <v>#DIV/0!</v>
      </c>
      <c r="AB80" s="169"/>
      <c r="AC80" s="169"/>
      <c r="AD80" s="169"/>
      <c r="AE80" s="169" t="e">
        <f t="shared" si="32"/>
        <v>#DIV/0!</v>
      </c>
      <c r="AF80" s="169"/>
      <c r="AG80" s="169"/>
      <c r="AH80" s="169"/>
      <c r="AI80" s="169" t="e">
        <f t="shared" si="33"/>
        <v>#DIV/0!</v>
      </c>
      <c r="AJ80" s="169"/>
      <c r="AK80" s="169"/>
      <c r="AL80" s="169"/>
      <c r="AM80" s="106" t="s">
        <v>17</v>
      </c>
      <c r="AN80" s="106"/>
      <c r="AO80" s="106"/>
      <c r="AP80" s="106"/>
      <c r="AQ80" s="169" t="e">
        <f t="shared" si="34"/>
        <v>#DIV/0!</v>
      </c>
      <c r="AR80" s="169"/>
      <c r="AS80" s="169"/>
      <c r="AT80" s="169"/>
      <c r="AV80" s="270"/>
      <c r="AW80" s="170"/>
      <c r="AX80" s="170"/>
      <c r="AY80" s="170"/>
      <c r="AZ80" s="170"/>
      <c r="BA80" s="170"/>
      <c r="BB80" s="170"/>
      <c r="BC80" s="170"/>
      <c r="BD80" s="170"/>
      <c r="BE80" s="157">
        <f t="shared" si="35"/>
        <v>0</v>
      </c>
      <c r="BF80" s="157"/>
      <c r="BG80" s="157"/>
      <c r="BH80" s="157"/>
      <c r="BI80" s="157">
        <f t="shared" si="36"/>
        <v>0</v>
      </c>
      <c r="BJ80" s="157"/>
      <c r="BK80" s="157"/>
      <c r="BL80" s="157"/>
      <c r="BM80" s="76"/>
      <c r="BN80" s="76"/>
      <c r="BO80" s="76"/>
      <c r="BP80" s="76"/>
      <c r="BQ80" s="171"/>
      <c r="BR80" s="171"/>
      <c r="BS80" s="171"/>
      <c r="BT80" s="171"/>
      <c r="BU80" s="169" t="e">
        <f t="shared" si="37"/>
        <v>#DIV/0!</v>
      </c>
      <c r="BV80" s="169"/>
      <c r="BW80" s="169"/>
      <c r="BX80" s="169"/>
      <c r="BY80" s="169" t="e">
        <f t="shared" si="38"/>
        <v>#DIV/0!</v>
      </c>
      <c r="BZ80" s="169"/>
      <c r="CA80" s="169"/>
      <c r="CB80" s="169"/>
      <c r="CC80" s="169" t="e">
        <f t="shared" si="39"/>
        <v>#DIV/0!</v>
      </c>
      <c r="CD80" s="169"/>
      <c r="CE80" s="169"/>
      <c r="CF80" s="169"/>
      <c r="CG80" s="106" t="s">
        <v>17</v>
      </c>
      <c r="CH80" s="106"/>
      <c r="CI80" s="106"/>
      <c r="CJ80" s="106"/>
      <c r="CK80" s="169" t="e">
        <f t="shared" si="40"/>
        <v>#DIV/0!</v>
      </c>
      <c r="CL80" s="169"/>
      <c r="CM80" s="169"/>
      <c r="CN80" s="169"/>
    </row>
    <row r="81" spans="2:92" x14ac:dyDescent="0.25">
      <c r="B81" s="270"/>
      <c r="C81" s="170"/>
      <c r="D81" s="170"/>
      <c r="E81" s="170"/>
      <c r="F81" s="170"/>
      <c r="G81" s="170"/>
      <c r="H81" s="170"/>
      <c r="I81" s="170"/>
      <c r="J81" s="170"/>
      <c r="K81" s="157">
        <f t="shared" si="29"/>
        <v>0</v>
      </c>
      <c r="L81" s="157"/>
      <c r="M81" s="157"/>
      <c r="N81" s="157"/>
      <c r="O81" s="157">
        <f t="shared" si="30"/>
        <v>0</v>
      </c>
      <c r="P81" s="157"/>
      <c r="Q81" s="157"/>
      <c r="R81" s="157"/>
      <c r="S81" s="76"/>
      <c r="T81" s="76"/>
      <c r="U81" s="76"/>
      <c r="V81" s="76"/>
      <c r="W81" s="171"/>
      <c r="X81" s="171"/>
      <c r="Y81" s="171"/>
      <c r="Z81" s="171"/>
      <c r="AA81" s="169" t="e">
        <f t="shared" si="31"/>
        <v>#DIV/0!</v>
      </c>
      <c r="AB81" s="169"/>
      <c r="AC81" s="169"/>
      <c r="AD81" s="169"/>
      <c r="AE81" s="169" t="e">
        <f t="shared" si="32"/>
        <v>#DIV/0!</v>
      </c>
      <c r="AF81" s="169"/>
      <c r="AG81" s="169"/>
      <c r="AH81" s="169"/>
      <c r="AI81" s="169" t="e">
        <f t="shared" si="33"/>
        <v>#DIV/0!</v>
      </c>
      <c r="AJ81" s="169"/>
      <c r="AK81" s="169"/>
      <c r="AL81" s="169"/>
      <c r="AM81" s="106" t="s">
        <v>18</v>
      </c>
      <c r="AN81" s="106"/>
      <c r="AO81" s="106"/>
      <c r="AP81" s="106"/>
      <c r="AQ81" s="169" t="e">
        <f t="shared" si="34"/>
        <v>#DIV/0!</v>
      </c>
      <c r="AR81" s="169"/>
      <c r="AS81" s="169"/>
      <c r="AT81" s="169"/>
      <c r="AV81" s="270"/>
      <c r="AW81" s="170"/>
      <c r="AX81" s="170"/>
      <c r="AY81" s="170"/>
      <c r="AZ81" s="170"/>
      <c r="BA81" s="170"/>
      <c r="BB81" s="170"/>
      <c r="BC81" s="170"/>
      <c r="BD81" s="170"/>
      <c r="BE81" s="157">
        <f t="shared" si="35"/>
        <v>0</v>
      </c>
      <c r="BF81" s="157"/>
      <c r="BG81" s="157"/>
      <c r="BH81" s="157"/>
      <c r="BI81" s="157">
        <f t="shared" si="36"/>
        <v>0</v>
      </c>
      <c r="BJ81" s="157"/>
      <c r="BK81" s="157"/>
      <c r="BL81" s="157"/>
      <c r="BM81" s="76"/>
      <c r="BN81" s="76"/>
      <c r="BO81" s="76"/>
      <c r="BP81" s="76"/>
      <c r="BQ81" s="171"/>
      <c r="BR81" s="171"/>
      <c r="BS81" s="171"/>
      <c r="BT81" s="171"/>
      <c r="BU81" s="169" t="e">
        <f t="shared" si="37"/>
        <v>#DIV/0!</v>
      </c>
      <c r="BV81" s="169"/>
      <c r="BW81" s="169"/>
      <c r="BX81" s="169"/>
      <c r="BY81" s="169" t="e">
        <f t="shared" si="38"/>
        <v>#DIV/0!</v>
      </c>
      <c r="BZ81" s="169"/>
      <c r="CA81" s="169"/>
      <c r="CB81" s="169"/>
      <c r="CC81" s="169" t="e">
        <f t="shared" si="39"/>
        <v>#DIV/0!</v>
      </c>
      <c r="CD81" s="169"/>
      <c r="CE81" s="169"/>
      <c r="CF81" s="169"/>
      <c r="CG81" s="106" t="s">
        <v>18</v>
      </c>
      <c r="CH81" s="106"/>
      <c r="CI81" s="106"/>
      <c r="CJ81" s="106"/>
      <c r="CK81" s="169" t="e">
        <f t="shared" si="40"/>
        <v>#DIV/0!</v>
      </c>
      <c r="CL81" s="169"/>
      <c r="CM81" s="169"/>
      <c r="CN81" s="169"/>
    </row>
    <row r="82" spans="2:92" x14ac:dyDescent="0.25">
      <c r="B82" s="270"/>
      <c r="C82" s="170"/>
      <c r="D82" s="170"/>
      <c r="E82" s="170"/>
      <c r="F82" s="170"/>
      <c r="G82" s="170"/>
      <c r="H82" s="170"/>
      <c r="I82" s="170"/>
      <c r="J82" s="170"/>
      <c r="K82" s="157">
        <f t="shared" si="29"/>
        <v>0</v>
      </c>
      <c r="L82" s="157"/>
      <c r="M82" s="157"/>
      <c r="N82" s="157"/>
      <c r="O82" s="157">
        <f t="shared" si="30"/>
        <v>0</v>
      </c>
      <c r="P82" s="157"/>
      <c r="Q82" s="157"/>
      <c r="R82" s="157"/>
      <c r="S82" s="76"/>
      <c r="T82" s="76"/>
      <c r="U82" s="76"/>
      <c r="V82" s="76"/>
      <c r="W82" s="171"/>
      <c r="X82" s="171"/>
      <c r="Y82" s="171"/>
      <c r="Z82" s="171"/>
      <c r="AA82" s="169" t="e">
        <f t="shared" si="31"/>
        <v>#DIV/0!</v>
      </c>
      <c r="AB82" s="169"/>
      <c r="AC82" s="169"/>
      <c r="AD82" s="169"/>
      <c r="AE82" s="169" t="e">
        <f t="shared" si="32"/>
        <v>#DIV/0!</v>
      </c>
      <c r="AF82" s="169"/>
      <c r="AG82" s="169"/>
      <c r="AH82" s="169"/>
      <c r="AI82" s="169" t="e">
        <f t="shared" si="33"/>
        <v>#DIV/0!</v>
      </c>
      <c r="AJ82" s="169"/>
      <c r="AK82" s="169"/>
      <c r="AL82" s="169"/>
      <c r="AM82" s="106" t="s">
        <v>19</v>
      </c>
      <c r="AN82" s="106"/>
      <c r="AO82" s="106"/>
      <c r="AP82" s="106"/>
      <c r="AQ82" s="169" t="e">
        <f t="shared" si="34"/>
        <v>#DIV/0!</v>
      </c>
      <c r="AR82" s="169"/>
      <c r="AS82" s="169"/>
      <c r="AT82" s="169"/>
      <c r="AV82" s="270"/>
      <c r="AW82" s="170"/>
      <c r="AX82" s="170"/>
      <c r="AY82" s="170"/>
      <c r="AZ82" s="170"/>
      <c r="BA82" s="170"/>
      <c r="BB82" s="170"/>
      <c r="BC82" s="170"/>
      <c r="BD82" s="170"/>
      <c r="BE82" s="157">
        <f t="shared" si="35"/>
        <v>0</v>
      </c>
      <c r="BF82" s="157"/>
      <c r="BG82" s="157"/>
      <c r="BH82" s="157"/>
      <c r="BI82" s="157">
        <f t="shared" si="36"/>
        <v>0</v>
      </c>
      <c r="BJ82" s="157"/>
      <c r="BK82" s="157"/>
      <c r="BL82" s="157"/>
      <c r="BM82" s="76"/>
      <c r="BN82" s="76"/>
      <c r="BO82" s="76"/>
      <c r="BP82" s="76"/>
      <c r="BQ82" s="171"/>
      <c r="BR82" s="171"/>
      <c r="BS82" s="171"/>
      <c r="BT82" s="171"/>
      <c r="BU82" s="169" t="e">
        <f t="shared" si="37"/>
        <v>#DIV/0!</v>
      </c>
      <c r="BV82" s="169"/>
      <c r="BW82" s="169"/>
      <c r="BX82" s="169"/>
      <c r="BY82" s="169" t="e">
        <f t="shared" si="38"/>
        <v>#DIV/0!</v>
      </c>
      <c r="BZ82" s="169"/>
      <c r="CA82" s="169"/>
      <c r="CB82" s="169"/>
      <c r="CC82" s="169" t="e">
        <f t="shared" si="39"/>
        <v>#DIV/0!</v>
      </c>
      <c r="CD82" s="169"/>
      <c r="CE82" s="169"/>
      <c r="CF82" s="169"/>
      <c r="CG82" s="106" t="s">
        <v>19</v>
      </c>
      <c r="CH82" s="106"/>
      <c r="CI82" s="106"/>
      <c r="CJ82" s="106"/>
      <c r="CK82" s="169" t="e">
        <f t="shared" si="40"/>
        <v>#DIV/0!</v>
      </c>
      <c r="CL82" s="169"/>
      <c r="CM82" s="169"/>
      <c r="CN82" s="169"/>
    </row>
    <row r="83" spans="2:92" x14ac:dyDescent="0.25">
      <c r="B83" s="270"/>
      <c r="C83" s="170"/>
      <c r="D83" s="170"/>
      <c r="E83" s="170"/>
      <c r="F83" s="170"/>
      <c r="G83" s="170"/>
      <c r="H83" s="170"/>
      <c r="I83" s="170"/>
      <c r="J83" s="170"/>
      <c r="K83" s="157">
        <f t="shared" si="29"/>
        <v>0</v>
      </c>
      <c r="L83" s="157"/>
      <c r="M83" s="157"/>
      <c r="N83" s="157"/>
      <c r="O83" s="157">
        <f t="shared" si="30"/>
        <v>0</v>
      </c>
      <c r="P83" s="157"/>
      <c r="Q83" s="157"/>
      <c r="R83" s="157"/>
      <c r="S83" s="76"/>
      <c r="T83" s="76"/>
      <c r="U83" s="76"/>
      <c r="V83" s="76"/>
      <c r="W83" s="171"/>
      <c r="X83" s="171"/>
      <c r="Y83" s="171"/>
      <c r="Z83" s="171"/>
      <c r="AA83" s="169" t="e">
        <f t="shared" si="31"/>
        <v>#DIV/0!</v>
      </c>
      <c r="AB83" s="169"/>
      <c r="AC83" s="169"/>
      <c r="AD83" s="169"/>
      <c r="AE83" s="169" t="e">
        <f t="shared" si="32"/>
        <v>#DIV/0!</v>
      </c>
      <c r="AF83" s="169"/>
      <c r="AG83" s="169"/>
      <c r="AH83" s="169"/>
      <c r="AI83" s="169" t="e">
        <f t="shared" si="33"/>
        <v>#DIV/0!</v>
      </c>
      <c r="AJ83" s="169"/>
      <c r="AK83" s="169"/>
      <c r="AL83" s="169"/>
      <c r="AM83" s="106" t="s">
        <v>20</v>
      </c>
      <c r="AN83" s="106"/>
      <c r="AO83" s="106"/>
      <c r="AP83" s="106"/>
      <c r="AQ83" s="169" t="e">
        <f t="shared" si="34"/>
        <v>#DIV/0!</v>
      </c>
      <c r="AR83" s="169"/>
      <c r="AS83" s="169"/>
      <c r="AT83" s="169"/>
      <c r="AV83" s="270"/>
      <c r="AW83" s="170"/>
      <c r="AX83" s="170"/>
      <c r="AY83" s="170"/>
      <c r="AZ83" s="170"/>
      <c r="BA83" s="170"/>
      <c r="BB83" s="170"/>
      <c r="BC83" s="170"/>
      <c r="BD83" s="170"/>
      <c r="BE83" s="157">
        <f t="shared" si="35"/>
        <v>0</v>
      </c>
      <c r="BF83" s="157"/>
      <c r="BG83" s="157"/>
      <c r="BH83" s="157"/>
      <c r="BI83" s="157">
        <f t="shared" si="36"/>
        <v>0</v>
      </c>
      <c r="BJ83" s="157"/>
      <c r="BK83" s="157"/>
      <c r="BL83" s="157"/>
      <c r="BM83" s="76"/>
      <c r="BN83" s="76"/>
      <c r="BO83" s="76"/>
      <c r="BP83" s="76"/>
      <c r="BQ83" s="171"/>
      <c r="BR83" s="171"/>
      <c r="BS83" s="171"/>
      <c r="BT83" s="171"/>
      <c r="BU83" s="169" t="e">
        <f t="shared" si="37"/>
        <v>#DIV/0!</v>
      </c>
      <c r="BV83" s="169"/>
      <c r="BW83" s="169"/>
      <c r="BX83" s="169"/>
      <c r="BY83" s="169" t="e">
        <f t="shared" si="38"/>
        <v>#DIV/0!</v>
      </c>
      <c r="BZ83" s="169"/>
      <c r="CA83" s="169"/>
      <c r="CB83" s="169"/>
      <c r="CC83" s="169" t="e">
        <f t="shared" si="39"/>
        <v>#DIV/0!</v>
      </c>
      <c r="CD83" s="169"/>
      <c r="CE83" s="169"/>
      <c r="CF83" s="169"/>
      <c r="CG83" s="106" t="s">
        <v>20</v>
      </c>
      <c r="CH83" s="106"/>
      <c r="CI83" s="106"/>
      <c r="CJ83" s="106"/>
      <c r="CK83" s="169" t="e">
        <f t="shared" si="40"/>
        <v>#DIV/0!</v>
      </c>
      <c r="CL83" s="169"/>
      <c r="CM83" s="169"/>
      <c r="CN83" s="169"/>
    </row>
    <row r="84" spans="2:92" x14ac:dyDescent="0.25">
      <c r="B84" s="270"/>
      <c r="C84" s="170"/>
      <c r="D84" s="170"/>
      <c r="E84" s="170"/>
      <c r="F84" s="170"/>
      <c r="G84" s="170"/>
      <c r="H84" s="170"/>
      <c r="I84" s="170"/>
      <c r="J84" s="170"/>
      <c r="K84" s="157">
        <f t="shared" si="29"/>
        <v>0</v>
      </c>
      <c r="L84" s="157"/>
      <c r="M84" s="157"/>
      <c r="N84" s="157"/>
      <c r="O84" s="157">
        <f t="shared" si="30"/>
        <v>0</v>
      </c>
      <c r="P84" s="157"/>
      <c r="Q84" s="157"/>
      <c r="R84" s="157"/>
      <c r="S84" s="76"/>
      <c r="T84" s="76"/>
      <c r="U84" s="76"/>
      <c r="V84" s="76"/>
      <c r="W84" s="171"/>
      <c r="X84" s="171"/>
      <c r="Y84" s="171"/>
      <c r="Z84" s="171"/>
      <c r="AA84" s="169" t="e">
        <f t="shared" si="31"/>
        <v>#DIV/0!</v>
      </c>
      <c r="AB84" s="169"/>
      <c r="AC84" s="169"/>
      <c r="AD84" s="169"/>
      <c r="AE84" s="169" t="e">
        <f t="shared" si="32"/>
        <v>#DIV/0!</v>
      </c>
      <c r="AF84" s="169"/>
      <c r="AG84" s="169"/>
      <c r="AH84" s="169"/>
      <c r="AI84" s="169" t="e">
        <f t="shared" si="33"/>
        <v>#DIV/0!</v>
      </c>
      <c r="AJ84" s="169"/>
      <c r="AK84" s="169"/>
      <c r="AL84" s="169"/>
      <c r="AM84" s="106" t="s">
        <v>21</v>
      </c>
      <c r="AN84" s="106"/>
      <c r="AO84" s="106"/>
      <c r="AP84" s="106"/>
      <c r="AQ84" s="169" t="e">
        <f t="shared" si="34"/>
        <v>#DIV/0!</v>
      </c>
      <c r="AR84" s="169"/>
      <c r="AS84" s="169"/>
      <c r="AT84" s="169"/>
      <c r="AV84" s="270"/>
      <c r="AW84" s="170"/>
      <c r="AX84" s="170"/>
      <c r="AY84" s="170"/>
      <c r="AZ84" s="170"/>
      <c r="BA84" s="170"/>
      <c r="BB84" s="170"/>
      <c r="BC84" s="170"/>
      <c r="BD84" s="170"/>
      <c r="BE84" s="157">
        <f t="shared" si="35"/>
        <v>0</v>
      </c>
      <c r="BF84" s="157"/>
      <c r="BG84" s="157"/>
      <c r="BH84" s="157"/>
      <c r="BI84" s="157">
        <f t="shared" si="36"/>
        <v>0</v>
      </c>
      <c r="BJ84" s="157"/>
      <c r="BK84" s="157"/>
      <c r="BL84" s="157"/>
      <c r="BM84" s="76"/>
      <c r="BN84" s="76"/>
      <c r="BO84" s="76"/>
      <c r="BP84" s="76"/>
      <c r="BQ84" s="171"/>
      <c r="BR84" s="171"/>
      <c r="BS84" s="171"/>
      <c r="BT84" s="171"/>
      <c r="BU84" s="169" t="e">
        <f t="shared" si="37"/>
        <v>#DIV/0!</v>
      </c>
      <c r="BV84" s="169"/>
      <c r="BW84" s="169"/>
      <c r="BX84" s="169"/>
      <c r="BY84" s="169" t="e">
        <f t="shared" si="38"/>
        <v>#DIV/0!</v>
      </c>
      <c r="BZ84" s="169"/>
      <c r="CA84" s="169"/>
      <c r="CB84" s="169"/>
      <c r="CC84" s="169" t="e">
        <f t="shared" si="39"/>
        <v>#DIV/0!</v>
      </c>
      <c r="CD84" s="169"/>
      <c r="CE84" s="169"/>
      <c r="CF84" s="169"/>
      <c r="CG84" s="106" t="s">
        <v>21</v>
      </c>
      <c r="CH84" s="106"/>
      <c r="CI84" s="106"/>
      <c r="CJ84" s="106"/>
      <c r="CK84" s="169" t="e">
        <f t="shared" si="40"/>
        <v>#DIV/0!</v>
      </c>
      <c r="CL84" s="169"/>
      <c r="CM84" s="169"/>
      <c r="CN84" s="169"/>
    </row>
    <row r="85" spans="2:92" x14ac:dyDescent="0.25">
      <c r="B85" s="270"/>
      <c r="C85" s="170"/>
      <c r="D85" s="170"/>
      <c r="E85" s="170"/>
      <c r="F85" s="170"/>
      <c r="G85" s="170"/>
      <c r="H85" s="170"/>
      <c r="I85" s="170"/>
      <c r="J85" s="170"/>
      <c r="K85" s="157">
        <f t="shared" si="29"/>
        <v>0</v>
      </c>
      <c r="L85" s="157"/>
      <c r="M85" s="157"/>
      <c r="N85" s="157"/>
      <c r="O85" s="157">
        <f t="shared" si="30"/>
        <v>0</v>
      </c>
      <c r="P85" s="157"/>
      <c r="Q85" s="157"/>
      <c r="R85" s="157"/>
      <c r="S85" s="76"/>
      <c r="T85" s="76"/>
      <c r="U85" s="76"/>
      <c r="V85" s="76"/>
      <c r="W85" s="171"/>
      <c r="X85" s="171"/>
      <c r="Y85" s="171"/>
      <c r="Z85" s="171"/>
      <c r="AA85" s="169" t="e">
        <f t="shared" si="31"/>
        <v>#DIV/0!</v>
      </c>
      <c r="AB85" s="169"/>
      <c r="AC85" s="169"/>
      <c r="AD85" s="169"/>
      <c r="AE85" s="169" t="e">
        <f t="shared" si="32"/>
        <v>#DIV/0!</v>
      </c>
      <c r="AF85" s="169"/>
      <c r="AG85" s="169"/>
      <c r="AH85" s="169"/>
      <c r="AI85" s="169" t="e">
        <f t="shared" si="33"/>
        <v>#DIV/0!</v>
      </c>
      <c r="AJ85" s="169"/>
      <c r="AK85" s="169"/>
      <c r="AL85" s="169"/>
      <c r="AM85" s="106" t="s">
        <v>22</v>
      </c>
      <c r="AN85" s="106"/>
      <c r="AO85" s="106"/>
      <c r="AP85" s="106"/>
      <c r="AQ85" s="169" t="e">
        <f t="shared" si="34"/>
        <v>#DIV/0!</v>
      </c>
      <c r="AR85" s="169"/>
      <c r="AS85" s="169"/>
      <c r="AT85" s="169"/>
      <c r="AV85" s="270"/>
      <c r="AW85" s="170"/>
      <c r="AX85" s="170"/>
      <c r="AY85" s="170"/>
      <c r="AZ85" s="170"/>
      <c r="BA85" s="170"/>
      <c r="BB85" s="170"/>
      <c r="BC85" s="170"/>
      <c r="BD85" s="170"/>
      <c r="BE85" s="157">
        <f t="shared" si="35"/>
        <v>0</v>
      </c>
      <c r="BF85" s="157"/>
      <c r="BG85" s="157"/>
      <c r="BH85" s="157"/>
      <c r="BI85" s="157">
        <f t="shared" si="36"/>
        <v>0</v>
      </c>
      <c r="BJ85" s="157"/>
      <c r="BK85" s="157"/>
      <c r="BL85" s="157"/>
      <c r="BM85" s="76"/>
      <c r="BN85" s="76"/>
      <c r="BO85" s="76"/>
      <c r="BP85" s="76"/>
      <c r="BQ85" s="171"/>
      <c r="BR85" s="171"/>
      <c r="BS85" s="171"/>
      <c r="BT85" s="171"/>
      <c r="BU85" s="169" t="e">
        <f t="shared" si="37"/>
        <v>#DIV/0!</v>
      </c>
      <c r="BV85" s="169"/>
      <c r="BW85" s="169"/>
      <c r="BX85" s="169"/>
      <c r="BY85" s="169" t="e">
        <f t="shared" si="38"/>
        <v>#DIV/0!</v>
      </c>
      <c r="BZ85" s="169"/>
      <c r="CA85" s="169"/>
      <c r="CB85" s="169"/>
      <c r="CC85" s="169" t="e">
        <f t="shared" si="39"/>
        <v>#DIV/0!</v>
      </c>
      <c r="CD85" s="169"/>
      <c r="CE85" s="169"/>
      <c r="CF85" s="169"/>
      <c r="CG85" s="106" t="s">
        <v>22</v>
      </c>
      <c r="CH85" s="106"/>
      <c r="CI85" s="106"/>
      <c r="CJ85" s="106"/>
      <c r="CK85" s="169" t="e">
        <f t="shared" si="40"/>
        <v>#DIV/0!</v>
      </c>
      <c r="CL85" s="169"/>
      <c r="CM85" s="169"/>
      <c r="CN85" s="169"/>
    </row>
    <row r="86" spans="2:92" x14ac:dyDescent="0.25">
      <c r="B86" s="270"/>
      <c r="C86" s="170"/>
      <c r="D86" s="170"/>
      <c r="E86" s="170"/>
      <c r="F86" s="170"/>
      <c r="G86" s="170"/>
      <c r="H86" s="170"/>
      <c r="I86" s="170"/>
      <c r="J86" s="170"/>
      <c r="K86" s="157">
        <f t="shared" si="29"/>
        <v>0</v>
      </c>
      <c r="L86" s="157"/>
      <c r="M86" s="157"/>
      <c r="N86" s="157"/>
      <c r="O86" s="157">
        <f t="shared" si="30"/>
        <v>0</v>
      </c>
      <c r="P86" s="157"/>
      <c r="Q86" s="157"/>
      <c r="R86" s="157"/>
      <c r="S86" s="76"/>
      <c r="T86" s="76"/>
      <c r="U86" s="76"/>
      <c r="V86" s="76"/>
      <c r="W86" s="171"/>
      <c r="X86" s="171"/>
      <c r="Y86" s="171"/>
      <c r="Z86" s="171"/>
      <c r="AA86" s="169" t="e">
        <f t="shared" si="31"/>
        <v>#DIV/0!</v>
      </c>
      <c r="AB86" s="169"/>
      <c r="AC86" s="169"/>
      <c r="AD86" s="169"/>
      <c r="AE86" s="169" t="e">
        <f t="shared" si="32"/>
        <v>#DIV/0!</v>
      </c>
      <c r="AF86" s="169"/>
      <c r="AG86" s="169"/>
      <c r="AH86" s="169"/>
      <c r="AI86" s="169" t="e">
        <f t="shared" si="33"/>
        <v>#DIV/0!</v>
      </c>
      <c r="AJ86" s="169"/>
      <c r="AK86" s="169"/>
      <c r="AL86" s="169"/>
      <c r="AM86" s="106" t="s">
        <v>23</v>
      </c>
      <c r="AN86" s="106"/>
      <c r="AO86" s="106"/>
      <c r="AP86" s="106"/>
      <c r="AQ86" s="169" t="e">
        <f t="shared" si="34"/>
        <v>#DIV/0!</v>
      </c>
      <c r="AR86" s="169"/>
      <c r="AS86" s="169"/>
      <c r="AT86" s="169"/>
      <c r="AV86" s="270"/>
      <c r="AW86" s="170"/>
      <c r="AX86" s="170"/>
      <c r="AY86" s="170"/>
      <c r="AZ86" s="170"/>
      <c r="BA86" s="170"/>
      <c r="BB86" s="170"/>
      <c r="BC86" s="170"/>
      <c r="BD86" s="170"/>
      <c r="BE86" s="157">
        <f t="shared" si="35"/>
        <v>0</v>
      </c>
      <c r="BF86" s="157"/>
      <c r="BG86" s="157"/>
      <c r="BH86" s="157"/>
      <c r="BI86" s="157">
        <f t="shared" si="36"/>
        <v>0</v>
      </c>
      <c r="BJ86" s="157"/>
      <c r="BK86" s="157"/>
      <c r="BL86" s="157"/>
      <c r="BM86" s="76"/>
      <c r="BN86" s="76"/>
      <c r="BO86" s="76"/>
      <c r="BP86" s="76"/>
      <c r="BQ86" s="171"/>
      <c r="BR86" s="171"/>
      <c r="BS86" s="171"/>
      <c r="BT86" s="171"/>
      <c r="BU86" s="169" t="e">
        <f t="shared" si="37"/>
        <v>#DIV/0!</v>
      </c>
      <c r="BV86" s="169"/>
      <c r="BW86" s="169"/>
      <c r="BX86" s="169"/>
      <c r="BY86" s="169" t="e">
        <f t="shared" si="38"/>
        <v>#DIV/0!</v>
      </c>
      <c r="BZ86" s="169"/>
      <c r="CA86" s="169"/>
      <c r="CB86" s="169"/>
      <c r="CC86" s="169" t="e">
        <f t="shared" si="39"/>
        <v>#DIV/0!</v>
      </c>
      <c r="CD86" s="169"/>
      <c r="CE86" s="169"/>
      <c r="CF86" s="169"/>
      <c r="CG86" s="106" t="s">
        <v>23</v>
      </c>
      <c r="CH86" s="106"/>
      <c r="CI86" s="106"/>
      <c r="CJ86" s="106"/>
      <c r="CK86" s="169" t="e">
        <f t="shared" si="40"/>
        <v>#DIV/0!</v>
      </c>
      <c r="CL86" s="169"/>
      <c r="CM86" s="169"/>
      <c r="CN86" s="169"/>
    </row>
    <row r="87" spans="2:92" x14ac:dyDescent="0.25">
      <c r="B87" s="270"/>
      <c r="C87" s="170"/>
      <c r="D87" s="170"/>
      <c r="E87" s="170"/>
      <c r="F87" s="170"/>
      <c r="G87" s="170"/>
      <c r="H87" s="170"/>
      <c r="I87" s="170"/>
      <c r="J87" s="170"/>
      <c r="K87" s="157">
        <f t="shared" si="29"/>
        <v>0</v>
      </c>
      <c r="L87" s="157"/>
      <c r="M87" s="157"/>
      <c r="N87" s="157"/>
      <c r="O87" s="157">
        <f t="shared" si="30"/>
        <v>0</v>
      </c>
      <c r="P87" s="157"/>
      <c r="Q87" s="157"/>
      <c r="R87" s="157"/>
      <c r="S87" s="76"/>
      <c r="T87" s="76"/>
      <c r="U87" s="76"/>
      <c r="V87" s="76"/>
      <c r="W87" s="171"/>
      <c r="X87" s="171"/>
      <c r="Y87" s="171"/>
      <c r="Z87" s="171"/>
      <c r="AA87" s="169" t="e">
        <f t="shared" si="31"/>
        <v>#DIV/0!</v>
      </c>
      <c r="AB87" s="169"/>
      <c r="AC87" s="169"/>
      <c r="AD87" s="169"/>
      <c r="AE87" s="169" t="e">
        <f t="shared" si="32"/>
        <v>#DIV/0!</v>
      </c>
      <c r="AF87" s="169"/>
      <c r="AG87" s="169"/>
      <c r="AH87" s="169"/>
      <c r="AI87" s="169" t="e">
        <f t="shared" si="33"/>
        <v>#DIV/0!</v>
      </c>
      <c r="AJ87" s="169"/>
      <c r="AK87" s="169"/>
      <c r="AL87" s="169"/>
      <c r="AM87" s="106" t="s">
        <v>24</v>
      </c>
      <c r="AN87" s="106"/>
      <c r="AO87" s="106"/>
      <c r="AP87" s="106"/>
      <c r="AQ87" s="169" t="e">
        <f t="shared" si="34"/>
        <v>#DIV/0!</v>
      </c>
      <c r="AR87" s="169"/>
      <c r="AS87" s="169"/>
      <c r="AT87" s="169"/>
      <c r="AV87" s="270"/>
      <c r="AW87" s="170"/>
      <c r="AX87" s="170"/>
      <c r="AY87" s="170"/>
      <c r="AZ87" s="170"/>
      <c r="BA87" s="170"/>
      <c r="BB87" s="170"/>
      <c r="BC87" s="170"/>
      <c r="BD87" s="170"/>
      <c r="BE87" s="157">
        <f t="shared" si="35"/>
        <v>0</v>
      </c>
      <c r="BF87" s="157"/>
      <c r="BG87" s="157"/>
      <c r="BH87" s="157"/>
      <c r="BI87" s="157">
        <f t="shared" si="36"/>
        <v>0</v>
      </c>
      <c r="BJ87" s="157"/>
      <c r="BK87" s="157"/>
      <c r="BL87" s="157"/>
      <c r="BM87" s="76"/>
      <c r="BN87" s="76"/>
      <c r="BO87" s="76"/>
      <c r="BP87" s="76"/>
      <c r="BQ87" s="171"/>
      <c r="BR87" s="171"/>
      <c r="BS87" s="171"/>
      <c r="BT87" s="171"/>
      <c r="BU87" s="169" t="e">
        <f t="shared" si="37"/>
        <v>#DIV/0!</v>
      </c>
      <c r="BV87" s="169"/>
      <c r="BW87" s="169"/>
      <c r="BX87" s="169"/>
      <c r="BY87" s="169" t="e">
        <f t="shared" si="38"/>
        <v>#DIV/0!</v>
      </c>
      <c r="BZ87" s="169"/>
      <c r="CA87" s="169"/>
      <c r="CB87" s="169"/>
      <c r="CC87" s="169" t="e">
        <f t="shared" si="39"/>
        <v>#DIV/0!</v>
      </c>
      <c r="CD87" s="169"/>
      <c r="CE87" s="169"/>
      <c r="CF87" s="169"/>
      <c r="CG87" s="106" t="s">
        <v>24</v>
      </c>
      <c r="CH87" s="106"/>
      <c r="CI87" s="106"/>
      <c r="CJ87" s="106"/>
      <c r="CK87" s="169" t="e">
        <f t="shared" si="40"/>
        <v>#DIV/0!</v>
      </c>
      <c r="CL87" s="169"/>
      <c r="CM87" s="169"/>
      <c r="CN87" s="169"/>
    </row>
    <row r="88" spans="2:92" x14ac:dyDescent="0.25">
      <c r="B88" s="270"/>
      <c r="C88" s="170"/>
      <c r="D88" s="170"/>
      <c r="E88" s="170"/>
      <c r="F88" s="170"/>
      <c r="G88" s="170"/>
      <c r="H88" s="170"/>
      <c r="I88" s="170"/>
      <c r="J88" s="170"/>
      <c r="K88" s="157">
        <f t="shared" si="29"/>
        <v>0</v>
      </c>
      <c r="L88" s="157"/>
      <c r="M88" s="157"/>
      <c r="N88" s="157"/>
      <c r="O88" s="157">
        <f t="shared" si="30"/>
        <v>0</v>
      </c>
      <c r="P88" s="157"/>
      <c r="Q88" s="157"/>
      <c r="R88" s="157"/>
      <c r="S88" s="76"/>
      <c r="T88" s="76"/>
      <c r="U88" s="76"/>
      <c r="V88" s="76"/>
      <c r="W88" s="171"/>
      <c r="X88" s="171"/>
      <c r="Y88" s="171"/>
      <c r="Z88" s="171"/>
      <c r="AA88" s="169" t="e">
        <f t="shared" si="31"/>
        <v>#DIV/0!</v>
      </c>
      <c r="AB88" s="169"/>
      <c r="AC88" s="169"/>
      <c r="AD88" s="169"/>
      <c r="AE88" s="169" t="e">
        <f t="shared" si="32"/>
        <v>#DIV/0!</v>
      </c>
      <c r="AF88" s="169"/>
      <c r="AG88" s="169"/>
      <c r="AH88" s="169"/>
      <c r="AI88" s="169" t="e">
        <f t="shared" si="33"/>
        <v>#DIV/0!</v>
      </c>
      <c r="AJ88" s="169"/>
      <c r="AK88" s="169"/>
      <c r="AL88" s="169"/>
      <c r="AM88" s="106" t="s">
        <v>25</v>
      </c>
      <c r="AN88" s="106"/>
      <c r="AO88" s="106"/>
      <c r="AP88" s="106"/>
      <c r="AQ88" s="169" t="e">
        <f>AI88+AE89</f>
        <v>#DIV/0!</v>
      </c>
      <c r="AR88" s="169"/>
      <c r="AS88" s="169"/>
      <c r="AT88" s="169"/>
      <c r="AV88" s="270"/>
      <c r="AW88" s="170"/>
      <c r="AX88" s="170"/>
      <c r="AY88" s="170"/>
      <c r="AZ88" s="170"/>
      <c r="BA88" s="170"/>
      <c r="BB88" s="170"/>
      <c r="BC88" s="170"/>
      <c r="BD88" s="170"/>
      <c r="BE88" s="157">
        <f t="shared" si="35"/>
        <v>0</v>
      </c>
      <c r="BF88" s="157"/>
      <c r="BG88" s="157"/>
      <c r="BH88" s="157"/>
      <c r="BI88" s="157">
        <f t="shared" si="36"/>
        <v>0</v>
      </c>
      <c r="BJ88" s="157"/>
      <c r="BK88" s="157"/>
      <c r="BL88" s="157"/>
      <c r="BM88" s="76"/>
      <c r="BN88" s="76"/>
      <c r="BO88" s="76"/>
      <c r="BP88" s="76"/>
      <c r="BQ88" s="171"/>
      <c r="BR88" s="171"/>
      <c r="BS88" s="171"/>
      <c r="BT88" s="171"/>
      <c r="BU88" s="169" t="e">
        <f t="shared" si="37"/>
        <v>#DIV/0!</v>
      </c>
      <c r="BV88" s="169"/>
      <c r="BW88" s="169"/>
      <c r="BX88" s="169"/>
      <c r="BY88" s="169" t="e">
        <f t="shared" si="38"/>
        <v>#DIV/0!</v>
      </c>
      <c r="BZ88" s="169"/>
      <c r="CA88" s="169"/>
      <c r="CB88" s="169"/>
      <c r="CC88" s="169" t="e">
        <f t="shared" si="39"/>
        <v>#DIV/0!</v>
      </c>
      <c r="CD88" s="169"/>
      <c r="CE88" s="169"/>
      <c r="CF88" s="169"/>
      <c r="CG88" s="106" t="s">
        <v>25</v>
      </c>
      <c r="CH88" s="106"/>
      <c r="CI88" s="106"/>
      <c r="CJ88" s="106"/>
      <c r="CK88" s="169" t="e">
        <f>CC88+BY89</f>
        <v>#DIV/0!</v>
      </c>
      <c r="CL88" s="169"/>
      <c r="CM88" s="169"/>
      <c r="CN88" s="169"/>
    </row>
    <row r="89" spans="2:92" x14ac:dyDescent="0.25">
      <c r="B89" s="271"/>
      <c r="C89" s="170"/>
      <c r="D89" s="170"/>
      <c r="E89" s="170"/>
      <c r="F89" s="170"/>
      <c r="G89" s="170"/>
      <c r="H89" s="170"/>
      <c r="I89" s="170"/>
      <c r="J89" s="170"/>
      <c r="K89" s="157">
        <f t="shared" si="29"/>
        <v>0</v>
      </c>
      <c r="L89" s="157"/>
      <c r="M89" s="157"/>
      <c r="N89" s="157"/>
      <c r="O89" s="157">
        <f t="shared" si="30"/>
        <v>0</v>
      </c>
      <c r="P89" s="157"/>
      <c r="Q89" s="157"/>
      <c r="R89" s="157"/>
      <c r="S89" s="76"/>
      <c r="T89" s="76"/>
      <c r="U89" s="76"/>
      <c r="V89" s="76"/>
      <c r="W89" s="171"/>
      <c r="X89" s="171"/>
      <c r="Y89" s="171"/>
      <c r="Z89" s="171"/>
      <c r="AA89" s="169" t="e">
        <f t="shared" si="31"/>
        <v>#DIV/0!</v>
      </c>
      <c r="AB89" s="169"/>
      <c r="AC89" s="169"/>
      <c r="AD89" s="169"/>
      <c r="AE89" s="169" t="e">
        <f t="shared" si="32"/>
        <v>#DIV/0!</v>
      </c>
      <c r="AF89" s="169"/>
      <c r="AG89" s="169"/>
      <c r="AH89" s="169"/>
      <c r="AI89" s="169" t="e">
        <f t="shared" si="33"/>
        <v>#DIV/0!</v>
      </c>
      <c r="AJ89" s="169"/>
      <c r="AK89" s="169"/>
      <c r="AL89" s="169"/>
      <c r="AM89" s="106" t="s">
        <v>42</v>
      </c>
      <c r="AN89" s="106"/>
      <c r="AO89" s="106"/>
      <c r="AP89" s="106"/>
      <c r="AQ89" s="267" t="e">
        <f>SUM(AQ77:AT88)</f>
        <v>#DIV/0!</v>
      </c>
      <c r="AR89" s="267"/>
      <c r="AS89" s="267"/>
      <c r="AT89" s="267"/>
      <c r="AV89" s="271"/>
      <c r="AW89" s="170"/>
      <c r="AX89" s="170"/>
      <c r="AY89" s="170"/>
      <c r="AZ89" s="170"/>
      <c r="BA89" s="170"/>
      <c r="BB89" s="170"/>
      <c r="BC89" s="170"/>
      <c r="BD89" s="170"/>
      <c r="BE89" s="157">
        <f t="shared" si="35"/>
        <v>0</v>
      </c>
      <c r="BF89" s="157"/>
      <c r="BG89" s="157"/>
      <c r="BH89" s="157"/>
      <c r="BI89" s="157">
        <f t="shared" si="36"/>
        <v>0</v>
      </c>
      <c r="BJ89" s="157"/>
      <c r="BK89" s="157"/>
      <c r="BL89" s="157"/>
      <c r="BM89" s="76"/>
      <c r="BN89" s="76"/>
      <c r="BO89" s="76"/>
      <c r="BP89" s="76"/>
      <c r="BQ89" s="171"/>
      <c r="BR89" s="171"/>
      <c r="BS89" s="171"/>
      <c r="BT89" s="171"/>
      <c r="BU89" s="169" t="e">
        <f t="shared" si="37"/>
        <v>#DIV/0!</v>
      </c>
      <c r="BV89" s="169"/>
      <c r="BW89" s="169"/>
      <c r="BX89" s="169"/>
      <c r="BY89" s="169" t="e">
        <f t="shared" si="38"/>
        <v>#DIV/0!</v>
      </c>
      <c r="BZ89" s="169"/>
      <c r="CA89" s="169"/>
      <c r="CB89" s="169"/>
      <c r="CC89" s="169" t="e">
        <f t="shared" si="39"/>
        <v>#DIV/0!</v>
      </c>
      <c r="CD89" s="169"/>
      <c r="CE89" s="169"/>
      <c r="CF89" s="169"/>
      <c r="CG89" s="106" t="s">
        <v>42</v>
      </c>
      <c r="CH89" s="106"/>
      <c r="CI89" s="106"/>
      <c r="CJ89" s="106"/>
      <c r="CK89" s="267" t="e">
        <f>SUM(CK77:CN88)</f>
        <v>#DIV/0!</v>
      </c>
      <c r="CL89" s="267"/>
      <c r="CM89" s="267"/>
      <c r="CN89" s="267"/>
    </row>
    <row r="91" spans="2:92" x14ac:dyDescent="0.25">
      <c r="B91" s="268" t="s">
        <v>12</v>
      </c>
      <c r="C91" s="268"/>
      <c r="D91" s="268"/>
      <c r="E91" s="268"/>
      <c r="F91" s="268"/>
      <c r="G91" s="268"/>
      <c r="H91" s="268"/>
      <c r="I91" s="268"/>
      <c r="J91" s="268"/>
      <c r="K91" s="268"/>
      <c r="L91" s="268"/>
      <c r="M91" s="268"/>
      <c r="N91" s="268"/>
      <c r="O91" s="268"/>
      <c r="P91" s="268"/>
      <c r="Q91" s="268"/>
      <c r="R91" s="268"/>
      <c r="S91" s="268"/>
      <c r="T91" s="268"/>
      <c r="U91" s="268"/>
      <c r="V91" s="268"/>
      <c r="W91" s="268"/>
      <c r="X91" s="268"/>
      <c r="Y91" s="268"/>
      <c r="Z91" s="268"/>
      <c r="AA91" s="268"/>
      <c r="AB91" s="268"/>
      <c r="AC91" s="268"/>
      <c r="AD91" s="268"/>
      <c r="AE91" s="268"/>
      <c r="AF91" s="268"/>
      <c r="AG91" s="268"/>
      <c r="AH91" s="268"/>
      <c r="AI91" s="268"/>
      <c r="AJ91" s="268"/>
      <c r="AK91" s="268"/>
      <c r="AL91" s="268"/>
      <c r="AM91" s="268"/>
      <c r="AN91" s="268"/>
      <c r="AO91" s="268"/>
      <c r="AP91" s="268"/>
      <c r="AQ91" s="268"/>
      <c r="AR91" s="268"/>
      <c r="AS91" s="268"/>
      <c r="AT91" s="268"/>
      <c r="AV91" s="268" t="s">
        <v>12</v>
      </c>
      <c r="AW91" s="268"/>
      <c r="AX91" s="268"/>
      <c r="AY91" s="268"/>
      <c r="AZ91" s="268"/>
      <c r="BA91" s="268"/>
      <c r="BB91" s="268"/>
      <c r="BC91" s="268"/>
      <c r="BD91" s="268"/>
      <c r="BE91" s="268"/>
      <c r="BF91" s="268"/>
      <c r="BG91" s="268"/>
      <c r="BH91" s="268"/>
      <c r="BI91" s="268"/>
      <c r="BJ91" s="268"/>
      <c r="BK91" s="268"/>
      <c r="BL91" s="268"/>
      <c r="BM91" s="268"/>
      <c r="BN91" s="268"/>
      <c r="BO91" s="268"/>
      <c r="BP91" s="268"/>
      <c r="BQ91" s="268"/>
      <c r="BR91" s="268"/>
      <c r="BS91" s="268"/>
      <c r="BT91" s="268"/>
      <c r="BU91" s="268"/>
      <c r="BV91" s="268"/>
      <c r="BW91" s="268"/>
      <c r="BX91" s="268"/>
      <c r="BY91" s="268"/>
      <c r="BZ91" s="268"/>
      <c r="CA91" s="268"/>
      <c r="CB91" s="268"/>
      <c r="CC91" s="268"/>
      <c r="CD91" s="268"/>
      <c r="CE91" s="268"/>
      <c r="CF91" s="268"/>
      <c r="CG91" s="268"/>
      <c r="CH91" s="268"/>
      <c r="CI91" s="268"/>
      <c r="CJ91" s="268"/>
      <c r="CK91" s="268"/>
      <c r="CL91" s="268"/>
      <c r="CM91" s="268"/>
      <c r="CN91" s="268"/>
    </row>
    <row r="92" spans="2:92" ht="43.5" customHeight="1" x14ac:dyDescent="0.25">
      <c r="B92" s="269" t="s">
        <v>268</v>
      </c>
      <c r="C92" s="281" t="s">
        <v>10</v>
      </c>
      <c r="D92" s="281"/>
      <c r="E92" s="281"/>
      <c r="F92" s="281"/>
      <c r="G92" s="281" t="s">
        <v>11</v>
      </c>
      <c r="H92" s="281"/>
      <c r="I92" s="281"/>
      <c r="J92" s="281"/>
      <c r="K92" s="281" t="s">
        <v>35</v>
      </c>
      <c r="L92" s="281"/>
      <c r="M92" s="281"/>
      <c r="N92" s="281"/>
      <c r="O92" s="281" t="s">
        <v>36</v>
      </c>
      <c r="P92" s="281"/>
      <c r="Q92" s="281"/>
      <c r="R92" s="281"/>
      <c r="S92" s="281" t="s">
        <v>37</v>
      </c>
      <c r="T92" s="281"/>
      <c r="U92" s="281"/>
      <c r="V92" s="281"/>
      <c r="W92" s="281" t="s">
        <v>276</v>
      </c>
      <c r="X92" s="281"/>
      <c r="Y92" s="281"/>
      <c r="Z92" s="281"/>
      <c r="AA92" s="237" t="s">
        <v>277</v>
      </c>
      <c r="AB92" s="238"/>
      <c r="AC92" s="238"/>
      <c r="AD92" s="239"/>
      <c r="AE92" s="237" t="s">
        <v>278</v>
      </c>
      <c r="AF92" s="238"/>
      <c r="AG92" s="238"/>
      <c r="AH92" s="239"/>
      <c r="AI92" s="237" t="s">
        <v>279</v>
      </c>
      <c r="AJ92" s="238"/>
      <c r="AK92" s="238"/>
      <c r="AL92" s="239"/>
      <c r="AM92" s="272" t="s">
        <v>280</v>
      </c>
      <c r="AN92" s="272"/>
      <c r="AO92" s="272"/>
      <c r="AP92" s="272"/>
      <c r="AQ92" s="272"/>
      <c r="AR92" s="272"/>
      <c r="AS92" s="272"/>
      <c r="AT92" s="272"/>
      <c r="AV92" s="269" t="s">
        <v>269</v>
      </c>
      <c r="AW92" s="281" t="s">
        <v>10</v>
      </c>
      <c r="AX92" s="281"/>
      <c r="AY92" s="281"/>
      <c r="AZ92" s="281"/>
      <c r="BA92" s="281" t="s">
        <v>11</v>
      </c>
      <c r="BB92" s="281"/>
      <c r="BC92" s="281"/>
      <c r="BD92" s="281"/>
      <c r="BE92" s="281" t="s">
        <v>35</v>
      </c>
      <c r="BF92" s="281"/>
      <c r="BG92" s="281"/>
      <c r="BH92" s="281"/>
      <c r="BI92" s="281" t="s">
        <v>36</v>
      </c>
      <c r="BJ92" s="281"/>
      <c r="BK92" s="281"/>
      <c r="BL92" s="281"/>
      <c r="BM92" s="281" t="s">
        <v>37</v>
      </c>
      <c r="BN92" s="281"/>
      <c r="BO92" s="281"/>
      <c r="BP92" s="281"/>
      <c r="BQ92" s="281" t="s">
        <v>276</v>
      </c>
      <c r="BR92" s="281"/>
      <c r="BS92" s="281"/>
      <c r="BT92" s="281"/>
      <c r="BU92" s="237" t="s">
        <v>277</v>
      </c>
      <c r="BV92" s="238"/>
      <c r="BW92" s="238"/>
      <c r="BX92" s="239"/>
      <c r="BY92" s="237" t="s">
        <v>278</v>
      </c>
      <c r="BZ92" s="238"/>
      <c r="CA92" s="238"/>
      <c r="CB92" s="239"/>
      <c r="CC92" s="237" t="s">
        <v>279</v>
      </c>
      <c r="CD92" s="238"/>
      <c r="CE92" s="238"/>
      <c r="CF92" s="239"/>
      <c r="CG92" s="272" t="s">
        <v>280</v>
      </c>
      <c r="CH92" s="272"/>
      <c r="CI92" s="272"/>
      <c r="CJ92" s="272"/>
      <c r="CK92" s="272"/>
      <c r="CL92" s="272"/>
      <c r="CM92" s="272"/>
      <c r="CN92" s="272"/>
    </row>
    <row r="93" spans="2:92" x14ac:dyDescent="0.25">
      <c r="B93" s="270"/>
      <c r="C93" s="170"/>
      <c r="D93" s="170"/>
      <c r="E93" s="170"/>
      <c r="F93" s="170"/>
      <c r="G93" s="170"/>
      <c r="H93" s="170"/>
      <c r="I93" s="170"/>
      <c r="J93" s="170"/>
      <c r="K93" s="157">
        <f>G93-C93</f>
        <v>0</v>
      </c>
      <c r="L93" s="157"/>
      <c r="M93" s="157"/>
      <c r="N93" s="157"/>
      <c r="O93" s="157">
        <f>K93-S93</f>
        <v>0</v>
      </c>
      <c r="P93" s="157"/>
      <c r="Q93" s="157"/>
      <c r="R93" s="157"/>
      <c r="S93" s="76"/>
      <c r="T93" s="76"/>
      <c r="U93" s="76"/>
      <c r="V93" s="76"/>
      <c r="W93" s="171"/>
      <c r="X93" s="171"/>
      <c r="Y93" s="171"/>
      <c r="Z93" s="171"/>
      <c r="AA93" s="169" t="e">
        <f>W93/K93</f>
        <v>#DIV/0!</v>
      </c>
      <c r="AB93" s="169"/>
      <c r="AC93" s="169"/>
      <c r="AD93" s="169"/>
      <c r="AE93" s="169" t="e">
        <f>AA93*O93</f>
        <v>#DIV/0!</v>
      </c>
      <c r="AF93" s="169"/>
      <c r="AG93" s="169"/>
      <c r="AH93" s="169"/>
      <c r="AI93" s="169" t="e">
        <f>AA93*S93</f>
        <v>#DIV/0!</v>
      </c>
      <c r="AJ93" s="169"/>
      <c r="AK93" s="169"/>
      <c r="AL93" s="169"/>
      <c r="AM93" s="106" t="s">
        <v>14</v>
      </c>
      <c r="AN93" s="106"/>
      <c r="AO93" s="106"/>
      <c r="AP93" s="106"/>
      <c r="AQ93" s="169" t="e">
        <f>AI93+AE94</f>
        <v>#DIV/0!</v>
      </c>
      <c r="AR93" s="169"/>
      <c r="AS93" s="169"/>
      <c r="AT93" s="169"/>
      <c r="AV93" s="270"/>
      <c r="AW93" s="170"/>
      <c r="AX93" s="170"/>
      <c r="AY93" s="170"/>
      <c r="AZ93" s="170"/>
      <c r="BA93" s="170"/>
      <c r="BB93" s="170"/>
      <c r="BC93" s="170"/>
      <c r="BD93" s="170"/>
      <c r="BE93" s="157">
        <f>BA93-AW93</f>
        <v>0</v>
      </c>
      <c r="BF93" s="157"/>
      <c r="BG93" s="157"/>
      <c r="BH93" s="157"/>
      <c r="BI93" s="157">
        <f>BE93-BM93</f>
        <v>0</v>
      </c>
      <c r="BJ93" s="157"/>
      <c r="BK93" s="157"/>
      <c r="BL93" s="157"/>
      <c r="BM93" s="76"/>
      <c r="BN93" s="76"/>
      <c r="BO93" s="76"/>
      <c r="BP93" s="76"/>
      <c r="BQ93" s="171"/>
      <c r="BR93" s="171"/>
      <c r="BS93" s="171"/>
      <c r="BT93" s="171"/>
      <c r="BU93" s="169" t="e">
        <f>BQ93/BE93</f>
        <v>#DIV/0!</v>
      </c>
      <c r="BV93" s="169"/>
      <c r="BW93" s="169"/>
      <c r="BX93" s="169"/>
      <c r="BY93" s="169" t="e">
        <f>BU93*BI93</f>
        <v>#DIV/0!</v>
      </c>
      <c r="BZ93" s="169"/>
      <c r="CA93" s="169"/>
      <c r="CB93" s="169"/>
      <c r="CC93" s="169" t="e">
        <f>BU93*BM93</f>
        <v>#DIV/0!</v>
      </c>
      <c r="CD93" s="169"/>
      <c r="CE93" s="169"/>
      <c r="CF93" s="169"/>
      <c r="CG93" s="106" t="s">
        <v>14</v>
      </c>
      <c r="CH93" s="106"/>
      <c r="CI93" s="106"/>
      <c r="CJ93" s="106"/>
      <c r="CK93" s="169" t="e">
        <f>CC93+BY94</f>
        <v>#DIV/0!</v>
      </c>
      <c r="CL93" s="169"/>
      <c r="CM93" s="169"/>
      <c r="CN93" s="169"/>
    </row>
    <row r="94" spans="2:92" x14ac:dyDescent="0.25">
      <c r="B94" s="270"/>
      <c r="C94" s="170"/>
      <c r="D94" s="170"/>
      <c r="E94" s="170"/>
      <c r="F94" s="170"/>
      <c r="G94" s="170"/>
      <c r="H94" s="170"/>
      <c r="I94" s="170"/>
      <c r="J94" s="170"/>
      <c r="K94" s="157">
        <f t="shared" ref="K94:K105" si="41">G94-C94</f>
        <v>0</v>
      </c>
      <c r="L94" s="157"/>
      <c r="M94" s="157"/>
      <c r="N94" s="157"/>
      <c r="O94" s="157">
        <f t="shared" ref="O94:O105" si="42">K94-S94</f>
        <v>0</v>
      </c>
      <c r="P94" s="157"/>
      <c r="Q94" s="157"/>
      <c r="R94" s="157"/>
      <c r="S94" s="76"/>
      <c r="T94" s="76"/>
      <c r="U94" s="76"/>
      <c r="V94" s="76"/>
      <c r="W94" s="171"/>
      <c r="X94" s="171"/>
      <c r="Y94" s="171"/>
      <c r="Z94" s="171"/>
      <c r="AA94" s="169" t="e">
        <f t="shared" ref="AA94:AA105" si="43">W94/K94</f>
        <v>#DIV/0!</v>
      </c>
      <c r="AB94" s="169"/>
      <c r="AC94" s="169"/>
      <c r="AD94" s="169"/>
      <c r="AE94" s="169" t="e">
        <f t="shared" ref="AE94:AE105" si="44">AA94*O94</f>
        <v>#DIV/0!</v>
      </c>
      <c r="AF94" s="169"/>
      <c r="AG94" s="169"/>
      <c r="AH94" s="169"/>
      <c r="AI94" s="169" t="e">
        <f t="shared" ref="AI94:AI105" si="45">AA94*S94</f>
        <v>#DIV/0!</v>
      </c>
      <c r="AJ94" s="169"/>
      <c r="AK94" s="169"/>
      <c r="AL94" s="169"/>
      <c r="AM94" s="106" t="s">
        <v>15</v>
      </c>
      <c r="AN94" s="106"/>
      <c r="AO94" s="106"/>
      <c r="AP94" s="106"/>
      <c r="AQ94" s="169" t="e">
        <f t="shared" ref="AQ94:AQ103" si="46">AI94+AE95</f>
        <v>#DIV/0!</v>
      </c>
      <c r="AR94" s="169"/>
      <c r="AS94" s="169"/>
      <c r="AT94" s="169"/>
      <c r="AV94" s="270"/>
      <c r="AW94" s="170"/>
      <c r="AX94" s="170"/>
      <c r="AY94" s="170"/>
      <c r="AZ94" s="170"/>
      <c r="BA94" s="170"/>
      <c r="BB94" s="170"/>
      <c r="BC94" s="170"/>
      <c r="BD94" s="170"/>
      <c r="BE94" s="157">
        <f t="shared" ref="BE94:BE105" si="47">BA94-AW94</f>
        <v>0</v>
      </c>
      <c r="BF94" s="157"/>
      <c r="BG94" s="157"/>
      <c r="BH94" s="157"/>
      <c r="BI94" s="157">
        <f t="shared" ref="BI94:BI105" si="48">BE94-BM94</f>
        <v>0</v>
      </c>
      <c r="BJ94" s="157"/>
      <c r="BK94" s="157"/>
      <c r="BL94" s="157"/>
      <c r="BM94" s="76"/>
      <c r="BN94" s="76"/>
      <c r="BO94" s="76"/>
      <c r="BP94" s="76"/>
      <c r="BQ94" s="171"/>
      <c r="BR94" s="171"/>
      <c r="BS94" s="171"/>
      <c r="BT94" s="171"/>
      <c r="BU94" s="169" t="e">
        <f t="shared" ref="BU94:BU105" si="49">BQ94/BE94</f>
        <v>#DIV/0!</v>
      </c>
      <c r="BV94" s="169"/>
      <c r="BW94" s="169"/>
      <c r="BX94" s="169"/>
      <c r="BY94" s="169" t="e">
        <f t="shared" ref="BY94:BY105" si="50">BU94*BI94</f>
        <v>#DIV/0!</v>
      </c>
      <c r="BZ94" s="169"/>
      <c r="CA94" s="169"/>
      <c r="CB94" s="169"/>
      <c r="CC94" s="169" t="e">
        <f t="shared" ref="CC94:CC105" si="51">BU94*BM94</f>
        <v>#DIV/0!</v>
      </c>
      <c r="CD94" s="169"/>
      <c r="CE94" s="169"/>
      <c r="CF94" s="169"/>
      <c r="CG94" s="106" t="s">
        <v>15</v>
      </c>
      <c r="CH94" s="106"/>
      <c r="CI94" s="106"/>
      <c r="CJ94" s="106"/>
      <c r="CK94" s="169" t="e">
        <f t="shared" ref="CK94:CK103" si="52">CC94+BY95</f>
        <v>#DIV/0!</v>
      </c>
      <c r="CL94" s="169"/>
      <c r="CM94" s="169"/>
      <c r="CN94" s="169"/>
    </row>
    <row r="95" spans="2:92" x14ac:dyDescent="0.25">
      <c r="B95" s="270"/>
      <c r="C95" s="170"/>
      <c r="D95" s="170"/>
      <c r="E95" s="170"/>
      <c r="F95" s="170"/>
      <c r="G95" s="170"/>
      <c r="H95" s="170"/>
      <c r="I95" s="170"/>
      <c r="J95" s="170"/>
      <c r="K95" s="157">
        <f t="shared" si="41"/>
        <v>0</v>
      </c>
      <c r="L95" s="157"/>
      <c r="M95" s="157"/>
      <c r="N95" s="157"/>
      <c r="O95" s="157">
        <f t="shared" si="42"/>
        <v>0</v>
      </c>
      <c r="P95" s="157"/>
      <c r="Q95" s="157"/>
      <c r="R95" s="157"/>
      <c r="S95" s="76"/>
      <c r="T95" s="76"/>
      <c r="U95" s="76"/>
      <c r="V95" s="76"/>
      <c r="W95" s="171"/>
      <c r="X95" s="171"/>
      <c r="Y95" s="171"/>
      <c r="Z95" s="171"/>
      <c r="AA95" s="169" t="e">
        <f t="shared" si="43"/>
        <v>#DIV/0!</v>
      </c>
      <c r="AB95" s="169"/>
      <c r="AC95" s="169"/>
      <c r="AD95" s="169"/>
      <c r="AE95" s="169" t="e">
        <f t="shared" si="44"/>
        <v>#DIV/0!</v>
      </c>
      <c r="AF95" s="169"/>
      <c r="AG95" s="169"/>
      <c r="AH95" s="169"/>
      <c r="AI95" s="169" t="e">
        <f t="shared" si="45"/>
        <v>#DIV/0!</v>
      </c>
      <c r="AJ95" s="169"/>
      <c r="AK95" s="169"/>
      <c r="AL95" s="169"/>
      <c r="AM95" s="106" t="s">
        <v>16</v>
      </c>
      <c r="AN95" s="106"/>
      <c r="AO95" s="106"/>
      <c r="AP95" s="106"/>
      <c r="AQ95" s="169" t="e">
        <f t="shared" si="46"/>
        <v>#DIV/0!</v>
      </c>
      <c r="AR95" s="169"/>
      <c r="AS95" s="169"/>
      <c r="AT95" s="169"/>
      <c r="AV95" s="270"/>
      <c r="AW95" s="170"/>
      <c r="AX95" s="170"/>
      <c r="AY95" s="170"/>
      <c r="AZ95" s="170"/>
      <c r="BA95" s="170"/>
      <c r="BB95" s="170"/>
      <c r="BC95" s="170"/>
      <c r="BD95" s="170"/>
      <c r="BE95" s="157">
        <f t="shared" si="47"/>
        <v>0</v>
      </c>
      <c r="BF95" s="157"/>
      <c r="BG95" s="157"/>
      <c r="BH95" s="157"/>
      <c r="BI95" s="157">
        <f t="shared" si="48"/>
        <v>0</v>
      </c>
      <c r="BJ95" s="157"/>
      <c r="BK95" s="157"/>
      <c r="BL95" s="157"/>
      <c r="BM95" s="76"/>
      <c r="BN95" s="76"/>
      <c r="BO95" s="76"/>
      <c r="BP95" s="76"/>
      <c r="BQ95" s="171"/>
      <c r="BR95" s="171"/>
      <c r="BS95" s="171"/>
      <c r="BT95" s="171"/>
      <c r="BU95" s="169" t="e">
        <f t="shared" si="49"/>
        <v>#DIV/0!</v>
      </c>
      <c r="BV95" s="169"/>
      <c r="BW95" s="169"/>
      <c r="BX95" s="169"/>
      <c r="BY95" s="169" t="e">
        <f t="shared" si="50"/>
        <v>#DIV/0!</v>
      </c>
      <c r="BZ95" s="169"/>
      <c r="CA95" s="169"/>
      <c r="CB95" s="169"/>
      <c r="CC95" s="169" t="e">
        <f t="shared" si="51"/>
        <v>#DIV/0!</v>
      </c>
      <c r="CD95" s="169"/>
      <c r="CE95" s="169"/>
      <c r="CF95" s="169"/>
      <c r="CG95" s="106" t="s">
        <v>16</v>
      </c>
      <c r="CH95" s="106"/>
      <c r="CI95" s="106"/>
      <c r="CJ95" s="106"/>
      <c r="CK95" s="169" t="e">
        <f t="shared" si="52"/>
        <v>#DIV/0!</v>
      </c>
      <c r="CL95" s="169"/>
      <c r="CM95" s="169"/>
      <c r="CN95" s="169"/>
    </row>
    <row r="96" spans="2:92" x14ac:dyDescent="0.25">
      <c r="B96" s="270"/>
      <c r="C96" s="170"/>
      <c r="D96" s="170"/>
      <c r="E96" s="170"/>
      <c r="F96" s="170"/>
      <c r="G96" s="170"/>
      <c r="H96" s="170"/>
      <c r="I96" s="170"/>
      <c r="J96" s="170"/>
      <c r="K96" s="157">
        <f t="shared" si="41"/>
        <v>0</v>
      </c>
      <c r="L96" s="157"/>
      <c r="M96" s="157"/>
      <c r="N96" s="157"/>
      <c r="O96" s="157">
        <f t="shared" si="42"/>
        <v>0</v>
      </c>
      <c r="P96" s="157"/>
      <c r="Q96" s="157"/>
      <c r="R96" s="157"/>
      <c r="S96" s="76"/>
      <c r="T96" s="76"/>
      <c r="U96" s="76"/>
      <c r="V96" s="76"/>
      <c r="W96" s="171"/>
      <c r="X96" s="171"/>
      <c r="Y96" s="171"/>
      <c r="Z96" s="171"/>
      <c r="AA96" s="169" t="e">
        <f t="shared" si="43"/>
        <v>#DIV/0!</v>
      </c>
      <c r="AB96" s="169"/>
      <c r="AC96" s="169"/>
      <c r="AD96" s="169"/>
      <c r="AE96" s="169" t="e">
        <f t="shared" si="44"/>
        <v>#DIV/0!</v>
      </c>
      <c r="AF96" s="169"/>
      <c r="AG96" s="169"/>
      <c r="AH96" s="169"/>
      <c r="AI96" s="169" t="e">
        <f t="shared" si="45"/>
        <v>#DIV/0!</v>
      </c>
      <c r="AJ96" s="169"/>
      <c r="AK96" s="169"/>
      <c r="AL96" s="169"/>
      <c r="AM96" s="106" t="s">
        <v>17</v>
      </c>
      <c r="AN96" s="106"/>
      <c r="AO96" s="106"/>
      <c r="AP96" s="106"/>
      <c r="AQ96" s="169" t="e">
        <f t="shared" si="46"/>
        <v>#DIV/0!</v>
      </c>
      <c r="AR96" s="169"/>
      <c r="AS96" s="169"/>
      <c r="AT96" s="169"/>
      <c r="AV96" s="270"/>
      <c r="AW96" s="170"/>
      <c r="AX96" s="170"/>
      <c r="AY96" s="170"/>
      <c r="AZ96" s="170"/>
      <c r="BA96" s="170"/>
      <c r="BB96" s="170"/>
      <c r="BC96" s="170"/>
      <c r="BD96" s="170"/>
      <c r="BE96" s="157">
        <f t="shared" si="47"/>
        <v>0</v>
      </c>
      <c r="BF96" s="157"/>
      <c r="BG96" s="157"/>
      <c r="BH96" s="157"/>
      <c r="BI96" s="157">
        <f t="shared" si="48"/>
        <v>0</v>
      </c>
      <c r="BJ96" s="157"/>
      <c r="BK96" s="157"/>
      <c r="BL96" s="157"/>
      <c r="BM96" s="76"/>
      <c r="BN96" s="76"/>
      <c r="BO96" s="76"/>
      <c r="BP96" s="76"/>
      <c r="BQ96" s="171"/>
      <c r="BR96" s="171"/>
      <c r="BS96" s="171"/>
      <c r="BT96" s="171"/>
      <c r="BU96" s="169" t="e">
        <f t="shared" si="49"/>
        <v>#DIV/0!</v>
      </c>
      <c r="BV96" s="169"/>
      <c r="BW96" s="169"/>
      <c r="BX96" s="169"/>
      <c r="BY96" s="169" t="e">
        <f t="shared" si="50"/>
        <v>#DIV/0!</v>
      </c>
      <c r="BZ96" s="169"/>
      <c r="CA96" s="169"/>
      <c r="CB96" s="169"/>
      <c r="CC96" s="169" t="e">
        <f t="shared" si="51"/>
        <v>#DIV/0!</v>
      </c>
      <c r="CD96" s="169"/>
      <c r="CE96" s="169"/>
      <c r="CF96" s="169"/>
      <c r="CG96" s="106" t="s">
        <v>17</v>
      </c>
      <c r="CH96" s="106"/>
      <c r="CI96" s="106"/>
      <c r="CJ96" s="106"/>
      <c r="CK96" s="169" t="e">
        <f t="shared" si="52"/>
        <v>#DIV/0!</v>
      </c>
      <c r="CL96" s="169"/>
      <c r="CM96" s="169"/>
      <c r="CN96" s="169"/>
    </row>
    <row r="97" spans="2:92" x14ac:dyDescent="0.25">
      <c r="B97" s="270"/>
      <c r="C97" s="170"/>
      <c r="D97" s="170"/>
      <c r="E97" s="170"/>
      <c r="F97" s="170"/>
      <c r="G97" s="170"/>
      <c r="H97" s="170"/>
      <c r="I97" s="170"/>
      <c r="J97" s="170"/>
      <c r="K97" s="157">
        <f t="shared" si="41"/>
        <v>0</v>
      </c>
      <c r="L97" s="157"/>
      <c r="M97" s="157"/>
      <c r="N97" s="157"/>
      <c r="O97" s="157">
        <f t="shared" si="42"/>
        <v>0</v>
      </c>
      <c r="P97" s="157"/>
      <c r="Q97" s="157"/>
      <c r="R97" s="157"/>
      <c r="S97" s="76"/>
      <c r="T97" s="76"/>
      <c r="U97" s="76"/>
      <c r="V97" s="76"/>
      <c r="W97" s="171"/>
      <c r="X97" s="171"/>
      <c r="Y97" s="171"/>
      <c r="Z97" s="171"/>
      <c r="AA97" s="169" t="e">
        <f t="shared" si="43"/>
        <v>#DIV/0!</v>
      </c>
      <c r="AB97" s="169"/>
      <c r="AC97" s="169"/>
      <c r="AD97" s="169"/>
      <c r="AE97" s="169" t="e">
        <f t="shared" si="44"/>
        <v>#DIV/0!</v>
      </c>
      <c r="AF97" s="169"/>
      <c r="AG97" s="169"/>
      <c r="AH97" s="169"/>
      <c r="AI97" s="169" t="e">
        <f t="shared" si="45"/>
        <v>#DIV/0!</v>
      </c>
      <c r="AJ97" s="169"/>
      <c r="AK97" s="169"/>
      <c r="AL97" s="169"/>
      <c r="AM97" s="106" t="s">
        <v>18</v>
      </c>
      <c r="AN97" s="106"/>
      <c r="AO97" s="106"/>
      <c r="AP97" s="106"/>
      <c r="AQ97" s="169" t="e">
        <f t="shared" si="46"/>
        <v>#DIV/0!</v>
      </c>
      <c r="AR97" s="169"/>
      <c r="AS97" s="169"/>
      <c r="AT97" s="169"/>
      <c r="AV97" s="270"/>
      <c r="AW97" s="170"/>
      <c r="AX97" s="170"/>
      <c r="AY97" s="170"/>
      <c r="AZ97" s="170"/>
      <c r="BA97" s="170"/>
      <c r="BB97" s="170"/>
      <c r="BC97" s="170"/>
      <c r="BD97" s="170"/>
      <c r="BE97" s="157">
        <f t="shared" si="47"/>
        <v>0</v>
      </c>
      <c r="BF97" s="157"/>
      <c r="BG97" s="157"/>
      <c r="BH97" s="157"/>
      <c r="BI97" s="157">
        <f t="shared" si="48"/>
        <v>0</v>
      </c>
      <c r="BJ97" s="157"/>
      <c r="BK97" s="157"/>
      <c r="BL97" s="157"/>
      <c r="BM97" s="76"/>
      <c r="BN97" s="76"/>
      <c r="BO97" s="76"/>
      <c r="BP97" s="76"/>
      <c r="BQ97" s="171"/>
      <c r="BR97" s="171"/>
      <c r="BS97" s="171"/>
      <c r="BT97" s="171"/>
      <c r="BU97" s="169" t="e">
        <f t="shared" si="49"/>
        <v>#DIV/0!</v>
      </c>
      <c r="BV97" s="169"/>
      <c r="BW97" s="169"/>
      <c r="BX97" s="169"/>
      <c r="BY97" s="169" t="e">
        <f t="shared" si="50"/>
        <v>#DIV/0!</v>
      </c>
      <c r="BZ97" s="169"/>
      <c r="CA97" s="169"/>
      <c r="CB97" s="169"/>
      <c r="CC97" s="169" t="e">
        <f t="shared" si="51"/>
        <v>#DIV/0!</v>
      </c>
      <c r="CD97" s="169"/>
      <c r="CE97" s="169"/>
      <c r="CF97" s="169"/>
      <c r="CG97" s="106" t="s">
        <v>18</v>
      </c>
      <c r="CH97" s="106"/>
      <c r="CI97" s="106"/>
      <c r="CJ97" s="106"/>
      <c r="CK97" s="169" t="e">
        <f t="shared" si="52"/>
        <v>#DIV/0!</v>
      </c>
      <c r="CL97" s="169"/>
      <c r="CM97" s="169"/>
      <c r="CN97" s="169"/>
    </row>
    <row r="98" spans="2:92" x14ac:dyDescent="0.25">
      <c r="B98" s="270"/>
      <c r="C98" s="170"/>
      <c r="D98" s="170"/>
      <c r="E98" s="170"/>
      <c r="F98" s="170"/>
      <c r="G98" s="170"/>
      <c r="H98" s="170"/>
      <c r="I98" s="170"/>
      <c r="J98" s="170"/>
      <c r="K98" s="157">
        <f t="shared" si="41"/>
        <v>0</v>
      </c>
      <c r="L98" s="157"/>
      <c r="M98" s="157"/>
      <c r="N98" s="157"/>
      <c r="O98" s="157">
        <f t="shared" si="42"/>
        <v>0</v>
      </c>
      <c r="P98" s="157"/>
      <c r="Q98" s="157"/>
      <c r="R98" s="157"/>
      <c r="S98" s="76"/>
      <c r="T98" s="76"/>
      <c r="U98" s="76"/>
      <c r="V98" s="76"/>
      <c r="W98" s="171"/>
      <c r="X98" s="171"/>
      <c r="Y98" s="171"/>
      <c r="Z98" s="171"/>
      <c r="AA98" s="169" t="e">
        <f t="shared" si="43"/>
        <v>#DIV/0!</v>
      </c>
      <c r="AB98" s="169"/>
      <c r="AC98" s="169"/>
      <c r="AD98" s="169"/>
      <c r="AE98" s="169" t="e">
        <f t="shared" si="44"/>
        <v>#DIV/0!</v>
      </c>
      <c r="AF98" s="169"/>
      <c r="AG98" s="169"/>
      <c r="AH98" s="169"/>
      <c r="AI98" s="169" t="e">
        <f t="shared" si="45"/>
        <v>#DIV/0!</v>
      </c>
      <c r="AJ98" s="169"/>
      <c r="AK98" s="169"/>
      <c r="AL98" s="169"/>
      <c r="AM98" s="106" t="s">
        <v>19</v>
      </c>
      <c r="AN98" s="106"/>
      <c r="AO98" s="106"/>
      <c r="AP98" s="106"/>
      <c r="AQ98" s="169" t="e">
        <f t="shared" si="46"/>
        <v>#DIV/0!</v>
      </c>
      <c r="AR98" s="169"/>
      <c r="AS98" s="169"/>
      <c r="AT98" s="169"/>
      <c r="AV98" s="270"/>
      <c r="AW98" s="170"/>
      <c r="AX98" s="170"/>
      <c r="AY98" s="170"/>
      <c r="AZ98" s="170"/>
      <c r="BA98" s="170"/>
      <c r="BB98" s="170"/>
      <c r="BC98" s="170"/>
      <c r="BD98" s="170"/>
      <c r="BE98" s="157">
        <f t="shared" si="47"/>
        <v>0</v>
      </c>
      <c r="BF98" s="157"/>
      <c r="BG98" s="157"/>
      <c r="BH98" s="157"/>
      <c r="BI98" s="157">
        <f t="shared" si="48"/>
        <v>0</v>
      </c>
      <c r="BJ98" s="157"/>
      <c r="BK98" s="157"/>
      <c r="BL98" s="157"/>
      <c r="BM98" s="76"/>
      <c r="BN98" s="76"/>
      <c r="BO98" s="76"/>
      <c r="BP98" s="76"/>
      <c r="BQ98" s="171"/>
      <c r="BR98" s="171"/>
      <c r="BS98" s="171"/>
      <c r="BT98" s="171"/>
      <c r="BU98" s="169" t="e">
        <f t="shared" si="49"/>
        <v>#DIV/0!</v>
      </c>
      <c r="BV98" s="169"/>
      <c r="BW98" s="169"/>
      <c r="BX98" s="169"/>
      <c r="BY98" s="169" t="e">
        <f t="shared" si="50"/>
        <v>#DIV/0!</v>
      </c>
      <c r="BZ98" s="169"/>
      <c r="CA98" s="169"/>
      <c r="CB98" s="169"/>
      <c r="CC98" s="169" t="e">
        <f t="shared" si="51"/>
        <v>#DIV/0!</v>
      </c>
      <c r="CD98" s="169"/>
      <c r="CE98" s="169"/>
      <c r="CF98" s="169"/>
      <c r="CG98" s="106" t="s">
        <v>19</v>
      </c>
      <c r="CH98" s="106"/>
      <c r="CI98" s="106"/>
      <c r="CJ98" s="106"/>
      <c r="CK98" s="169" t="e">
        <f t="shared" si="52"/>
        <v>#DIV/0!</v>
      </c>
      <c r="CL98" s="169"/>
      <c r="CM98" s="169"/>
      <c r="CN98" s="169"/>
    </row>
    <row r="99" spans="2:92" x14ac:dyDescent="0.25">
      <c r="B99" s="270"/>
      <c r="C99" s="170"/>
      <c r="D99" s="170"/>
      <c r="E99" s="170"/>
      <c r="F99" s="170"/>
      <c r="G99" s="170"/>
      <c r="H99" s="170"/>
      <c r="I99" s="170"/>
      <c r="J99" s="170"/>
      <c r="K99" s="157">
        <f t="shared" si="41"/>
        <v>0</v>
      </c>
      <c r="L99" s="157"/>
      <c r="M99" s="157"/>
      <c r="N99" s="157"/>
      <c r="O99" s="157">
        <f t="shared" si="42"/>
        <v>0</v>
      </c>
      <c r="P99" s="157"/>
      <c r="Q99" s="157"/>
      <c r="R99" s="157"/>
      <c r="S99" s="76"/>
      <c r="T99" s="76"/>
      <c r="U99" s="76"/>
      <c r="V99" s="76"/>
      <c r="W99" s="171"/>
      <c r="X99" s="171"/>
      <c r="Y99" s="171"/>
      <c r="Z99" s="171"/>
      <c r="AA99" s="169" t="e">
        <f t="shared" si="43"/>
        <v>#DIV/0!</v>
      </c>
      <c r="AB99" s="169"/>
      <c r="AC99" s="169"/>
      <c r="AD99" s="169"/>
      <c r="AE99" s="169" t="e">
        <f t="shared" si="44"/>
        <v>#DIV/0!</v>
      </c>
      <c r="AF99" s="169"/>
      <c r="AG99" s="169"/>
      <c r="AH99" s="169"/>
      <c r="AI99" s="169" t="e">
        <f t="shared" si="45"/>
        <v>#DIV/0!</v>
      </c>
      <c r="AJ99" s="169"/>
      <c r="AK99" s="169"/>
      <c r="AL99" s="169"/>
      <c r="AM99" s="106" t="s">
        <v>20</v>
      </c>
      <c r="AN99" s="106"/>
      <c r="AO99" s="106"/>
      <c r="AP99" s="106"/>
      <c r="AQ99" s="169" t="e">
        <f t="shared" si="46"/>
        <v>#DIV/0!</v>
      </c>
      <c r="AR99" s="169"/>
      <c r="AS99" s="169"/>
      <c r="AT99" s="169"/>
      <c r="AV99" s="270"/>
      <c r="AW99" s="170"/>
      <c r="AX99" s="170"/>
      <c r="AY99" s="170"/>
      <c r="AZ99" s="170"/>
      <c r="BA99" s="170"/>
      <c r="BB99" s="170"/>
      <c r="BC99" s="170"/>
      <c r="BD99" s="170"/>
      <c r="BE99" s="157">
        <f t="shared" si="47"/>
        <v>0</v>
      </c>
      <c r="BF99" s="157"/>
      <c r="BG99" s="157"/>
      <c r="BH99" s="157"/>
      <c r="BI99" s="157">
        <f t="shared" si="48"/>
        <v>0</v>
      </c>
      <c r="BJ99" s="157"/>
      <c r="BK99" s="157"/>
      <c r="BL99" s="157"/>
      <c r="BM99" s="76"/>
      <c r="BN99" s="76"/>
      <c r="BO99" s="76"/>
      <c r="BP99" s="76"/>
      <c r="BQ99" s="171"/>
      <c r="BR99" s="171"/>
      <c r="BS99" s="171"/>
      <c r="BT99" s="171"/>
      <c r="BU99" s="169" t="e">
        <f t="shared" si="49"/>
        <v>#DIV/0!</v>
      </c>
      <c r="BV99" s="169"/>
      <c r="BW99" s="169"/>
      <c r="BX99" s="169"/>
      <c r="BY99" s="169" t="e">
        <f t="shared" si="50"/>
        <v>#DIV/0!</v>
      </c>
      <c r="BZ99" s="169"/>
      <c r="CA99" s="169"/>
      <c r="CB99" s="169"/>
      <c r="CC99" s="169" t="e">
        <f t="shared" si="51"/>
        <v>#DIV/0!</v>
      </c>
      <c r="CD99" s="169"/>
      <c r="CE99" s="169"/>
      <c r="CF99" s="169"/>
      <c r="CG99" s="106" t="s">
        <v>20</v>
      </c>
      <c r="CH99" s="106"/>
      <c r="CI99" s="106"/>
      <c r="CJ99" s="106"/>
      <c r="CK99" s="169" t="e">
        <f t="shared" si="52"/>
        <v>#DIV/0!</v>
      </c>
      <c r="CL99" s="169"/>
      <c r="CM99" s="169"/>
      <c r="CN99" s="169"/>
    </row>
    <row r="100" spans="2:92" x14ac:dyDescent="0.25">
      <c r="B100" s="270"/>
      <c r="C100" s="170"/>
      <c r="D100" s="170"/>
      <c r="E100" s="170"/>
      <c r="F100" s="170"/>
      <c r="G100" s="170"/>
      <c r="H100" s="170"/>
      <c r="I100" s="170"/>
      <c r="J100" s="170"/>
      <c r="K100" s="157">
        <f t="shared" si="41"/>
        <v>0</v>
      </c>
      <c r="L100" s="157"/>
      <c r="M100" s="157"/>
      <c r="N100" s="157"/>
      <c r="O100" s="157">
        <f t="shared" si="42"/>
        <v>0</v>
      </c>
      <c r="P100" s="157"/>
      <c r="Q100" s="157"/>
      <c r="R100" s="157"/>
      <c r="S100" s="76"/>
      <c r="T100" s="76"/>
      <c r="U100" s="76"/>
      <c r="V100" s="76"/>
      <c r="W100" s="171"/>
      <c r="X100" s="171"/>
      <c r="Y100" s="171"/>
      <c r="Z100" s="171"/>
      <c r="AA100" s="169" t="e">
        <f t="shared" si="43"/>
        <v>#DIV/0!</v>
      </c>
      <c r="AB100" s="169"/>
      <c r="AC100" s="169"/>
      <c r="AD100" s="169"/>
      <c r="AE100" s="169" t="e">
        <f t="shared" si="44"/>
        <v>#DIV/0!</v>
      </c>
      <c r="AF100" s="169"/>
      <c r="AG100" s="169"/>
      <c r="AH100" s="169"/>
      <c r="AI100" s="169" t="e">
        <f t="shared" si="45"/>
        <v>#DIV/0!</v>
      </c>
      <c r="AJ100" s="169"/>
      <c r="AK100" s="169"/>
      <c r="AL100" s="169"/>
      <c r="AM100" s="106" t="s">
        <v>21</v>
      </c>
      <c r="AN100" s="106"/>
      <c r="AO100" s="106"/>
      <c r="AP100" s="106"/>
      <c r="AQ100" s="169" t="e">
        <f t="shared" si="46"/>
        <v>#DIV/0!</v>
      </c>
      <c r="AR100" s="169"/>
      <c r="AS100" s="169"/>
      <c r="AT100" s="169"/>
      <c r="AV100" s="270"/>
      <c r="AW100" s="170"/>
      <c r="AX100" s="170"/>
      <c r="AY100" s="170"/>
      <c r="AZ100" s="170"/>
      <c r="BA100" s="170"/>
      <c r="BB100" s="170"/>
      <c r="BC100" s="170"/>
      <c r="BD100" s="170"/>
      <c r="BE100" s="157">
        <f t="shared" si="47"/>
        <v>0</v>
      </c>
      <c r="BF100" s="157"/>
      <c r="BG100" s="157"/>
      <c r="BH100" s="157"/>
      <c r="BI100" s="157">
        <f t="shared" si="48"/>
        <v>0</v>
      </c>
      <c r="BJ100" s="157"/>
      <c r="BK100" s="157"/>
      <c r="BL100" s="157"/>
      <c r="BM100" s="76"/>
      <c r="BN100" s="76"/>
      <c r="BO100" s="76"/>
      <c r="BP100" s="76"/>
      <c r="BQ100" s="171"/>
      <c r="BR100" s="171"/>
      <c r="BS100" s="171"/>
      <c r="BT100" s="171"/>
      <c r="BU100" s="169" t="e">
        <f t="shared" si="49"/>
        <v>#DIV/0!</v>
      </c>
      <c r="BV100" s="169"/>
      <c r="BW100" s="169"/>
      <c r="BX100" s="169"/>
      <c r="BY100" s="169" t="e">
        <f t="shared" si="50"/>
        <v>#DIV/0!</v>
      </c>
      <c r="BZ100" s="169"/>
      <c r="CA100" s="169"/>
      <c r="CB100" s="169"/>
      <c r="CC100" s="169" t="e">
        <f t="shared" si="51"/>
        <v>#DIV/0!</v>
      </c>
      <c r="CD100" s="169"/>
      <c r="CE100" s="169"/>
      <c r="CF100" s="169"/>
      <c r="CG100" s="106" t="s">
        <v>21</v>
      </c>
      <c r="CH100" s="106"/>
      <c r="CI100" s="106"/>
      <c r="CJ100" s="106"/>
      <c r="CK100" s="169" t="e">
        <f t="shared" si="52"/>
        <v>#DIV/0!</v>
      </c>
      <c r="CL100" s="169"/>
      <c r="CM100" s="169"/>
      <c r="CN100" s="169"/>
    </row>
    <row r="101" spans="2:92" x14ac:dyDescent="0.25">
      <c r="B101" s="270"/>
      <c r="C101" s="170"/>
      <c r="D101" s="170"/>
      <c r="E101" s="170"/>
      <c r="F101" s="170"/>
      <c r="G101" s="170"/>
      <c r="H101" s="170"/>
      <c r="I101" s="170"/>
      <c r="J101" s="170"/>
      <c r="K101" s="157">
        <f t="shared" si="41"/>
        <v>0</v>
      </c>
      <c r="L101" s="157"/>
      <c r="M101" s="157"/>
      <c r="N101" s="157"/>
      <c r="O101" s="157">
        <f t="shared" si="42"/>
        <v>0</v>
      </c>
      <c r="P101" s="157"/>
      <c r="Q101" s="157"/>
      <c r="R101" s="157"/>
      <c r="S101" s="76"/>
      <c r="T101" s="76"/>
      <c r="U101" s="76"/>
      <c r="V101" s="76"/>
      <c r="W101" s="171"/>
      <c r="X101" s="171"/>
      <c r="Y101" s="171"/>
      <c r="Z101" s="171"/>
      <c r="AA101" s="169" t="e">
        <f t="shared" si="43"/>
        <v>#DIV/0!</v>
      </c>
      <c r="AB101" s="169"/>
      <c r="AC101" s="169"/>
      <c r="AD101" s="169"/>
      <c r="AE101" s="169" t="e">
        <f t="shared" si="44"/>
        <v>#DIV/0!</v>
      </c>
      <c r="AF101" s="169"/>
      <c r="AG101" s="169"/>
      <c r="AH101" s="169"/>
      <c r="AI101" s="169" t="e">
        <f t="shared" si="45"/>
        <v>#DIV/0!</v>
      </c>
      <c r="AJ101" s="169"/>
      <c r="AK101" s="169"/>
      <c r="AL101" s="169"/>
      <c r="AM101" s="106" t="s">
        <v>22</v>
      </c>
      <c r="AN101" s="106"/>
      <c r="AO101" s="106"/>
      <c r="AP101" s="106"/>
      <c r="AQ101" s="169" t="e">
        <f t="shared" si="46"/>
        <v>#DIV/0!</v>
      </c>
      <c r="AR101" s="169"/>
      <c r="AS101" s="169"/>
      <c r="AT101" s="169"/>
      <c r="AV101" s="270"/>
      <c r="AW101" s="170"/>
      <c r="AX101" s="170"/>
      <c r="AY101" s="170"/>
      <c r="AZ101" s="170"/>
      <c r="BA101" s="170"/>
      <c r="BB101" s="170"/>
      <c r="BC101" s="170"/>
      <c r="BD101" s="170"/>
      <c r="BE101" s="157">
        <f t="shared" si="47"/>
        <v>0</v>
      </c>
      <c r="BF101" s="157"/>
      <c r="BG101" s="157"/>
      <c r="BH101" s="157"/>
      <c r="BI101" s="157">
        <f t="shared" si="48"/>
        <v>0</v>
      </c>
      <c r="BJ101" s="157"/>
      <c r="BK101" s="157"/>
      <c r="BL101" s="157"/>
      <c r="BM101" s="76"/>
      <c r="BN101" s="76"/>
      <c r="BO101" s="76"/>
      <c r="BP101" s="76"/>
      <c r="BQ101" s="171"/>
      <c r="BR101" s="171"/>
      <c r="BS101" s="171"/>
      <c r="BT101" s="171"/>
      <c r="BU101" s="169" t="e">
        <f t="shared" si="49"/>
        <v>#DIV/0!</v>
      </c>
      <c r="BV101" s="169"/>
      <c r="BW101" s="169"/>
      <c r="BX101" s="169"/>
      <c r="BY101" s="169" t="e">
        <f t="shared" si="50"/>
        <v>#DIV/0!</v>
      </c>
      <c r="BZ101" s="169"/>
      <c r="CA101" s="169"/>
      <c r="CB101" s="169"/>
      <c r="CC101" s="169" t="e">
        <f t="shared" si="51"/>
        <v>#DIV/0!</v>
      </c>
      <c r="CD101" s="169"/>
      <c r="CE101" s="169"/>
      <c r="CF101" s="169"/>
      <c r="CG101" s="106" t="s">
        <v>22</v>
      </c>
      <c r="CH101" s="106"/>
      <c r="CI101" s="106"/>
      <c r="CJ101" s="106"/>
      <c r="CK101" s="169" t="e">
        <f t="shared" si="52"/>
        <v>#DIV/0!</v>
      </c>
      <c r="CL101" s="169"/>
      <c r="CM101" s="169"/>
      <c r="CN101" s="169"/>
    </row>
    <row r="102" spans="2:92" x14ac:dyDescent="0.25">
      <c r="B102" s="270"/>
      <c r="C102" s="170"/>
      <c r="D102" s="170"/>
      <c r="E102" s="170"/>
      <c r="F102" s="170"/>
      <c r="G102" s="170"/>
      <c r="H102" s="170"/>
      <c r="I102" s="170"/>
      <c r="J102" s="170"/>
      <c r="K102" s="157">
        <f t="shared" si="41"/>
        <v>0</v>
      </c>
      <c r="L102" s="157"/>
      <c r="M102" s="157"/>
      <c r="N102" s="157"/>
      <c r="O102" s="157">
        <f t="shared" si="42"/>
        <v>0</v>
      </c>
      <c r="P102" s="157"/>
      <c r="Q102" s="157"/>
      <c r="R102" s="157"/>
      <c r="S102" s="76"/>
      <c r="T102" s="76"/>
      <c r="U102" s="76"/>
      <c r="V102" s="76"/>
      <c r="W102" s="171"/>
      <c r="X102" s="171"/>
      <c r="Y102" s="171"/>
      <c r="Z102" s="171"/>
      <c r="AA102" s="169" t="e">
        <f t="shared" si="43"/>
        <v>#DIV/0!</v>
      </c>
      <c r="AB102" s="169"/>
      <c r="AC102" s="169"/>
      <c r="AD102" s="169"/>
      <c r="AE102" s="169" t="e">
        <f t="shared" si="44"/>
        <v>#DIV/0!</v>
      </c>
      <c r="AF102" s="169"/>
      <c r="AG102" s="169"/>
      <c r="AH102" s="169"/>
      <c r="AI102" s="169" t="e">
        <f t="shared" si="45"/>
        <v>#DIV/0!</v>
      </c>
      <c r="AJ102" s="169"/>
      <c r="AK102" s="169"/>
      <c r="AL102" s="169"/>
      <c r="AM102" s="106" t="s">
        <v>23</v>
      </c>
      <c r="AN102" s="106"/>
      <c r="AO102" s="106"/>
      <c r="AP102" s="106"/>
      <c r="AQ102" s="169" t="e">
        <f t="shared" si="46"/>
        <v>#DIV/0!</v>
      </c>
      <c r="AR102" s="169"/>
      <c r="AS102" s="169"/>
      <c r="AT102" s="169"/>
      <c r="AV102" s="270"/>
      <c r="AW102" s="170"/>
      <c r="AX102" s="170"/>
      <c r="AY102" s="170"/>
      <c r="AZ102" s="170"/>
      <c r="BA102" s="170"/>
      <c r="BB102" s="170"/>
      <c r="BC102" s="170"/>
      <c r="BD102" s="170"/>
      <c r="BE102" s="157">
        <f t="shared" si="47"/>
        <v>0</v>
      </c>
      <c r="BF102" s="157"/>
      <c r="BG102" s="157"/>
      <c r="BH102" s="157"/>
      <c r="BI102" s="157">
        <f t="shared" si="48"/>
        <v>0</v>
      </c>
      <c r="BJ102" s="157"/>
      <c r="BK102" s="157"/>
      <c r="BL102" s="157"/>
      <c r="BM102" s="76"/>
      <c r="BN102" s="76"/>
      <c r="BO102" s="76"/>
      <c r="BP102" s="76"/>
      <c r="BQ102" s="171"/>
      <c r="BR102" s="171"/>
      <c r="BS102" s="171"/>
      <c r="BT102" s="171"/>
      <c r="BU102" s="169" t="e">
        <f t="shared" si="49"/>
        <v>#DIV/0!</v>
      </c>
      <c r="BV102" s="169"/>
      <c r="BW102" s="169"/>
      <c r="BX102" s="169"/>
      <c r="BY102" s="169" t="e">
        <f t="shared" si="50"/>
        <v>#DIV/0!</v>
      </c>
      <c r="BZ102" s="169"/>
      <c r="CA102" s="169"/>
      <c r="CB102" s="169"/>
      <c r="CC102" s="169" t="e">
        <f t="shared" si="51"/>
        <v>#DIV/0!</v>
      </c>
      <c r="CD102" s="169"/>
      <c r="CE102" s="169"/>
      <c r="CF102" s="169"/>
      <c r="CG102" s="106" t="s">
        <v>23</v>
      </c>
      <c r="CH102" s="106"/>
      <c r="CI102" s="106"/>
      <c r="CJ102" s="106"/>
      <c r="CK102" s="169" t="e">
        <f t="shared" si="52"/>
        <v>#DIV/0!</v>
      </c>
      <c r="CL102" s="169"/>
      <c r="CM102" s="169"/>
      <c r="CN102" s="169"/>
    </row>
    <row r="103" spans="2:92" x14ac:dyDescent="0.25">
      <c r="B103" s="270"/>
      <c r="C103" s="170"/>
      <c r="D103" s="170"/>
      <c r="E103" s="170"/>
      <c r="F103" s="170"/>
      <c r="G103" s="170"/>
      <c r="H103" s="170"/>
      <c r="I103" s="170"/>
      <c r="J103" s="170"/>
      <c r="K103" s="157">
        <f t="shared" si="41"/>
        <v>0</v>
      </c>
      <c r="L103" s="157"/>
      <c r="M103" s="157"/>
      <c r="N103" s="157"/>
      <c r="O103" s="157">
        <f t="shared" si="42"/>
        <v>0</v>
      </c>
      <c r="P103" s="157"/>
      <c r="Q103" s="157"/>
      <c r="R103" s="157"/>
      <c r="S103" s="76"/>
      <c r="T103" s="76"/>
      <c r="U103" s="76"/>
      <c r="V103" s="76"/>
      <c r="W103" s="171"/>
      <c r="X103" s="171"/>
      <c r="Y103" s="171"/>
      <c r="Z103" s="171"/>
      <c r="AA103" s="169" t="e">
        <f t="shared" si="43"/>
        <v>#DIV/0!</v>
      </c>
      <c r="AB103" s="169"/>
      <c r="AC103" s="169"/>
      <c r="AD103" s="169"/>
      <c r="AE103" s="169" t="e">
        <f t="shared" si="44"/>
        <v>#DIV/0!</v>
      </c>
      <c r="AF103" s="169"/>
      <c r="AG103" s="169"/>
      <c r="AH103" s="169"/>
      <c r="AI103" s="169" t="e">
        <f t="shared" si="45"/>
        <v>#DIV/0!</v>
      </c>
      <c r="AJ103" s="169"/>
      <c r="AK103" s="169"/>
      <c r="AL103" s="169"/>
      <c r="AM103" s="106" t="s">
        <v>24</v>
      </c>
      <c r="AN103" s="106"/>
      <c r="AO103" s="106"/>
      <c r="AP103" s="106"/>
      <c r="AQ103" s="169" t="e">
        <f t="shared" si="46"/>
        <v>#DIV/0!</v>
      </c>
      <c r="AR103" s="169"/>
      <c r="AS103" s="169"/>
      <c r="AT103" s="169"/>
      <c r="AV103" s="270"/>
      <c r="AW103" s="170"/>
      <c r="AX103" s="170"/>
      <c r="AY103" s="170"/>
      <c r="AZ103" s="170"/>
      <c r="BA103" s="170"/>
      <c r="BB103" s="170"/>
      <c r="BC103" s="170"/>
      <c r="BD103" s="170"/>
      <c r="BE103" s="157">
        <f t="shared" si="47"/>
        <v>0</v>
      </c>
      <c r="BF103" s="157"/>
      <c r="BG103" s="157"/>
      <c r="BH103" s="157"/>
      <c r="BI103" s="157">
        <f t="shared" si="48"/>
        <v>0</v>
      </c>
      <c r="BJ103" s="157"/>
      <c r="BK103" s="157"/>
      <c r="BL103" s="157"/>
      <c r="BM103" s="76"/>
      <c r="BN103" s="76"/>
      <c r="BO103" s="76"/>
      <c r="BP103" s="76"/>
      <c r="BQ103" s="171"/>
      <c r="BR103" s="171"/>
      <c r="BS103" s="171"/>
      <c r="BT103" s="171"/>
      <c r="BU103" s="169" t="e">
        <f t="shared" si="49"/>
        <v>#DIV/0!</v>
      </c>
      <c r="BV103" s="169"/>
      <c r="BW103" s="169"/>
      <c r="BX103" s="169"/>
      <c r="BY103" s="169" t="e">
        <f t="shared" si="50"/>
        <v>#DIV/0!</v>
      </c>
      <c r="BZ103" s="169"/>
      <c r="CA103" s="169"/>
      <c r="CB103" s="169"/>
      <c r="CC103" s="169" t="e">
        <f t="shared" si="51"/>
        <v>#DIV/0!</v>
      </c>
      <c r="CD103" s="169"/>
      <c r="CE103" s="169"/>
      <c r="CF103" s="169"/>
      <c r="CG103" s="106" t="s">
        <v>24</v>
      </c>
      <c r="CH103" s="106"/>
      <c r="CI103" s="106"/>
      <c r="CJ103" s="106"/>
      <c r="CK103" s="169" t="e">
        <f t="shared" si="52"/>
        <v>#DIV/0!</v>
      </c>
      <c r="CL103" s="169"/>
      <c r="CM103" s="169"/>
      <c r="CN103" s="169"/>
    </row>
    <row r="104" spans="2:92" x14ac:dyDescent="0.25">
      <c r="B104" s="270"/>
      <c r="C104" s="170"/>
      <c r="D104" s="170"/>
      <c r="E104" s="170"/>
      <c r="F104" s="170"/>
      <c r="G104" s="170"/>
      <c r="H104" s="170"/>
      <c r="I104" s="170"/>
      <c r="J104" s="170"/>
      <c r="K104" s="157">
        <f t="shared" si="41"/>
        <v>0</v>
      </c>
      <c r="L104" s="157"/>
      <c r="M104" s="157"/>
      <c r="N104" s="157"/>
      <c r="O104" s="157">
        <f t="shared" si="42"/>
        <v>0</v>
      </c>
      <c r="P104" s="157"/>
      <c r="Q104" s="157"/>
      <c r="R104" s="157"/>
      <c r="S104" s="76"/>
      <c r="T104" s="76"/>
      <c r="U104" s="76"/>
      <c r="V104" s="76"/>
      <c r="W104" s="171"/>
      <c r="X104" s="171"/>
      <c r="Y104" s="171"/>
      <c r="Z104" s="171"/>
      <c r="AA104" s="169" t="e">
        <f t="shared" si="43"/>
        <v>#DIV/0!</v>
      </c>
      <c r="AB104" s="169"/>
      <c r="AC104" s="169"/>
      <c r="AD104" s="169"/>
      <c r="AE104" s="169" t="e">
        <f t="shared" si="44"/>
        <v>#DIV/0!</v>
      </c>
      <c r="AF104" s="169"/>
      <c r="AG104" s="169"/>
      <c r="AH104" s="169"/>
      <c r="AI104" s="169" t="e">
        <f t="shared" si="45"/>
        <v>#DIV/0!</v>
      </c>
      <c r="AJ104" s="169"/>
      <c r="AK104" s="169"/>
      <c r="AL104" s="169"/>
      <c r="AM104" s="106" t="s">
        <v>25</v>
      </c>
      <c r="AN104" s="106"/>
      <c r="AO104" s="106"/>
      <c r="AP104" s="106"/>
      <c r="AQ104" s="169" t="e">
        <f>AI104+AE105</f>
        <v>#DIV/0!</v>
      </c>
      <c r="AR104" s="169"/>
      <c r="AS104" s="169"/>
      <c r="AT104" s="169"/>
      <c r="AV104" s="270"/>
      <c r="AW104" s="170"/>
      <c r="AX104" s="170"/>
      <c r="AY104" s="170"/>
      <c r="AZ104" s="170"/>
      <c r="BA104" s="170"/>
      <c r="BB104" s="170"/>
      <c r="BC104" s="170"/>
      <c r="BD104" s="170"/>
      <c r="BE104" s="157">
        <f t="shared" si="47"/>
        <v>0</v>
      </c>
      <c r="BF104" s="157"/>
      <c r="BG104" s="157"/>
      <c r="BH104" s="157"/>
      <c r="BI104" s="157">
        <f t="shared" si="48"/>
        <v>0</v>
      </c>
      <c r="BJ104" s="157"/>
      <c r="BK104" s="157"/>
      <c r="BL104" s="157"/>
      <c r="BM104" s="76"/>
      <c r="BN104" s="76"/>
      <c r="BO104" s="76"/>
      <c r="BP104" s="76"/>
      <c r="BQ104" s="171"/>
      <c r="BR104" s="171"/>
      <c r="BS104" s="171"/>
      <c r="BT104" s="171"/>
      <c r="BU104" s="169" t="e">
        <f t="shared" si="49"/>
        <v>#DIV/0!</v>
      </c>
      <c r="BV104" s="169"/>
      <c r="BW104" s="169"/>
      <c r="BX104" s="169"/>
      <c r="BY104" s="169" t="e">
        <f t="shared" si="50"/>
        <v>#DIV/0!</v>
      </c>
      <c r="BZ104" s="169"/>
      <c r="CA104" s="169"/>
      <c r="CB104" s="169"/>
      <c r="CC104" s="169" t="e">
        <f t="shared" si="51"/>
        <v>#DIV/0!</v>
      </c>
      <c r="CD104" s="169"/>
      <c r="CE104" s="169"/>
      <c r="CF104" s="169"/>
      <c r="CG104" s="106" t="s">
        <v>25</v>
      </c>
      <c r="CH104" s="106"/>
      <c r="CI104" s="106"/>
      <c r="CJ104" s="106"/>
      <c r="CK104" s="169" t="e">
        <f>CC104+BY105</f>
        <v>#DIV/0!</v>
      </c>
      <c r="CL104" s="169"/>
      <c r="CM104" s="169"/>
      <c r="CN104" s="169"/>
    </row>
    <row r="105" spans="2:92" x14ac:dyDescent="0.25">
      <c r="B105" s="271"/>
      <c r="C105" s="170"/>
      <c r="D105" s="170"/>
      <c r="E105" s="170"/>
      <c r="F105" s="170"/>
      <c r="G105" s="170"/>
      <c r="H105" s="170"/>
      <c r="I105" s="170"/>
      <c r="J105" s="170"/>
      <c r="K105" s="157">
        <f t="shared" si="41"/>
        <v>0</v>
      </c>
      <c r="L105" s="157"/>
      <c r="M105" s="157"/>
      <c r="N105" s="157"/>
      <c r="O105" s="157">
        <f t="shared" si="42"/>
        <v>0</v>
      </c>
      <c r="P105" s="157"/>
      <c r="Q105" s="157"/>
      <c r="R105" s="157"/>
      <c r="S105" s="76"/>
      <c r="T105" s="76"/>
      <c r="U105" s="76"/>
      <c r="V105" s="76"/>
      <c r="W105" s="171"/>
      <c r="X105" s="171"/>
      <c r="Y105" s="171"/>
      <c r="Z105" s="171"/>
      <c r="AA105" s="169" t="e">
        <f t="shared" si="43"/>
        <v>#DIV/0!</v>
      </c>
      <c r="AB105" s="169"/>
      <c r="AC105" s="169"/>
      <c r="AD105" s="169"/>
      <c r="AE105" s="169" t="e">
        <f t="shared" si="44"/>
        <v>#DIV/0!</v>
      </c>
      <c r="AF105" s="169"/>
      <c r="AG105" s="169"/>
      <c r="AH105" s="169"/>
      <c r="AI105" s="169" t="e">
        <f t="shared" si="45"/>
        <v>#DIV/0!</v>
      </c>
      <c r="AJ105" s="169"/>
      <c r="AK105" s="169"/>
      <c r="AL105" s="169"/>
      <c r="AM105" s="106" t="s">
        <v>42</v>
      </c>
      <c r="AN105" s="106"/>
      <c r="AO105" s="106"/>
      <c r="AP105" s="106"/>
      <c r="AQ105" s="267" t="e">
        <f>SUM(AQ93:AT104)</f>
        <v>#DIV/0!</v>
      </c>
      <c r="AR105" s="267"/>
      <c r="AS105" s="267"/>
      <c r="AT105" s="267"/>
      <c r="AV105" s="271"/>
      <c r="AW105" s="170"/>
      <c r="AX105" s="170"/>
      <c r="AY105" s="170"/>
      <c r="AZ105" s="170"/>
      <c r="BA105" s="170"/>
      <c r="BB105" s="170"/>
      <c r="BC105" s="170"/>
      <c r="BD105" s="170"/>
      <c r="BE105" s="157">
        <f t="shared" si="47"/>
        <v>0</v>
      </c>
      <c r="BF105" s="157"/>
      <c r="BG105" s="157"/>
      <c r="BH105" s="157"/>
      <c r="BI105" s="157">
        <f t="shared" si="48"/>
        <v>0</v>
      </c>
      <c r="BJ105" s="157"/>
      <c r="BK105" s="157"/>
      <c r="BL105" s="157"/>
      <c r="BM105" s="76"/>
      <c r="BN105" s="76"/>
      <c r="BO105" s="76"/>
      <c r="BP105" s="76"/>
      <c r="BQ105" s="171"/>
      <c r="BR105" s="171"/>
      <c r="BS105" s="171"/>
      <c r="BT105" s="171"/>
      <c r="BU105" s="169" t="e">
        <f t="shared" si="49"/>
        <v>#DIV/0!</v>
      </c>
      <c r="BV105" s="169"/>
      <c r="BW105" s="169"/>
      <c r="BX105" s="169"/>
      <c r="BY105" s="169" t="e">
        <f t="shared" si="50"/>
        <v>#DIV/0!</v>
      </c>
      <c r="BZ105" s="169"/>
      <c r="CA105" s="169"/>
      <c r="CB105" s="169"/>
      <c r="CC105" s="169" t="e">
        <f t="shared" si="51"/>
        <v>#DIV/0!</v>
      </c>
      <c r="CD105" s="169"/>
      <c r="CE105" s="169"/>
      <c r="CF105" s="169"/>
      <c r="CG105" s="106" t="s">
        <v>42</v>
      </c>
      <c r="CH105" s="106"/>
      <c r="CI105" s="106"/>
      <c r="CJ105" s="106"/>
      <c r="CK105" s="267" t="e">
        <f>SUM(CK93:CN104)</f>
        <v>#DIV/0!</v>
      </c>
      <c r="CL105" s="267"/>
      <c r="CM105" s="267"/>
      <c r="CN105" s="267"/>
    </row>
    <row r="107" spans="2:92" ht="15" customHeight="1" x14ac:dyDescent="0.25">
      <c r="B107" s="255" t="s">
        <v>207</v>
      </c>
      <c r="C107" s="256"/>
      <c r="D107" s="256"/>
      <c r="E107" s="256"/>
      <c r="F107" s="256"/>
      <c r="G107" s="256"/>
      <c r="H107" s="256"/>
      <c r="I107" s="256"/>
      <c r="J107" s="256"/>
      <c r="K107" s="256"/>
      <c r="L107" s="256"/>
      <c r="M107" s="256"/>
      <c r="N107" s="256"/>
      <c r="O107" s="256"/>
      <c r="P107" s="256"/>
      <c r="Q107" s="256"/>
      <c r="R107" s="256"/>
      <c r="S107" s="256"/>
      <c r="T107" s="256"/>
      <c r="U107" s="256"/>
      <c r="V107" s="256"/>
      <c r="W107" s="256"/>
      <c r="X107" s="256"/>
      <c r="Y107" s="256"/>
      <c r="Z107" s="256"/>
      <c r="AA107" s="256"/>
      <c r="AB107" s="256"/>
      <c r="AC107" s="256"/>
      <c r="AD107" s="256"/>
      <c r="AE107" s="256"/>
      <c r="AF107" s="256"/>
      <c r="AG107" s="256"/>
      <c r="AH107" s="256"/>
      <c r="AI107" s="256"/>
      <c r="AJ107" s="256"/>
      <c r="AK107" s="256"/>
      <c r="AL107" s="256"/>
      <c r="AM107" s="256"/>
      <c r="AN107" s="256"/>
      <c r="AO107" s="257"/>
      <c r="AP107" s="86" t="s">
        <v>274</v>
      </c>
      <c r="AQ107" s="87"/>
      <c r="AR107" s="87"/>
      <c r="AS107" s="87"/>
      <c r="AT107" s="87"/>
      <c r="AU107" s="87"/>
      <c r="AV107" s="87"/>
      <c r="AW107" s="88"/>
      <c r="AX107" s="135" t="s">
        <v>272</v>
      </c>
      <c r="AY107" s="135"/>
      <c r="AZ107" s="135"/>
      <c r="BA107" s="135"/>
      <c r="BB107" s="135"/>
      <c r="BC107" s="135"/>
      <c r="BD107" s="135"/>
      <c r="BE107" s="135"/>
      <c r="BF107" s="86" t="s">
        <v>273</v>
      </c>
      <c r="BG107" s="87"/>
      <c r="BH107" s="87"/>
      <c r="BI107" s="87"/>
      <c r="BJ107" s="87"/>
      <c r="BK107" s="87"/>
      <c r="BL107" s="87"/>
      <c r="BM107" s="88"/>
      <c r="BN107" s="86" t="s">
        <v>284</v>
      </c>
      <c r="BO107" s="87"/>
      <c r="BP107" s="87"/>
      <c r="BQ107" s="87"/>
      <c r="BR107" s="87"/>
      <c r="BS107" s="87"/>
      <c r="BT107" s="87"/>
      <c r="BU107" s="88"/>
      <c r="BV107" s="135" t="s">
        <v>411</v>
      </c>
      <c r="BW107" s="135"/>
      <c r="BX107" s="135"/>
      <c r="BY107" s="135"/>
      <c r="BZ107" s="135"/>
      <c r="CA107" s="135"/>
      <c r="CB107" s="135"/>
      <c r="CC107" s="135"/>
      <c r="CD107" s="64"/>
      <c r="CE107" s="64"/>
      <c r="CF107" s="64"/>
      <c r="CG107" s="64"/>
      <c r="CH107" s="64"/>
      <c r="CI107" s="64"/>
      <c r="CJ107" s="64"/>
      <c r="CK107" s="64"/>
    </row>
    <row r="108" spans="2:92" ht="12.75" customHeight="1" x14ac:dyDescent="0.25">
      <c r="B108" s="146" t="s">
        <v>87</v>
      </c>
      <c r="C108" s="146"/>
      <c r="D108" s="146"/>
      <c r="E108" s="146"/>
      <c r="F108" s="106" t="s">
        <v>270</v>
      </c>
      <c r="G108" s="106"/>
      <c r="H108" s="106"/>
      <c r="I108" s="106"/>
      <c r="J108" s="106" t="s">
        <v>271</v>
      </c>
      <c r="K108" s="106"/>
      <c r="L108" s="106"/>
      <c r="M108" s="106"/>
      <c r="N108" s="273" t="s">
        <v>29</v>
      </c>
      <c r="O108" s="273"/>
      <c r="P108" s="273"/>
      <c r="Q108" s="273"/>
      <c r="R108" s="273"/>
      <c r="S108" s="273"/>
      <c r="T108" s="273"/>
      <c r="U108" s="273"/>
      <c r="V108" s="273"/>
      <c r="W108" s="273"/>
      <c r="X108" s="273"/>
      <c r="Y108" s="273"/>
      <c r="Z108" s="273"/>
      <c r="AA108" s="273"/>
      <c r="AB108" s="273"/>
      <c r="AC108" s="273"/>
      <c r="AD108" s="255" t="s">
        <v>9</v>
      </c>
      <c r="AE108" s="256"/>
      <c r="AF108" s="256"/>
      <c r="AG108" s="256"/>
      <c r="AH108" s="256"/>
      <c r="AI108" s="256"/>
      <c r="AJ108" s="256"/>
      <c r="AK108" s="256"/>
      <c r="AL108" s="256"/>
      <c r="AM108" s="256"/>
      <c r="AN108" s="256"/>
      <c r="AO108" s="257"/>
      <c r="AP108" s="252"/>
      <c r="AQ108" s="253"/>
      <c r="AR108" s="253"/>
      <c r="AS108" s="253"/>
      <c r="AT108" s="253"/>
      <c r="AU108" s="253"/>
      <c r="AV108" s="253"/>
      <c r="AW108" s="254"/>
      <c r="AX108" s="135"/>
      <c r="AY108" s="135"/>
      <c r="AZ108" s="135"/>
      <c r="BA108" s="135"/>
      <c r="BB108" s="135"/>
      <c r="BC108" s="135"/>
      <c r="BD108" s="135"/>
      <c r="BE108" s="135"/>
      <c r="BF108" s="252"/>
      <c r="BG108" s="253"/>
      <c r="BH108" s="253"/>
      <c r="BI108" s="253"/>
      <c r="BJ108" s="253"/>
      <c r="BK108" s="253"/>
      <c r="BL108" s="253"/>
      <c r="BM108" s="254"/>
      <c r="BN108" s="252"/>
      <c r="BO108" s="253"/>
      <c r="BP108" s="253"/>
      <c r="BQ108" s="253"/>
      <c r="BR108" s="253"/>
      <c r="BS108" s="253"/>
      <c r="BT108" s="253"/>
      <c r="BU108" s="254"/>
      <c r="BV108" s="135"/>
      <c r="BW108" s="135"/>
      <c r="BX108" s="135"/>
      <c r="BY108" s="135"/>
      <c r="BZ108" s="135"/>
      <c r="CA108" s="135"/>
      <c r="CB108" s="135"/>
      <c r="CC108" s="135"/>
      <c r="CD108" s="64"/>
      <c r="CE108" s="64"/>
      <c r="CF108" s="64"/>
      <c r="CG108" s="64"/>
      <c r="CH108" s="64"/>
      <c r="CI108" s="64"/>
      <c r="CJ108" s="64"/>
      <c r="CK108" s="64"/>
    </row>
    <row r="109" spans="2:92" ht="20.25" customHeight="1" x14ac:dyDescent="0.25">
      <c r="B109" s="146"/>
      <c r="C109" s="146"/>
      <c r="D109" s="146"/>
      <c r="E109" s="146"/>
      <c r="F109" s="106"/>
      <c r="G109" s="106"/>
      <c r="H109" s="106"/>
      <c r="I109" s="106"/>
      <c r="J109" s="106"/>
      <c r="K109" s="106"/>
      <c r="L109" s="106"/>
      <c r="M109" s="106"/>
      <c r="N109" s="106" t="s">
        <v>40</v>
      </c>
      <c r="O109" s="106"/>
      <c r="P109" s="106"/>
      <c r="Q109" s="106"/>
      <c r="R109" s="106" t="s">
        <v>27</v>
      </c>
      <c r="S109" s="106"/>
      <c r="T109" s="106"/>
      <c r="U109" s="106"/>
      <c r="V109" s="106" t="s">
        <v>116</v>
      </c>
      <c r="W109" s="106"/>
      <c r="X109" s="106"/>
      <c r="Y109" s="106"/>
      <c r="Z109" s="106" t="s">
        <v>380</v>
      </c>
      <c r="AA109" s="106"/>
      <c r="AB109" s="106"/>
      <c r="AC109" s="106"/>
      <c r="AD109" s="106" t="s">
        <v>30</v>
      </c>
      <c r="AE109" s="106"/>
      <c r="AF109" s="106"/>
      <c r="AG109" s="106"/>
      <c r="AH109" s="106" t="s">
        <v>31</v>
      </c>
      <c r="AI109" s="106"/>
      <c r="AJ109" s="106"/>
      <c r="AK109" s="106"/>
      <c r="AL109" s="106" t="s">
        <v>338</v>
      </c>
      <c r="AM109" s="106"/>
      <c r="AN109" s="106"/>
      <c r="AO109" s="106"/>
      <c r="AP109" s="89"/>
      <c r="AQ109" s="90"/>
      <c r="AR109" s="90"/>
      <c r="AS109" s="90"/>
      <c r="AT109" s="90"/>
      <c r="AU109" s="90"/>
      <c r="AV109" s="90"/>
      <c r="AW109" s="91"/>
      <c r="AX109" s="135"/>
      <c r="AY109" s="135"/>
      <c r="AZ109" s="135"/>
      <c r="BA109" s="135"/>
      <c r="BB109" s="135"/>
      <c r="BC109" s="135"/>
      <c r="BD109" s="135"/>
      <c r="BE109" s="135"/>
      <c r="BF109" s="89"/>
      <c r="BG109" s="90"/>
      <c r="BH109" s="90"/>
      <c r="BI109" s="90"/>
      <c r="BJ109" s="90"/>
      <c r="BK109" s="90"/>
      <c r="BL109" s="90"/>
      <c r="BM109" s="91"/>
      <c r="BN109" s="89"/>
      <c r="BO109" s="90"/>
      <c r="BP109" s="90"/>
      <c r="BQ109" s="90"/>
      <c r="BR109" s="90"/>
      <c r="BS109" s="90"/>
      <c r="BT109" s="90"/>
      <c r="BU109" s="91"/>
      <c r="BV109" s="135"/>
      <c r="BW109" s="135"/>
      <c r="BX109" s="135"/>
      <c r="BY109" s="135"/>
      <c r="BZ109" s="135"/>
      <c r="CA109" s="135"/>
      <c r="CB109" s="135"/>
      <c r="CC109" s="135"/>
      <c r="CD109" s="64"/>
      <c r="CE109" s="64"/>
      <c r="CF109" s="64"/>
      <c r="CG109" s="64"/>
      <c r="CH109" s="64"/>
      <c r="CI109" s="64"/>
      <c r="CJ109" s="64"/>
      <c r="CK109" s="64"/>
    </row>
    <row r="110" spans="2:92" ht="24" customHeight="1" x14ac:dyDescent="0.25">
      <c r="B110" s="146"/>
      <c r="C110" s="146"/>
      <c r="D110" s="146"/>
      <c r="E110" s="14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106"/>
      <c r="AK110" s="106"/>
      <c r="AL110" s="106"/>
      <c r="AM110" s="106"/>
      <c r="AN110" s="106"/>
      <c r="AO110" s="106"/>
      <c r="AP110" s="77" t="s">
        <v>14</v>
      </c>
      <c r="AQ110" s="78"/>
      <c r="AR110" s="78"/>
      <c r="AS110" s="79"/>
      <c r="AT110" s="83" t="e">
        <f>(AQ77+AQ93+CK77+CK93)</f>
        <v>#DIV/0!</v>
      </c>
      <c r="AU110" s="84"/>
      <c r="AV110" s="84"/>
      <c r="AW110" s="85"/>
      <c r="AX110" s="106" t="s">
        <v>14</v>
      </c>
      <c r="AY110" s="106"/>
      <c r="AZ110" s="106"/>
      <c r="BA110" s="106"/>
      <c r="BB110" s="157" t="e">
        <f>(CK93)/J111</f>
        <v>#DIV/0!</v>
      </c>
      <c r="BC110" s="147"/>
      <c r="BD110" s="147"/>
      <c r="BE110" s="147"/>
      <c r="BF110" s="77" t="s">
        <v>14</v>
      </c>
      <c r="BG110" s="78"/>
      <c r="BH110" s="78"/>
      <c r="BI110" s="79"/>
      <c r="BJ110" s="153" t="e">
        <f>AQ93/F111</f>
        <v>#DIV/0!</v>
      </c>
      <c r="BK110" s="84"/>
      <c r="BL110" s="84"/>
      <c r="BM110" s="85"/>
      <c r="BN110" s="77" t="s">
        <v>14</v>
      </c>
      <c r="BO110" s="78"/>
      <c r="BP110" s="78"/>
      <c r="BQ110" s="79"/>
      <c r="BR110" s="153" t="e">
        <f>CK77/SUM(N111:AO111)</f>
        <v>#DIV/0!</v>
      </c>
      <c r="BS110" s="84"/>
      <c r="BT110" s="84"/>
      <c r="BU110" s="85"/>
      <c r="BV110" s="106" t="s">
        <v>14</v>
      </c>
      <c r="BW110" s="106"/>
      <c r="BX110" s="106"/>
      <c r="BY110" s="106"/>
      <c r="BZ110" s="157" t="e">
        <f>AQ77/J111</f>
        <v>#DIV/0!</v>
      </c>
      <c r="CA110" s="147"/>
      <c r="CB110" s="147"/>
      <c r="CC110" s="147"/>
      <c r="CD110" s="64"/>
      <c r="CE110" s="64"/>
      <c r="CF110" s="64"/>
      <c r="CG110" s="64"/>
      <c r="CH110" s="65"/>
      <c r="CI110" s="65"/>
      <c r="CJ110" s="65"/>
      <c r="CK110" s="65"/>
    </row>
    <row r="111" spans="2:92" ht="15" customHeight="1" x14ac:dyDescent="0.25">
      <c r="B111" s="106" t="s">
        <v>14</v>
      </c>
      <c r="C111" s="106"/>
      <c r="D111" s="106"/>
      <c r="E111" s="106"/>
      <c r="F111" s="141"/>
      <c r="G111" s="141"/>
      <c r="H111" s="141"/>
      <c r="I111" s="141"/>
      <c r="J111" s="141"/>
      <c r="K111" s="141"/>
      <c r="L111" s="141"/>
      <c r="M111" s="141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7" t="s">
        <v>15</v>
      </c>
      <c r="AQ111" s="78"/>
      <c r="AR111" s="78"/>
      <c r="AS111" s="79"/>
      <c r="AT111" s="83" t="e">
        <f t="shared" ref="AT111:AT121" si="53">(AQ78+AQ94+CK78+CK94)</f>
        <v>#DIV/0!</v>
      </c>
      <c r="AU111" s="84"/>
      <c r="AV111" s="84"/>
      <c r="AW111" s="85"/>
      <c r="AX111" s="106" t="s">
        <v>15</v>
      </c>
      <c r="AY111" s="106"/>
      <c r="AZ111" s="106"/>
      <c r="BA111" s="106"/>
      <c r="BB111" s="157" t="e">
        <f t="shared" ref="BB111:BB121" si="54">(CK94)/J112</f>
        <v>#DIV/0!</v>
      </c>
      <c r="BC111" s="147"/>
      <c r="BD111" s="147"/>
      <c r="BE111" s="147"/>
      <c r="BF111" s="77" t="s">
        <v>15</v>
      </c>
      <c r="BG111" s="78"/>
      <c r="BH111" s="78"/>
      <c r="BI111" s="79"/>
      <c r="BJ111" s="153" t="e">
        <f t="shared" ref="BJ111:BJ121" si="55">AQ94/F112</f>
        <v>#DIV/0!</v>
      </c>
      <c r="BK111" s="84"/>
      <c r="BL111" s="84"/>
      <c r="BM111" s="85"/>
      <c r="BN111" s="77" t="s">
        <v>15</v>
      </c>
      <c r="BO111" s="78"/>
      <c r="BP111" s="78"/>
      <c r="BQ111" s="79"/>
      <c r="BR111" s="83" t="e">
        <f t="shared" ref="BR111:BR121" si="56">CC78/SUM(F110:U112)</f>
        <v>#DIV/0!</v>
      </c>
      <c r="BS111" s="84"/>
      <c r="BT111" s="84"/>
      <c r="BU111" s="85"/>
      <c r="BV111" s="106" t="s">
        <v>15</v>
      </c>
      <c r="BW111" s="106"/>
      <c r="BX111" s="106"/>
      <c r="BY111" s="106"/>
      <c r="BZ111" s="157" t="e">
        <f t="shared" ref="BZ111:BZ121" si="57">AQ78/J112</f>
        <v>#DIV/0!</v>
      </c>
      <c r="CA111" s="147"/>
      <c r="CB111" s="147"/>
      <c r="CC111" s="147"/>
      <c r="CD111" s="64"/>
      <c r="CE111" s="64"/>
      <c r="CF111" s="64"/>
      <c r="CG111" s="64"/>
      <c r="CH111" s="65"/>
      <c r="CI111" s="65"/>
      <c r="CJ111" s="65"/>
      <c r="CK111" s="65"/>
    </row>
    <row r="112" spans="2:92" ht="15" customHeight="1" x14ac:dyDescent="0.25">
      <c r="B112" s="106" t="s">
        <v>15</v>
      </c>
      <c r="C112" s="106"/>
      <c r="D112" s="106"/>
      <c r="E112" s="106"/>
      <c r="F112" s="141"/>
      <c r="G112" s="141"/>
      <c r="H112" s="141"/>
      <c r="I112" s="141"/>
      <c r="J112" s="141"/>
      <c r="K112" s="141"/>
      <c r="L112" s="141"/>
      <c r="M112" s="141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76"/>
      <c r="AO112" s="76"/>
      <c r="AP112" s="77" t="s">
        <v>16</v>
      </c>
      <c r="AQ112" s="78"/>
      <c r="AR112" s="78"/>
      <c r="AS112" s="79"/>
      <c r="AT112" s="83" t="e">
        <f t="shared" si="53"/>
        <v>#DIV/0!</v>
      </c>
      <c r="AU112" s="84"/>
      <c r="AV112" s="84"/>
      <c r="AW112" s="85"/>
      <c r="AX112" s="106" t="s">
        <v>16</v>
      </c>
      <c r="AY112" s="106"/>
      <c r="AZ112" s="106"/>
      <c r="BA112" s="106"/>
      <c r="BB112" s="157" t="e">
        <f t="shared" si="54"/>
        <v>#DIV/0!</v>
      </c>
      <c r="BC112" s="147"/>
      <c r="BD112" s="147"/>
      <c r="BE112" s="147"/>
      <c r="BF112" s="77" t="s">
        <v>16</v>
      </c>
      <c r="BG112" s="78"/>
      <c r="BH112" s="78"/>
      <c r="BI112" s="79"/>
      <c r="BJ112" s="153" t="e">
        <f t="shared" si="55"/>
        <v>#DIV/0!</v>
      </c>
      <c r="BK112" s="84"/>
      <c r="BL112" s="84"/>
      <c r="BM112" s="85"/>
      <c r="BN112" s="77" t="s">
        <v>16</v>
      </c>
      <c r="BO112" s="78"/>
      <c r="BP112" s="78"/>
      <c r="BQ112" s="79"/>
      <c r="BR112" s="83" t="e">
        <f t="shared" si="56"/>
        <v>#DIV/0!</v>
      </c>
      <c r="BS112" s="84"/>
      <c r="BT112" s="84"/>
      <c r="BU112" s="85"/>
      <c r="BV112" s="106" t="s">
        <v>16</v>
      </c>
      <c r="BW112" s="106"/>
      <c r="BX112" s="106"/>
      <c r="BY112" s="106"/>
      <c r="BZ112" s="157" t="e">
        <f t="shared" si="57"/>
        <v>#DIV/0!</v>
      </c>
      <c r="CA112" s="147"/>
      <c r="CB112" s="147"/>
      <c r="CC112" s="147"/>
      <c r="CD112" s="64"/>
      <c r="CE112" s="64"/>
      <c r="CF112" s="64"/>
      <c r="CG112" s="64"/>
      <c r="CH112" s="65"/>
      <c r="CI112" s="65"/>
      <c r="CJ112" s="65"/>
      <c r="CK112" s="65"/>
    </row>
    <row r="113" spans="2:89" ht="15" customHeight="1" x14ac:dyDescent="0.25">
      <c r="B113" s="106" t="s">
        <v>16</v>
      </c>
      <c r="C113" s="106"/>
      <c r="D113" s="106"/>
      <c r="E113" s="106"/>
      <c r="F113" s="141"/>
      <c r="G113" s="141"/>
      <c r="H113" s="141"/>
      <c r="I113" s="141"/>
      <c r="J113" s="141"/>
      <c r="K113" s="141"/>
      <c r="L113" s="141"/>
      <c r="M113" s="141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N113" s="76"/>
      <c r="AO113" s="76"/>
      <c r="AP113" s="77" t="s">
        <v>17</v>
      </c>
      <c r="AQ113" s="78"/>
      <c r="AR113" s="78"/>
      <c r="AS113" s="79"/>
      <c r="AT113" s="83" t="e">
        <f t="shared" si="53"/>
        <v>#DIV/0!</v>
      </c>
      <c r="AU113" s="84"/>
      <c r="AV113" s="84"/>
      <c r="AW113" s="85"/>
      <c r="AX113" s="106" t="s">
        <v>17</v>
      </c>
      <c r="AY113" s="106"/>
      <c r="AZ113" s="106"/>
      <c r="BA113" s="106"/>
      <c r="BB113" s="157" t="e">
        <f t="shared" si="54"/>
        <v>#DIV/0!</v>
      </c>
      <c r="BC113" s="147"/>
      <c r="BD113" s="147"/>
      <c r="BE113" s="147"/>
      <c r="BF113" s="77" t="s">
        <v>17</v>
      </c>
      <c r="BG113" s="78"/>
      <c r="BH113" s="78"/>
      <c r="BI113" s="79"/>
      <c r="BJ113" s="153" t="e">
        <f t="shared" si="55"/>
        <v>#DIV/0!</v>
      </c>
      <c r="BK113" s="84"/>
      <c r="BL113" s="84"/>
      <c r="BM113" s="85"/>
      <c r="BN113" s="77" t="s">
        <v>17</v>
      </c>
      <c r="BO113" s="78"/>
      <c r="BP113" s="78"/>
      <c r="BQ113" s="79"/>
      <c r="BR113" s="83" t="e">
        <f t="shared" si="56"/>
        <v>#DIV/0!</v>
      </c>
      <c r="BS113" s="84"/>
      <c r="BT113" s="84"/>
      <c r="BU113" s="85"/>
      <c r="BV113" s="106" t="s">
        <v>17</v>
      </c>
      <c r="BW113" s="106"/>
      <c r="BX113" s="106"/>
      <c r="BY113" s="106"/>
      <c r="BZ113" s="157" t="e">
        <f t="shared" si="57"/>
        <v>#DIV/0!</v>
      </c>
      <c r="CA113" s="147"/>
      <c r="CB113" s="147"/>
      <c r="CC113" s="147"/>
      <c r="CD113" s="64"/>
      <c r="CE113" s="64"/>
      <c r="CF113" s="64"/>
      <c r="CG113" s="64"/>
      <c r="CH113" s="65"/>
      <c r="CI113" s="65"/>
      <c r="CJ113" s="65"/>
      <c r="CK113" s="65"/>
    </row>
    <row r="114" spans="2:89" ht="15" customHeight="1" x14ac:dyDescent="0.25">
      <c r="B114" s="106" t="s">
        <v>17</v>
      </c>
      <c r="C114" s="106"/>
      <c r="D114" s="106"/>
      <c r="E114" s="106"/>
      <c r="F114" s="141"/>
      <c r="G114" s="141"/>
      <c r="H114" s="141"/>
      <c r="I114" s="141"/>
      <c r="J114" s="141"/>
      <c r="K114" s="141"/>
      <c r="L114" s="141"/>
      <c r="M114" s="141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7" t="s">
        <v>18</v>
      </c>
      <c r="AQ114" s="78"/>
      <c r="AR114" s="78"/>
      <c r="AS114" s="79"/>
      <c r="AT114" s="83" t="e">
        <f t="shared" si="53"/>
        <v>#DIV/0!</v>
      </c>
      <c r="AU114" s="84"/>
      <c r="AV114" s="84"/>
      <c r="AW114" s="85"/>
      <c r="AX114" s="106" t="s">
        <v>18</v>
      </c>
      <c r="AY114" s="106"/>
      <c r="AZ114" s="106"/>
      <c r="BA114" s="106"/>
      <c r="BB114" s="157" t="e">
        <f t="shared" si="54"/>
        <v>#DIV/0!</v>
      </c>
      <c r="BC114" s="147"/>
      <c r="BD114" s="147"/>
      <c r="BE114" s="147"/>
      <c r="BF114" s="77" t="s">
        <v>18</v>
      </c>
      <c r="BG114" s="78"/>
      <c r="BH114" s="78"/>
      <c r="BI114" s="79"/>
      <c r="BJ114" s="153" t="e">
        <f t="shared" si="55"/>
        <v>#DIV/0!</v>
      </c>
      <c r="BK114" s="84"/>
      <c r="BL114" s="84"/>
      <c r="BM114" s="85"/>
      <c r="BN114" s="77" t="s">
        <v>18</v>
      </c>
      <c r="BO114" s="78"/>
      <c r="BP114" s="78"/>
      <c r="BQ114" s="79"/>
      <c r="BR114" s="83" t="e">
        <f t="shared" si="56"/>
        <v>#DIV/0!</v>
      </c>
      <c r="BS114" s="84"/>
      <c r="BT114" s="84"/>
      <c r="BU114" s="85"/>
      <c r="BV114" s="106" t="s">
        <v>18</v>
      </c>
      <c r="BW114" s="106"/>
      <c r="BX114" s="106"/>
      <c r="BY114" s="106"/>
      <c r="BZ114" s="157" t="e">
        <f t="shared" si="57"/>
        <v>#DIV/0!</v>
      </c>
      <c r="CA114" s="147"/>
      <c r="CB114" s="147"/>
      <c r="CC114" s="147"/>
      <c r="CD114" s="64"/>
      <c r="CE114" s="64"/>
      <c r="CF114" s="64"/>
      <c r="CG114" s="64"/>
      <c r="CH114" s="65"/>
      <c r="CI114" s="65"/>
      <c r="CJ114" s="65"/>
      <c r="CK114" s="65"/>
    </row>
    <row r="115" spans="2:89" ht="15" customHeight="1" x14ac:dyDescent="0.25">
      <c r="B115" s="106" t="s">
        <v>18</v>
      </c>
      <c r="C115" s="106"/>
      <c r="D115" s="106"/>
      <c r="E115" s="106"/>
      <c r="F115" s="141"/>
      <c r="G115" s="141"/>
      <c r="H115" s="141"/>
      <c r="I115" s="141"/>
      <c r="J115" s="141"/>
      <c r="K115" s="141"/>
      <c r="L115" s="141"/>
      <c r="M115" s="141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N115" s="76"/>
      <c r="AO115" s="76"/>
      <c r="AP115" s="77" t="s">
        <v>19</v>
      </c>
      <c r="AQ115" s="78"/>
      <c r="AR115" s="78"/>
      <c r="AS115" s="79"/>
      <c r="AT115" s="83" t="e">
        <f t="shared" si="53"/>
        <v>#DIV/0!</v>
      </c>
      <c r="AU115" s="84"/>
      <c r="AV115" s="84"/>
      <c r="AW115" s="85"/>
      <c r="AX115" s="106" t="s">
        <v>19</v>
      </c>
      <c r="AY115" s="106"/>
      <c r="AZ115" s="106"/>
      <c r="BA115" s="106"/>
      <c r="BB115" s="157" t="e">
        <f t="shared" si="54"/>
        <v>#DIV/0!</v>
      </c>
      <c r="BC115" s="147"/>
      <c r="BD115" s="147"/>
      <c r="BE115" s="147"/>
      <c r="BF115" s="77" t="s">
        <v>19</v>
      </c>
      <c r="BG115" s="78"/>
      <c r="BH115" s="78"/>
      <c r="BI115" s="79"/>
      <c r="BJ115" s="153" t="e">
        <f t="shared" si="55"/>
        <v>#DIV/0!</v>
      </c>
      <c r="BK115" s="84"/>
      <c r="BL115" s="84"/>
      <c r="BM115" s="85"/>
      <c r="BN115" s="77" t="s">
        <v>19</v>
      </c>
      <c r="BO115" s="78"/>
      <c r="BP115" s="78"/>
      <c r="BQ115" s="79"/>
      <c r="BR115" s="83" t="e">
        <f t="shared" si="56"/>
        <v>#DIV/0!</v>
      </c>
      <c r="BS115" s="84"/>
      <c r="BT115" s="84"/>
      <c r="BU115" s="85"/>
      <c r="BV115" s="106" t="s">
        <v>19</v>
      </c>
      <c r="BW115" s="106"/>
      <c r="BX115" s="106"/>
      <c r="BY115" s="106"/>
      <c r="BZ115" s="157" t="e">
        <f t="shared" si="57"/>
        <v>#DIV/0!</v>
      </c>
      <c r="CA115" s="147"/>
      <c r="CB115" s="147"/>
      <c r="CC115" s="147"/>
      <c r="CD115" s="64"/>
      <c r="CE115" s="64"/>
      <c r="CF115" s="64"/>
      <c r="CG115" s="64"/>
      <c r="CH115" s="65"/>
      <c r="CI115" s="65"/>
      <c r="CJ115" s="65"/>
      <c r="CK115" s="65"/>
    </row>
    <row r="116" spans="2:89" ht="15" customHeight="1" x14ac:dyDescent="0.25">
      <c r="B116" s="106" t="s">
        <v>19</v>
      </c>
      <c r="C116" s="106"/>
      <c r="D116" s="106"/>
      <c r="E116" s="106"/>
      <c r="F116" s="141"/>
      <c r="G116" s="141"/>
      <c r="H116" s="141"/>
      <c r="I116" s="141"/>
      <c r="J116" s="141"/>
      <c r="K116" s="141"/>
      <c r="L116" s="141"/>
      <c r="M116" s="141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  <c r="AO116" s="76"/>
      <c r="AP116" s="77" t="s">
        <v>20</v>
      </c>
      <c r="AQ116" s="78"/>
      <c r="AR116" s="78"/>
      <c r="AS116" s="79"/>
      <c r="AT116" s="83" t="e">
        <f t="shared" si="53"/>
        <v>#DIV/0!</v>
      </c>
      <c r="AU116" s="84"/>
      <c r="AV116" s="84"/>
      <c r="AW116" s="85"/>
      <c r="AX116" s="106" t="s">
        <v>20</v>
      </c>
      <c r="AY116" s="106"/>
      <c r="AZ116" s="106"/>
      <c r="BA116" s="106"/>
      <c r="BB116" s="157" t="e">
        <f t="shared" si="54"/>
        <v>#DIV/0!</v>
      </c>
      <c r="BC116" s="147"/>
      <c r="BD116" s="147"/>
      <c r="BE116" s="147"/>
      <c r="BF116" s="77" t="s">
        <v>20</v>
      </c>
      <c r="BG116" s="78"/>
      <c r="BH116" s="78"/>
      <c r="BI116" s="79"/>
      <c r="BJ116" s="153" t="e">
        <f t="shared" si="55"/>
        <v>#DIV/0!</v>
      </c>
      <c r="BK116" s="84"/>
      <c r="BL116" s="84"/>
      <c r="BM116" s="85"/>
      <c r="BN116" s="77" t="s">
        <v>20</v>
      </c>
      <c r="BO116" s="78"/>
      <c r="BP116" s="78"/>
      <c r="BQ116" s="79"/>
      <c r="BR116" s="83" t="e">
        <f t="shared" si="56"/>
        <v>#DIV/0!</v>
      </c>
      <c r="BS116" s="84"/>
      <c r="BT116" s="84"/>
      <c r="BU116" s="85"/>
      <c r="BV116" s="106" t="s">
        <v>20</v>
      </c>
      <c r="BW116" s="106"/>
      <c r="BX116" s="106"/>
      <c r="BY116" s="106"/>
      <c r="BZ116" s="157" t="e">
        <f t="shared" si="57"/>
        <v>#DIV/0!</v>
      </c>
      <c r="CA116" s="147"/>
      <c r="CB116" s="147"/>
      <c r="CC116" s="147"/>
      <c r="CD116" s="64"/>
      <c r="CE116" s="64"/>
      <c r="CF116" s="64"/>
      <c r="CG116" s="64"/>
      <c r="CH116" s="65"/>
      <c r="CI116" s="65"/>
      <c r="CJ116" s="65"/>
      <c r="CK116" s="65"/>
    </row>
    <row r="117" spans="2:89" ht="15" customHeight="1" x14ac:dyDescent="0.25">
      <c r="B117" s="106" t="s">
        <v>20</v>
      </c>
      <c r="C117" s="106"/>
      <c r="D117" s="106"/>
      <c r="E117" s="106"/>
      <c r="F117" s="141"/>
      <c r="G117" s="141"/>
      <c r="H117" s="141"/>
      <c r="I117" s="141"/>
      <c r="J117" s="141"/>
      <c r="K117" s="141"/>
      <c r="L117" s="141"/>
      <c r="M117" s="141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/>
      <c r="AJ117" s="76"/>
      <c r="AK117" s="76"/>
      <c r="AL117" s="76"/>
      <c r="AM117" s="76"/>
      <c r="AN117" s="76"/>
      <c r="AO117" s="76"/>
      <c r="AP117" s="77" t="s">
        <v>21</v>
      </c>
      <c r="AQ117" s="78"/>
      <c r="AR117" s="78"/>
      <c r="AS117" s="79"/>
      <c r="AT117" s="83" t="e">
        <f t="shared" si="53"/>
        <v>#DIV/0!</v>
      </c>
      <c r="AU117" s="84"/>
      <c r="AV117" s="84"/>
      <c r="AW117" s="85"/>
      <c r="AX117" s="106" t="s">
        <v>21</v>
      </c>
      <c r="AY117" s="106"/>
      <c r="AZ117" s="106"/>
      <c r="BA117" s="106"/>
      <c r="BB117" s="157" t="e">
        <f t="shared" si="54"/>
        <v>#DIV/0!</v>
      </c>
      <c r="BC117" s="147"/>
      <c r="BD117" s="147"/>
      <c r="BE117" s="147"/>
      <c r="BF117" s="77" t="s">
        <v>21</v>
      </c>
      <c r="BG117" s="78"/>
      <c r="BH117" s="78"/>
      <c r="BI117" s="79"/>
      <c r="BJ117" s="153" t="e">
        <f t="shared" si="55"/>
        <v>#DIV/0!</v>
      </c>
      <c r="BK117" s="84"/>
      <c r="BL117" s="84"/>
      <c r="BM117" s="85"/>
      <c r="BN117" s="77" t="s">
        <v>21</v>
      </c>
      <c r="BO117" s="78"/>
      <c r="BP117" s="78"/>
      <c r="BQ117" s="79"/>
      <c r="BR117" s="83" t="e">
        <f t="shared" si="56"/>
        <v>#DIV/0!</v>
      </c>
      <c r="BS117" s="84"/>
      <c r="BT117" s="84"/>
      <c r="BU117" s="85"/>
      <c r="BV117" s="106" t="s">
        <v>21</v>
      </c>
      <c r="BW117" s="106"/>
      <c r="BX117" s="106"/>
      <c r="BY117" s="106"/>
      <c r="BZ117" s="157" t="e">
        <f t="shared" si="57"/>
        <v>#DIV/0!</v>
      </c>
      <c r="CA117" s="147"/>
      <c r="CB117" s="147"/>
      <c r="CC117" s="147"/>
      <c r="CD117" s="64"/>
      <c r="CE117" s="64"/>
      <c r="CF117" s="64"/>
      <c r="CG117" s="64"/>
      <c r="CH117" s="65"/>
      <c r="CI117" s="65"/>
      <c r="CJ117" s="65"/>
      <c r="CK117" s="65"/>
    </row>
    <row r="118" spans="2:89" ht="15" customHeight="1" x14ac:dyDescent="0.25">
      <c r="B118" s="106" t="s">
        <v>21</v>
      </c>
      <c r="C118" s="106"/>
      <c r="D118" s="106"/>
      <c r="E118" s="106"/>
      <c r="F118" s="141"/>
      <c r="G118" s="141"/>
      <c r="H118" s="141"/>
      <c r="I118" s="141"/>
      <c r="J118" s="141"/>
      <c r="K118" s="141"/>
      <c r="L118" s="141"/>
      <c r="M118" s="141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/>
      <c r="AN118" s="76"/>
      <c r="AO118" s="76"/>
      <c r="AP118" s="77" t="s">
        <v>22</v>
      </c>
      <c r="AQ118" s="78"/>
      <c r="AR118" s="78"/>
      <c r="AS118" s="79"/>
      <c r="AT118" s="83" t="e">
        <f t="shared" si="53"/>
        <v>#DIV/0!</v>
      </c>
      <c r="AU118" s="84"/>
      <c r="AV118" s="84"/>
      <c r="AW118" s="85"/>
      <c r="AX118" s="106" t="s">
        <v>22</v>
      </c>
      <c r="AY118" s="106"/>
      <c r="AZ118" s="106"/>
      <c r="BA118" s="106"/>
      <c r="BB118" s="157" t="e">
        <f t="shared" si="54"/>
        <v>#DIV/0!</v>
      </c>
      <c r="BC118" s="147"/>
      <c r="BD118" s="147"/>
      <c r="BE118" s="147"/>
      <c r="BF118" s="77" t="s">
        <v>22</v>
      </c>
      <c r="BG118" s="78"/>
      <c r="BH118" s="78"/>
      <c r="BI118" s="79"/>
      <c r="BJ118" s="153" t="e">
        <f t="shared" si="55"/>
        <v>#DIV/0!</v>
      </c>
      <c r="BK118" s="84"/>
      <c r="BL118" s="84"/>
      <c r="BM118" s="85"/>
      <c r="BN118" s="77" t="s">
        <v>22</v>
      </c>
      <c r="BO118" s="78"/>
      <c r="BP118" s="78"/>
      <c r="BQ118" s="79"/>
      <c r="BR118" s="83" t="e">
        <f t="shared" si="56"/>
        <v>#DIV/0!</v>
      </c>
      <c r="BS118" s="84"/>
      <c r="BT118" s="84"/>
      <c r="BU118" s="85"/>
      <c r="BV118" s="106" t="s">
        <v>22</v>
      </c>
      <c r="BW118" s="106"/>
      <c r="BX118" s="106"/>
      <c r="BY118" s="106"/>
      <c r="BZ118" s="157" t="e">
        <f t="shared" si="57"/>
        <v>#DIV/0!</v>
      </c>
      <c r="CA118" s="147"/>
      <c r="CB118" s="147"/>
      <c r="CC118" s="147"/>
      <c r="CD118" s="64"/>
      <c r="CE118" s="64"/>
      <c r="CF118" s="64"/>
      <c r="CG118" s="64"/>
      <c r="CH118" s="65"/>
      <c r="CI118" s="65"/>
      <c r="CJ118" s="65"/>
      <c r="CK118" s="65"/>
    </row>
    <row r="119" spans="2:89" ht="15" customHeight="1" x14ac:dyDescent="0.25">
      <c r="B119" s="106" t="s">
        <v>22</v>
      </c>
      <c r="C119" s="106"/>
      <c r="D119" s="106"/>
      <c r="E119" s="106"/>
      <c r="F119" s="141"/>
      <c r="G119" s="141"/>
      <c r="H119" s="141"/>
      <c r="I119" s="141"/>
      <c r="J119" s="141"/>
      <c r="K119" s="141"/>
      <c r="L119" s="141"/>
      <c r="M119" s="141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7" t="s">
        <v>23</v>
      </c>
      <c r="AQ119" s="78"/>
      <c r="AR119" s="78"/>
      <c r="AS119" s="79"/>
      <c r="AT119" s="83" t="e">
        <f t="shared" si="53"/>
        <v>#DIV/0!</v>
      </c>
      <c r="AU119" s="84"/>
      <c r="AV119" s="84"/>
      <c r="AW119" s="85"/>
      <c r="AX119" s="106" t="s">
        <v>23</v>
      </c>
      <c r="AY119" s="106"/>
      <c r="AZ119" s="106"/>
      <c r="BA119" s="106"/>
      <c r="BB119" s="157" t="e">
        <f t="shared" si="54"/>
        <v>#DIV/0!</v>
      </c>
      <c r="BC119" s="147"/>
      <c r="BD119" s="147"/>
      <c r="BE119" s="147"/>
      <c r="BF119" s="77" t="s">
        <v>23</v>
      </c>
      <c r="BG119" s="78"/>
      <c r="BH119" s="78"/>
      <c r="BI119" s="79"/>
      <c r="BJ119" s="153" t="e">
        <f t="shared" si="55"/>
        <v>#DIV/0!</v>
      </c>
      <c r="BK119" s="84"/>
      <c r="BL119" s="84"/>
      <c r="BM119" s="85"/>
      <c r="BN119" s="77" t="s">
        <v>23</v>
      </c>
      <c r="BO119" s="78"/>
      <c r="BP119" s="78"/>
      <c r="BQ119" s="79"/>
      <c r="BR119" s="83" t="e">
        <f t="shared" si="56"/>
        <v>#DIV/0!</v>
      </c>
      <c r="BS119" s="84"/>
      <c r="BT119" s="84"/>
      <c r="BU119" s="85"/>
      <c r="BV119" s="106" t="s">
        <v>23</v>
      </c>
      <c r="BW119" s="106"/>
      <c r="BX119" s="106"/>
      <c r="BY119" s="106"/>
      <c r="BZ119" s="157" t="e">
        <f t="shared" si="57"/>
        <v>#DIV/0!</v>
      </c>
      <c r="CA119" s="147"/>
      <c r="CB119" s="147"/>
      <c r="CC119" s="147"/>
      <c r="CD119" s="64"/>
      <c r="CE119" s="64"/>
      <c r="CF119" s="64"/>
      <c r="CG119" s="64"/>
      <c r="CH119" s="65"/>
      <c r="CI119" s="65"/>
      <c r="CJ119" s="65"/>
      <c r="CK119" s="65"/>
    </row>
    <row r="120" spans="2:89" ht="15" customHeight="1" x14ac:dyDescent="0.25">
      <c r="B120" s="106" t="s">
        <v>23</v>
      </c>
      <c r="C120" s="106"/>
      <c r="D120" s="106"/>
      <c r="E120" s="106"/>
      <c r="F120" s="141"/>
      <c r="G120" s="141"/>
      <c r="H120" s="141"/>
      <c r="I120" s="141"/>
      <c r="J120" s="141"/>
      <c r="K120" s="141"/>
      <c r="L120" s="141"/>
      <c r="M120" s="141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/>
      <c r="AN120" s="76"/>
      <c r="AO120" s="76"/>
      <c r="AP120" s="77" t="s">
        <v>24</v>
      </c>
      <c r="AQ120" s="78"/>
      <c r="AR120" s="78"/>
      <c r="AS120" s="79"/>
      <c r="AT120" s="83" t="e">
        <f t="shared" si="53"/>
        <v>#DIV/0!</v>
      </c>
      <c r="AU120" s="84"/>
      <c r="AV120" s="84"/>
      <c r="AW120" s="85"/>
      <c r="AX120" s="106" t="s">
        <v>24</v>
      </c>
      <c r="AY120" s="106"/>
      <c r="AZ120" s="106"/>
      <c r="BA120" s="106"/>
      <c r="BB120" s="157" t="e">
        <f t="shared" si="54"/>
        <v>#DIV/0!</v>
      </c>
      <c r="BC120" s="147"/>
      <c r="BD120" s="147"/>
      <c r="BE120" s="147"/>
      <c r="BF120" s="77" t="s">
        <v>24</v>
      </c>
      <c r="BG120" s="78"/>
      <c r="BH120" s="78"/>
      <c r="BI120" s="79"/>
      <c r="BJ120" s="153" t="e">
        <f t="shared" si="55"/>
        <v>#DIV/0!</v>
      </c>
      <c r="BK120" s="84"/>
      <c r="BL120" s="84"/>
      <c r="BM120" s="85"/>
      <c r="BN120" s="77" t="s">
        <v>24</v>
      </c>
      <c r="BO120" s="78"/>
      <c r="BP120" s="78"/>
      <c r="BQ120" s="79"/>
      <c r="BR120" s="83" t="e">
        <f t="shared" si="56"/>
        <v>#DIV/0!</v>
      </c>
      <c r="BS120" s="84"/>
      <c r="BT120" s="84"/>
      <c r="BU120" s="85"/>
      <c r="BV120" s="106" t="s">
        <v>24</v>
      </c>
      <c r="BW120" s="106"/>
      <c r="BX120" s="106"/>
      <c r="BY120" s="106"/>
      <c r="BZ120" s="157" t="e">
        <f t="shared" si="57"/>
        <v>#DIV/0!</v>
      </c>
      <c r="CA120" s="147"/>
      <c r="CB120" s="147"/>
      <c r="CC120" s="147"/>
      <c r="CD120" s="64"/>
      <c r="CE120" s="64"/>
      <c r="CF120" s="64"/>
      <c r="CG120" s="64"/>
      <c r="CH120" s="65"/>
      <c r="CI120" s="65"/>
      <c r="CJ120" s="65"/>
      <c r="CK120" s="65"/>
    </row>
    <row r="121" spans="2:89" ht="15" customHeight="1" x14ac:dyDescent="0.25">
      <c r="B121" s="106" t="s">
        <v>24</v>
      </c>
      <c r="C121" s="106"/>
      <c r="D121" s="106"/>
      <c r="E121" s="106"/>
      <c r="F121" s="141"/>
      <c r="G121" s="141"/>
      <c r="H121" s="141"/>
      <c r="I121" s="141"/>
      <c r="J121" s="141"/>
      <c r="K121" s="141"/>
      <c r="L121" s="141"/>
      <c r="M121" s="141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N121" s="76"/>
      <c r="AO121" s="76"/>
      <c r="AP121" s="77" t="s">
        <v>25</v>
      </c>
      <c r="AQ121" s="78"/>
      <c r="AR121" s="78"/>
      <c r="AS121" s="79"/>
      <c r="AT121" s="83" t="e">
        <f t="shared" si="53"/>
        <v>#DIV/0!</v>
      </c>
      <c r="AU121" s="84"/>
      <c r="AV121" s="84"/>
      <c r="AW121" s="85"/>
      <c r="AX121" s="106" t="s">
        <v>25</v>
      </c>
      <c r="AY121" s="106"/>
      <c r="AZ121" s="106"/>
      <c r="BA121" s="106"/>
      <c r="BB121" s="157" t="e">
        <f t="shared" si="54"/>
        <v>#DIV/0!</v>
      </c>
      <c r="BC121" s="147"/>
      <c r="BD121" s="147"/>
      <c r="BE121" s="147"/>
      <c r="BF121" s="77" t="s">
        <v>25</v>
      </c>
      <c r="BG121" s="78"/>
      <c r="BH121" s="78"/>
      <c r="BI121" s="79"/>
      <c r="BJ121" s="153" t="e">
        <f t="shared" si="55"/>
        <v>#DIV/0!</v>
      </c>
      <c r="BK121" s="84"/>
      <c r="BL121" s="84"/>
      <c r="BM121" s="85"/>
      <c r="BN121" s="77" t="s">
        <v>25</v>
      </c>
      <c r="BO121" s="78"/>
      <c r="BP121" s="78"/>
      <c r="BQ121" s="79"/>
      <c r="BR121" s="83" t="e">
        <f t="shared" si="56"/>
        <v>#DIV/0!</v>
      </c>
      <c r="BS121" s="84"/>
      <c r="BT121" s="84"/>
      <c r="BU121" s="85"/>
      <c r="BV121" s="106" t="s">
        <v>25</v>
      </c>
      <c r="BW121" s="106"/>
      <c r="BX121" s="106"/>
      <c r="BY121" s="106"/>
      <c r="BZ121" s="157" t="e">
        <f t="shared" si="57"/>
        <v>#DIV/0!</v>
      </c>
      <c r="CA121" s="147"/>
      <c r="CB121" s="147"/>
      <c r="CC121" s="147"/>
      <c r="CD121" s="64"/>
      <c r="CE121" s="64"/>
      <c r="CF121" s="64"/>
      <c r="CG121" s="64"/>
      <c r="CH121" s="65"/>
      <c r="CI121" s="65"/>
      <c r="CJ121" s="65"/>
      <c r="CK121" s="65"/>
    </row>
    <row r="122" spans="2:89" ht="15" customHeight="1" x14ac:dyDescent="0.25">
      <c r="B122" s="106" t="s">
        <v>25</v>
      </c>
      <c r="C122" s="106"/>
      <c r="D122" s="106"/>
      <c r="E122" s="106"/>
      <c r="F122" s="141"/>
      <c r="G122" s="141"/>
      <c r="H122" s="141"/>
      <c r="I122" s="141"/>
      <c r="J122" s="141"/>
      <c r="K122" s="141"/>
      <c r="L122" s="141"/>
      <c r="M122" s="141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76"/>
      <c r="AO122" s="76"/>
      <c r="AP122" s="77" t="s">
        <v>42</v>
      </c>
      <c r="AQ122" s="78"/>
      <c r="AR122" s="78"/>
      <c r="AS122" s="79"/>
      <c r="AT122" s="264" t="e">
        <f>SUM(AT110:AW121)</f>
        <v>#DIV/0!</v>
      </c>
      <c r="AU122" s="265"/>
      <c r="AV122" s="265"/>
      <c r="AW122" s="266"/>
      <c r="AX122" s="106" t="s">
        <v>42</v>
      </c>
      <c r="AY122" s="106"/>
      <c r="AZ122" s="106"/>
      <c r="BA122" s="106"/>
      <c r="BB122" s="258" t="e">
        <f>SUM(BB110:BE121)</f>
        <v>#DIV/0!</v>
      </c>
      <c r="BC122" s="258"/>
      <c r="BD122" s="258"/>
      <c r="BE122" s="258"/>
      <c r="BF122" s="77" t="s">
        <v>42</v>
      </c>
      <c r="BG122" s="78"/>
      <c r="BH122" s="78"/>
      <c r="BI122" s="79"/>
      <c r="BJ122" s="264" t="e">
        <f>SUM(BJ110:BM121)</f>
        <v>#DIV/0!</v>
      </c>
      <c r="BK122" s="265"/>
      <c r="BL122" s="265"/>
      <c r="BM122" s="266"/>
      <c r="BN122" s="77" t="s">
        <v>42</v>
      </c>
      <c r="BO122" s="78"/>
      <c r="BP122" s="78"/>
      <c r="BQ122" s="79"/>
      <c r="BR122" s="264" t="e">
        <f>SUM(BR110:BU121)</f>
        <v>#DIV/0!</v>
      </c>
      <c r="BS122" s="265"/>
      <c r="BT122" s="265"/>
      <c r="BU122" s="266"/>
      <c r="BV122" s="106" t="s">
        <v>42</v>
      </c>
      <c r="BW122" s="106"/>
      <c r="BX122" s="106"/>
      <c r="BY122" s="106"/>
      <c r="BZ122" s="258" t="e">
        <f>SUM(BZ110:CC121)</f>
        <v>#DIV/0!</v>
      </c>
      <c r="CA122" s="258"/>
      <c r="CB122" s="258"/>
      <c r="CC122" s="258"/>
      <c r="CD122" s="64"/>
      <c r="CE122" s="64"/>
      <c r="CF122" s="64"/>
      <c r="CG122" s="64"/>
      <c r="CH122" s="66"/>
      <c r="CI122" s="66"/>
      <c r="CJ122" s="66"/>
      <c r="CK122" s="66"/>
    </row>
    <row r="123" spans="2:89" ht="15" customHeight="1" x14ac:dyDescent="0.25">
      <c r="B123" s="106" t="s">
        <v>42</v>
      </c>
      <c r="C123" s="106"/>
      <c r="D123" s="106"/>
      <c r="E123" s="106"/>
      <c r="F123" s="258">
        <f>SUM(F111:I122)</f>
        <v>0</v>
      </c>
      <c r="G123" s="258"/>
      <c r="H123" s="258"/>
      <c r="I123" s="258"/>
      <c r="J123" s="258">
        <f>SUM(J111:M122)</f>
        <v>0</v>
      </c>
      <c r="K123" s="258"/>
      <c r="L123" s="258"/>
      <c r="M123" s="258"/>
    </row>
    <row r="124" spans="2:89" s="3" customFormat="1" x14ac:dyDescent="0.25">
      <c r="B124" s="99" t="s">
        <v>70</v>
      </c>
      <c r="C124" s="99"/>
      <c r="D124" s="99"/>
      <c r="E124" s="99"/>
      <c r="F124" s="99"/>
      <c r="G124" s="99"/>
      <c r="H124" s="99"/>
    </row>
    <row r="125" spans="2:89" s="3" customFormat="1" x14ac:dyDescent="0.25">
      <c r="B125" s="100">
        <v>1</v>
      </c>
      <c r="C125" s="100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  <c r="AA125" s="98"/>
      <c r="AB125" s="98"/>
    </row>
    <row r="126" spans="2:89" s="3" customFormat="1" x14ac:dyDescent="0.25">
      <c r="B126" s="100">
        <v>2</v>
      </c>
      <c r="C126" s="100"/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  <c r="AB126" s="98"/>
    </row>
    <row r="127" spans="2:89" s="3" customFormat="1" x14ac:dyDescent="0.25">
      <c r="B127" s="100">
        <v>3</v>
      </c>
      <c r="C127" s="100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  <c r="AA127" s="98"/>
      <c r="AB127" s="98"/>
    </row>
    <row r="128" spans="2:89" s="3" customFormat="1" x14ac:dyDescent="0.25">
      <c r="B128" s="100">
        <v>4</v>
      </c>
      <c r="C128" s="100"/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  <c r="AA128" s="98"/>
      <c r="AB128" s="98"/>
    </row>
    <row r="129" spans="2:69" s="3" customFormat="1" x14ac:dyDescent="0.25">
      <c r="B129" s="100">
        <v>5</v>
      </c>
      <c r="C129" s="100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  <c r="AA129" s="98"/>
      <c r="AB129" s="98"/>
    </row>
    <row r="130" spans="2:69" s="3" customFormat="1" x14ac:dyDescent="0.25"/>
    <row r="131" spans="2:69" s="3" customFormat="1" x14ac:dyDescent="0.25">
      <c r="B131" s="134" t="s">
        <v>58</v>
      </c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  <c r="Y131" s="134"/>
      <c r="Z131" s="134"/>
      <c r="AA131" s="134"/>
      <c r="AB131" s="134"/>
      <c r="AC131" s="134"/>
      <c r="AD131" s="134"/>
      <c r="AE131" s="134"/>
      <c r="AF131" s="134"/>
      <c r="AG131" s="134"/>
      <c r="AH131" s="134"/>
      <c r="AI131" s="134"/>
      <c r="AJ131" s="134"/>
      <c r="AK131" s="134"/>
      <c r="AL131" s="134"/>
      <c r="AM131" s="134"/>
      <c r="AN131" s="134"/>
      <c r="AO131" s="134"/>
      <c r="AP131" s="134"/>
      <c r="AQ131" s="134"/>
      <c r="AR131" s="134"/>
      <c r="AS131" s="134"/>
      <c r="AT131" s="134"/>
      <c r="AU131" s="134"/>
      <c r="AV131" s="134"/>
      <c r="AW131" s="134"/>
      <c r="AX131" s="134"/>
      <c r="AY131" s="134"/>
      <c r="AZ131" s="134"/>
      <c r="BA131" s="134"/>
      <c r="BB131" s="134"/>
      <c r="BC131" s="134"/>
      <c r="BD131" s="134"/>
      <c r="BE131" s="134"/>
      <c r="BF131" s="134"/>
      <c r="BG131" s="134"/>
      <c r="BH131" s="134"/>
      <c r="BI131" s="134"/>
      <c r="BJ131" s="134"/>
      <c r="BK131" s="134"/>
      <c r="BL131" s="134"/>
      <c r="BM131" s="134"/>
      <c r="BN131" s="134"/>
      <c r="BO131" s="134"/>
      <c r="BP131" s="134"/>
      <c r="BQ131" s="134"/>
    </row>
    <row r="132" spans="2:69" s="3" customFormat="1" ht="15" customHeight="1" x14ac:dyDescent="0.25">
      <c r="B132" s="135" t="s">
        <v>281</v>
      </c>
      <c r="C132" s="135"/>
      <c r="D132" s="135"/>
      <c r="E132" s="135"/>
      <c r="F132" s="135"/>
      <c r="G132" s="135"/>
      <c r="H132" s="135"/>
      <c r="I132" s="135"/>
      <c r="J132" s="135" t="s">
        <v>282</v>
      </c>
      <c r="K132" s="135"/>
      <c r="L132" s="135"/>
      <c r="M132" s="135"/>
      <c r="N132" s="135"/>
      <c r="O132" s="135"/>
      <c r="P132" s="135"/>
      <c r="Q132" s="135"/>
      <c r="R132" s="135" t="s">
        <v>283</v>
      </c>
      <c r="S132" s="135"/>
      <c r="T132" s="135"/>
      <c r="U132" s="135"/>
      <c r="V132" s="135"/>
      <c r="W132" s="135"/>
      <c r="X132" s="135"/>
      <c r="Y132" s="135"/>
      <c r="Z132" s="135" t="s">
        <v>285</v>
      </c>
      <c r="AA132" s="135"/>
      <c r="AB132" s="135"/>
      <c r="AC132" s="135"/>
      <c r="AD132" s="135"/>
      <c r="AE132" s="135"/>
      <c r="AF132" s="135"/>
      <c r="AG132" s="135"/>
      <c r="AH132" s="135" t="s">
        <v>411</v>
      </c>
      <c r="AI132" s="135"/>
      <c r="AJ132" s="135"/>
      <c r="AK132" s="135"/>
      <c r="AL132" s="135"/>
      <c r="AM132" s="135"/>
      <c r="AN132" s="135"/>
      <c r="AO132" s="135"/>
      <c r="AP132" s="181" t="s">
        <v>59</v>
      </c>
      <c r="AQ132" s="182"/>
      <c r="AR132" s="182"/>
      <c r="AS132" s="182"/>
      <c r="AT132" s="182"/>
      <c r="AU132" s="182"/>
      <c r="AV132" s="182"/>
      <c r="AW132" s="182"/>
      <c r="AX132" s="182"/>
      <c r="AY132" s="182"/>
      <c r="AZ132" s="182"/>
      <c r="BA132" s="182"/>
      <c r="BB132" s="182"/>
      <c r="BC132" s="182"/>
      <c r="BD132" s="182"/>
      <c r="BE132" s="182"/>
      <c r="BF132" s="182"/>
      <c r="BG132" s="182"/>
      <c r="BH132" s="182"/>
      <c r="BI132" s="182"/>
      <c r="BJ132" s="182"/>
      <c r="BK132" s="182"/>
      <c r="BL132" s="182"/>
      <c r="BM132" s="182"/>
      <c r="BN132" s="182"/>
      <c r="BO132" s="182"/>
      <c r="BP132" s="182"/>
      <c r="BQ132" s="182"/>
    </row>
    <row r="133" spans="2:69" s="3" customFormat="1" x14ac:dyDescent="0.25">
      <c r="B133" s="135"/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135"/>
      <c r="AD133" s="135"/>
      <c r="AE133" s="135"/>
      <c r="AF133" s="135"/>
      <c r="AG133" s="135"/>
      <c r="AH133" s="135"/>
      <c r="AI133" s="135"/>
      <c r="AJ133" s="135"/>
      <c r="AK133" s="135"/>
      <c r="AL133" s="135"/>
      <c r="AM133" s="135"/>
      <c r="AN133" s="135"/>
      <c r="AO133" s="135"/>
      <c r="AP133" s="283"/>
      <c r="AQ133" s="284"/>
      <c r="AR133" s="284"/>
      <c r="AS133" s="284"/>
      <c r="AT133" s="284"/>
      <c r="AU133" s="284"/>
      <c r="AV133" s="284"/>
      <c r="AW133" s="284"/>
      <c r="AX133" s="284"/>
      <c r="AY133" s="284"/>
      <c r="AZ133" s="284"/>
      <c r="BA133" s="284"/>
      <c r="BB133" s="284"/>
      <c r="BC133" s="284"/>
      <c r="BD133" s="284"/>
      <c r="BE133" s="284"/>
      <c r="BF133" s="284"/>
      <c r="BG133" s="284"/>
      <c r="BH133" s="284"/>
      <c r="BI133" s="284"/>
      <c r="BJ133" s="284"/>
      <c r="BK133" s="284"/>
      <c r="BL133" s="284"/>
      <c r="BM133" s="284"/>
      <c r="BN133" s="284"/>
      <c r="BO133" s="284"/>
      <c r="BP133" s="284"/>
      <c r="BQ133" s="284"/>
    </row>
    <row r="134" spans="2:69" s="3" customFormat="1" ht="30" customHeight="1" x14ac:dyDescent="0.25">
      <c r="B134" s="135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135"/>
      <c r="AD134" s="135"/>
      <c r="AE134" s="135"/>
      <c r="AF134" s="135"/>
      <c r="AG134" s="135"/>
      <c r="AH134" s="135"/>
      <c r="AI134" s="135"/>
      <c r="AJ134" s="135"/>
      <c r="AK134" s="135"/>
      <c r="AL134" s="135"/>
      <c r="AM134" s="135"/>
      <c r="AN134" s="135"/>
      <c r="AO134" s="135"/>
      <c r="AP134" s="237"/>
      <c r="AQ134" s="238"/>
      <c r="AR134" s="238"/>
      <c r="AS134" s="238"/>
      <c r="AT134" s="238"/>
      <c r="AU134" s="238"/>
      <c r="AV134" s="238"/>
      <c r="AW134" s="238"/>
      <c r="AX134" s="238"/>
      <c r="AY134" s="238"/>
      <c r="AZ134" s="238"/>
      <c r="BA134" s="238"/>
      <c r="BB134" s="238"/>
      <c r="BC134" s="238"/>
      <c r="BD134" s="238"/>
      <c r="BE134" s="238"/>
      <c r="BF134" s="238"/>
      <c r="BG134" s="238"/>
      <c r="BH134" s="238"/>
      <c r="BI134" s="238"/>
      <c r="BJ134" s="238"/>
      <c r="BK134" s="238"/>
      <c r="BL134" s="238"/>
      <c r="BM134" s="238"/>
      <c r="BN134" s="238"/>
      <c r="BO134" s="238"/>
      <c r="BP134" s="238"/>
      <c r="BQ134" s="238"/>
    </row>
    <row r="135" spans="2:69" s="3" customFormat="1" ht="29.25" customHeight="1" x14ac:dyDescent="0.25">
      <c r="B135" s="106" t="s">
        <v>14</v>
      </c>
      <c r="C135" s="106"/>
      <c r="D135" s="106"/>
      <c r="E135" s="106"/>
      <c r="F135" s="259" t="e">
        <f>((AT110-AT58)/(AT58))*100</f>
        <v>#DIV/0!</v>
      </c>
      <c r="G135" s="124"/>
      <c r="H135" s="124"/>
      <c r="I135" s="124"/>
      <c r="J135" s="106" t="s">
        <v>14</v>
      </c>
      <c r="K135" s="106"/>
      <c r="L135" s="106"/>
      <c r="M135" s="106"/>
      <c r="N135" s="124" t="e">
        <f>((BB110-BB58)/(BB58))*100</f>
        <v>#DIV/0!</v>
      </c>
      <c r="O135" s="124"/>
      <c r="P135" s="124"/>
      <c r="Q135" s="124"/>
      <c r="R135" s="106" t="s">
        <v>14</v>
      </c>
      <c r="S135" s="106"/>
      <c r="T135" s="106"/>
      <c r="U135" s="106"/>
      <c r="V135" s="124" t="e">
        <f>((BJ110-BJ58)/(BJ58))*100</f>
        <v>#DIV/0!</v>
      </c>
      <c r="W135" s="124"/>
      <c r="X135" s="124"/>
      <c r="Y135" s="124"/>
      <c r="Z135" s="106" t="s">
        <v>14</v>
      </c>
      <c r="AA135" s="106"/>
      <c r="AB135" s="106"/>
      <c r="AC135" s="106"/>
      <c r="AD135" s="124" t="e">
        <f>((BR110-BR58)/(BR58))*100</f>
        <v>#DIV/0!</v>
      </c>
      <c r="AE135" s="124"/>
      <c r="AF135" s="124"/>
      <c r="AG135" s="124"/>
      <c r="AH135" s="106" t="s">
        <v>14</v>
      </c>
      <c r="AI135" s="106"/>
      <c r="AJ135" s="106"/>
      <c r="AK135" s="106"/>
      <c r="AL135" s="124" t="e">
        <f>((BZ110-BZ58)/(BZ58))</f>
        <v>#DIV/0!</v>
      </c>
      <c r="AM135" s="124"/>
      <c r="AN135" s="124"/>
      <c r="AO135" s="124"/>
      <c r="AP135" s="228"/>
      <c r="AQ135" s="229"/>
      <c r="AR135" s="229"/>
      <c r="AS135" s="229"/>
      <c r="AT135" s="229"/>
      <c r="AU135" s="229"/>
      <c r="AV135" s="229"/>
      <c r="AW135" s="229"/>
      <c r="AX135" s="229"/>
      <c r="AY135" s="229"/>
      <c r="AZ135" s="229"/>
      <c r="BA135" s="229"/>
      <c r="BB135" s="229"/>
      <c r="BC135" s="229"/>
      <c r="BD135" s="229"/>
      <c r="BE135" s="229"/>
      <c r="BF135" s="229"/>
      <c r="BG135" s="229"/>
      <c r="BH135" s="229"/>
      <c r="BI135" s="229"/>
      <c r="BJ135" s="229"/>
      <c r="BK135" s="229"/>
      <c r="BL135" s="229"/>
      <c r="BM135" s="229"/>
      <c r="BN135" s="229"/>
      <c r="BO135" s="229"/>
      <c r="BP135" s="229"/>
      <c r="BQ135" s="230"/>
    </row>
    <row r="136" spans="2:69" s="3" customFormat="1" ht="30" customHeight="1" x14ac:dyDescent="0.25">
      <c r="B136" s="106" t="s">
        <v>15</v>
      </c>
      <c r="C136" s="106"/>
      <c r="D136" s="106"/>
      <c r="E136" s="106"/>
      <c r="F136" s="259" t="e">
        <f t="shared" ref="F136:F146" si="58">((AT111-AT59)/(AT59))*100</f>
        <v>#DIV/0!</v>
      </c>
      <c r="G136" s="124"/>
      <c r="H136" s="124"/>
      <c r="I136" s="124"/>
      <c r="J136" s="106" t="s">
        <v>15</v>
      </c>
      <c r="K136" s="106"/>
      <c r="L136" s="106"/>
      <c r="M136" s="106"/>
      <c r="N136" s="124" t="e">
        <f t="shared" ref="N136:N146" si="59">((BB111-BB59)/(BB59))*100</f>
        <v>#DIV/0!</v>
      </c>
      <c r="O136" s="124"/>
      <c r="P136" s="124"/>
      <c r="Q136" s="124"/>
      <c r="R136" s="106" t="s">
        <v>15</v>
      </c>
      <c r="S136" s="106"/>
      <c r="T136" s="106"/>
      <c r="U136" s="106"/>
      <c r="V136" s="124" t="e">
        <f>((BJ111-BJ59)/(BJ59))*100</f>
        <v>#DIV/0!</v>
      </c>
      <c r="W136" s="124"/>
      <c r="X136" s="124"/>
      <c r="Y136" s="124"/>
      <c r="Z136" s="106" t="s">
        <v>15</v>
      </c>
      <c r="AA136" s="106"/>
      <c r="AB136" s="106"/>
      <c r="AC136" s="106"/>
      <c r="AD136" s="124" t="e">
        <f t="shared" ref="AD136:AD146" si="60">((BR111-BR59)/(BR59))*100</f>
        <v>#DIV/0!</v>
      </c>
      <c r="AE136" s="124"/>
      <c r="AF136" s="124"/>
      <c r="AG136" s="124"/>
      <c r="AH136" s="106" t="s">
        <v>15</v>
      </c>
      <c r="AI136" s="106"/>
      <c r="AJ136" s="106"/>
      <c r="AK136" s="106"/>
      <c r="AL136" s="124" t="e">
        <f t="shared" ref="AL136:AL146" si="61">((BZ111-BZ59)/(BZ59))</f>
        <v>#DIV/0!</v>
      </c>
      <c r="AM136" s="124"/>
      <c r="AN136" s="124"/>
      <c r="AO136" s="124"/>
      <c r="AP136" s="228"/>
      <c r="AQ136" s="229"/>
      <c r="AR136" s="229"/>
      <c r="AS136" s="229"/>
      <c r="AT136" s="229"/>
      <c r="AU136" s="229"/>
      <c r="AV136" s="229"/>
      <c r="AW136" s="229"/>
      <c r="AX136" s="229"/>
      <c r="AY136" s="229"/>
      <c r="AZ136" s="229"/>
      <c r="BA136" s="229"/>
      <c r="BB136" s="229"/>
      <c r="BC136" s="229"/>
      <c r="BD136" s="229"/>
      <c r="BE136" s="229"/>
      <c r="BF136" s="229"/>
      <c r="BG136" s="229"/>
      <c r="BH136" s="229"/>
      <c r="BI136" s="229"/>
      <c r="BJ136" s="229"/>
      <c r="BK136" s="229"/>
      <c r="BL136" s="229"/>
      <c r="BM136" s="229"/>
      <c r="BN136" s="229"/>
      <c r="BO136" s="229"/>
      <c r="BP136" s="229"/>
      <c r="BQ136" s="230"/>
    </row>
    <row r="137" spans="2:69" s="3" customFormat="1" ht="30.75" customHeight="1" x14ac:dyDescent="0.25">
      <c r="B137" s="106" t="s">
        <v>16</v>
      </c>
      <c r="C137" s="106"/>
      <c r="D137" s="106"/>
      <c r="E137" s="106"/>
      <c r="F137" s="259" t="e">
        <f t="shared" si="58"/>
        <v>#DIV/0!</v>
      </c>
      <c r="G137" s="124"/>
      <c r="H137" s="124"/>
      <c r="I137" s="124"/>
      <c r="J137" s="106" t="s">
        <v>16</v>
      </c>
      <c r="K137" s="106"/>
      <c r="L137" s="106"/>
      <c r="M137" s="106"/>
      <c r="N137" s="124" t="e">
        <f t="shared" si="59"/>
        <v>#DIV/0!</v>
      </c>
      <c r="O137" s="124"/>
      <c r="P137" s="124"/>
      <c r="Q137" s="124"/>
      <c r="R137" s="106" t="s">
        <v>16</v>
      </c>
      <c r="S137" s="106"/>
      <c r="T137" s="106"/>
      <c r="U137" s="106"/>
      <c r="V137" s="124" t="e">
        <f t="shared" ref="V137:V146" si="62">((BJ112-BJ60)/(BJ60))*100</f>
        <v>#DIV/0!</v>
      </c>
      <c r="W137" s="124"/>
      <c r="X137" s="124"/>
      <c r="Y137" s="124"/>
      <c r="Z137" s="106" t="s">
        <v>16</v>
      </c>
      <c r="AA137" s="106"/>
      <c r="AB137" s="106"/>
      <c r="AC137" s="106"/>
      <c r="AD137" s="124" t="e">
        <f t="shared" si="60"/>
        <v>#DIV/0!</v>
      </c>
      <c r="AE137" s="124"/>
      <c r="AF137" s="124"/>
      <c r="AG137" s="124"/>
      <c r="AH137" s="106" t="s">
        <v>16</v>
      </c>
      <c r="AI137" s="106"/>
      <c r="AJ137" s="106"/>
      <c r="AK137" s="106"/>
      <c r="AL137" s="124" t="e">
        <f t="shared" si="61"/>
        <v>#DIV/0!</v>
      </c>
      <c r="AM137" s="124"/>
      <c r="AN137" s="124"/>
      <c r="AO137" s="124"/>
      <c r="AP137" s="228"/>
      <c r="AQ137" s="229"/>
      <c r="AR137" s="229"/>
      <c r="AS137" s="229"/>
      <c r="AT137" s="229"/>
      <c r="AU137" s="229"/>
      <c r="AV137" s="229"/>
      <c r="AW137" s="229"/>
      <c r="AX137" s="229"/>
      <c r="AY137" s="229"/>
      <c r="AZ137" s="229"/>
      <c r="BA137" s="229"/>
      <c r="BB137" s="229"/>
      <c r="BC137" s="229"/>
      <c r="BD137" s="229"/>
      <c r="BE137" s="229"/>
      <c r="BF137" s="229"/>
      <c r="BG137" s="229"/>
      <c r="BH137" s="229"/>
      <c r="BI137" s="229"/>
      <c r="BJ137" s="229"/>
      <c r="BK137" s="229"/>
      <c r="BL137" s="229"/>
      <c r="BM137" s="229"/>
      <c r="BN137" s="229"/>
      <c r="BO137" s="229"/>
      <c r="BP137" s="229"/>
      <c r="BQ137" s="230"/>
    </row>
    <row r="138" spans="2:69" s="3" customFormat="1" ht="29.25" customHeight="1" x14ac:dyDescent="0.25">
      <c r="B138" s="106" t="s">
        <v>17</v>
      </c>
      <c r="C138" s="106"/>
      <c r="D138" s="106"/>
      <c r="E138" s="106"/>
      <c r="F138" s="259" t="e">
        <f t="shared" si="58"/>
        <v>#DIV/0!</v>
      </c>
      <c r="G138" s="124"/>
      <c r="H138" s="124"/>
      <c r="I138" s="124"/>
      <c r="J138" s="106" t="s">
        <v>17</v>
      </c>
      <c r="K138" s="106"/>
      <c r="L138" s="106"/>
      <c r="M138" s="106"/>
      <c r="N138" s="124" t="e">
        <f t="shared" si="59"/>
        <v>#DIV/0!</v>
      </c>
      <c r="O138" s="124"/>
      <c r="P138" s="124"/>
      <c r="Q138" s="124"/>
      <c r="R138" s="106" t="s">
        <v>17</v>
      </c>
      <c r="S138" s="106"/>
      <c r="T138" s="106"/>
      <c r="U138" s="106"/>
      <c r="V138" s="124" t="e">
        <f t="shared" si="62"/>
        <v>#DIV/0!</v>
      </c>
      <c r="W138" s="124"/>
      <c r="X138" s="124"/>
      <c r="Y138" s="124"/>
      <c r="Z138" s="106" t="s">
        <v>17</v>
      </c>
      <c r="AA138" s="106"/>
      <c r="AB138" s="106"/>
      <c r="AC138" s="106"/>
      <c r="AD138" s="124" t="e">
        <f t="shared" si="60"/>
        <v>#DIV/0!</v>
      </c>
      <c r="AE138" s="124"/>
      <c r="AF138" s="124"/>
      <c r="AG138" s="124"/>
      <c r="AH138" s="106" t="s">
        <v>17</v>
      </c>
      <c r="AI138" s="106"/>
      <c r="AJ138" s="106"/>
      <c r="AK138" s="106"/>
      <c r="AL138" s="124" t="e">
        <f t="shared" si="61"/>
        <v>#DIV/0!</v>
      </c>
      <c r="AM138" s="124"/>
      <c r="AN138" s="124"/>
      <c r="AO138" s="124"/>
      <c r="AP138" s="228"/>
      <c r="AQ138" s="229"/>
      <c r="AR138" s="229"/>
      <c r="AS138" s="229"/>
      <c r="AT138" s="229"/>
      <c r="AU138" s="229"/>
      <c r="AV138" s="229"/>
      <c r="AW138" s="229"/>
      <c r="AX138" s="229"/>
      <c r="AY138" s="229"/>
      <c r="AZ138" s="229"/>
      <c r="BA138" s="229"/>
      <c r="BB138" s="229"/>
      <c r="BC138" s="229"/>
      <c r="BD138" s="229"/>
      <c r="BE138" s="229"/>
      <c r="BF138" s="229"/>
      <c r="BG138" s="229"/>
      <c r="BH138" s="229"/>
      <c r="BI138" s="229"/>
      <c r="BJ138" s="229"/>
      <c r="BK138" s="229"/>
      <c r="BL138" s="229"/>
      <c r="BM138" s="229"/>
      <c r="BN138" s="229"/>
      <c r="BO138" s="229"/>
      <c r="BP138" s="229"/>
      <c r="BQ138" s="230"/>
    </row>
    <row r="139" spans="2:69" s="3" customFormat="1" ht="30" customHeight="1" x14ac:dyDescent="0.25">
      <c r="B139" s="106" t="s">
        <v>18</v>
      </c>
      <c r="C139" s="106"/>
      <c r="D139" s="106"/>
      <c r="E139" s="106"/>
      <c r="F139" s="259" t="e">
        <f t="shared" si="58"/>
        <v>#DIV/0!</v>
      </c>
      <c r="G139" s="124"/>
      <c r="H139" s="124"/>
      <c r="I139" s="124"/>
      <c r="J139" s="106" t="s">
        <v>18</v>
      </c>
      <c r="K139" s="106"/>
      <c r="L139" s="106"/>
      <c r="M139" s="106"/>
      <c r="N139" s="124" t="e">
        <f t="shared" si="59"/>
        <v>#DIV/0!</v>
      </c>
      <c r="O139" s="124"/>
      <c r="P139" s="124"/>
      <c r="Q139" s="124"/>
      <c r="R139" s="106" t="s">
        <v>18</v>
      </c>
      <c r="S139" s="106"/>
      <c r="T139" s="106"/>
      <c r="U139" s="106"/>
      <c r="V139" s="124" t="e">
        <f t="shared" si="62"/>
        <v>#DIV/0!</v>
      </c>
      <c r="W139" s="124"/>
      <c r="X139" s="124"/>
      <c r="Y139" s="124"/>
      <c r="Z139" s="106" t="s">
        <v>18</v>
      </c>
      <c r="AA139" s="106"/>
      <c r="AB139" s="106"/>
      <c r="AC139" s="106"/>
      <c r="AD139" s="124" t="e">
        <f t="shared" si="60"/>
        <v>#DIV/0!</v>
      </c>
      <c r="AE139" s="124"/>
      <c r="AF139" s="124"/>
      <c r="AG139" s="124"/>
      <c r="AH139" s="106" t="s">
        <v>18</v>
      </c>
      <c r="AI139" s="106"/>
      <c r="AJ139" s="106"/>
      <c r="AK139" s="106"/>
      <c r="AL139" s="124" t="e">
        <f t="shared" si="61"/>
        <v>#DIV/0!</v>
      </c>
      <c r="AM139" s="124"/>
      <c r="AN139" s="124"/>
      <c r="AO139" s="124"/>
      <c r="AP139" s="228"/>
      <c r="AQ139" s="229"/>
      <c r="AR139" s="229"/>
      <c r="AS139" s="229"/>
      <c r="AT139" s="229"/>
      <c r="AU139" s="229"/>
      <c r="AV139" s="229"/>
      <c r="AW139" s="229"/>
      <c r="AX139" s="229"/>
      <c r="AY139" s="229"/>
      <c r="AZ139" s="229"/>
      <c r="BA139" s="229"/>
      <c r="BB139" s="229"/>
      <c r="BC139" s="229"/>
      <c r="BD139" s="229"/>
      <c r="BE139" s="229"/>
      <c r="BF139" s="229"/>
      <c r="BG139" s="229"/>
      <c r="BH139" s="229"/>
      <c r="BI139" s="229"/>
      <c r="BJ139" s="229"/>
      <c r="BK139" s="229"/>
      <c r="BL139" s="229"/>
      <c r="BM139" s="229"/>
      <c r="BN139" s="229"/>
      <c r="BO139" s="229"/>
      <c r="BP139" s="229"/>
      <c r="BQ139" s="230"/>
    </row>
    <row r="140" spans="2:69" s="3" customFormat="1" ht="30" customHeight="1" x14ac:dyDescent="0.25">
      <c r="B140" s="106" t="s">
        <v>19</v>
      </c>
      <c r="C140" s="106"/>
      <c r="D140" s="106"/>
      <c r="E140" s="106"/>
      <c r="F140" s="259" t="e">
        <f t="shared" si="58"/>
        <v>#DIV/0!</v>
      </c>
      <c r="G140" s="124"/>
      <c r="H140" s="124"/>
      <c r="I140" s="124"/>
      <c r="J140" s="106" t="s">
        <v>19</v>
      </c>
      <c r="K140" s="106"/>
      <c r="L140" s="106"/>
      <c r="M140" s="106"/>
      <c r="N140" s="124" t="e">
        <f t="shared" si="59"/>
        <v>#DIV/0!</v>
      </c>
      <c r="O140" s="124"/>
      <c r="P140" s="124"/>
      <c r="Q140" s="124"/>
      <c r="R140" s="106" t="s">
        <v>19</v>
      </c>
      <c r="S140" s="106"/>
      <c r="T140" s="106"/>
      <c r="U140" s="106"/>
      <c r="V140" s="124" t="e">
        <f t="shared" si="62"/>
        <v>#DIV/0!</v>
      </c>
      <c r="W140" s="124"/>
      <c r="X140" s="124"/>
      <c r="Y140" s="124"/>
      <c r="Z140" s="106" t="s">
        <v>19</v>
      </c>
      <c r="AA140" s="106"/>
      <c r="AB140" s="106"/>
      <c r="AC140" s="106"/>
      <c r="AD140" s="124" t="e">
        <f t="shared" si="60"/>
        <v>#DIV/0!</v>
      </c>
      <c r="AE140" s="124"/>
      <c r="AF140" s="124"/>
      <c r="AG140" s="124"/>
      <c r="AH140" s="106" t="s">
        <v>19</v>
      </c>
      <c r="AI140" s="106"/>
      <c r="AJ140" s="106"/>
      <c r="AK140" s="106"/>
      <c r="AL140" s="124" t="e">
        <f t="shared" si="61"/>
        <v>#DIV/0!</v>
      </c>
      <c r="AM140" s="124"/>
      <c r="AN140" s="124"/>
      <c r="AO140" s="124"/>
      <c r="AP140" s="228"/>
      <c r="AQ140" s="229"/>
      <c r="AR140" s="229"/>
      <c r="AS140" s="229"/>
      <c r="AT140" s="229"/>
      <c r="AU140" s="229"/>
      <c r="AV140" s="229"/>
      <c r="AW140" s="229"/>
      <c r="AX140" s="229"/>
      <c r="AY140" s="229"/>
      <c r="AZ140" s="229"/>
      <c r="BA140" s="229"/>
      <c r="BB140" s="229"/>
      <c r="BC140" s="229"/>
      <c r="BD140" s="229"/>
      <c r="BE140" s="229"/>
      <c r="BF140" s="229"/>
      <c r="BG140" s="229"/>
      <c r="BH140" s="229"/>
      <c r="BI140" s="229"/>
      <c r="BJ140" s="229"/>
      <c r="BK140" s="229"/>
      <c r="BL140" s="229"/>
      <c r="BM140" s="229"/>
      <c r="BN140" s="229"/>
      <c r="BO140" s="229"/>
      <c r="BP140" s="229"/>
      <c r="BQ140" s="230"/>
    </row>
    <row r="141" spans="2:69" s="3" customFormat="1" ht="30.75" customHeight="1" x14ac:dyDescent="0.25">
      <c r="B141" s="106" t="s">
        <v>20</v>
      </c>
      <c r="C141" s="106"/>
      <c r="D141" s="106"/>
      <c r="E141" s="106"/>
      <c r="F141" s="259" t="e">
        <f t="shared" si="58"/>
        <v>#DIV/0!</v>
      </c>
      <c r="G141" s="124"/>
      <c r="H141" s="124"/>
      <c r="I141" s="124"/>
      <c r="J141" s="106" t="s">
        <v>20</v>
      </c>
      <c r="K141" s="106"/>
      <c r="L141" s="106"/>
      <c r="M141" s="106"/>
      <c r="N141" s="124" t="e">
        <f t="shared" si="59"/>
        <v>#DIV/0!</v>
      </c>
      <c r="O141" s="124"/>
      <c r="P141" s="124"/>
      <c r="Q141" s="124"/>
      <c r="R141" s="106" t="s">
        <v>20</v>
      </c>
      <c r="S141" s="106"/>
      <c r="T141" s="106"/>
      <c r="U141" s="106"/>
      <c r="V141" s="124" t="e">
        <f t="shared" si="62"/>
        <v>#DIV/0!</v>
      </c>
      <c r="W141" s="124"/>
      <c r="X141" s="124"/>
      <c r="Y141" s="124"/>
      <c r="Z141" s="106" t="s">
        <v>20</v>
      </c>
      <c r="AA141" s="106"/>
      <c r="AB141" s="106"/>
      <c r="AC141" s="106"/>
      <c r="AD141" s="124" t="e">
        <f t="shared" si="60"/>
        <v>#DIV/0!</v>
      </c>
      <c r="AE141" s="124"/>
      <c r="AF141" s="124"/>
      <c r="AG141" s="124"/>
      <c r="AH141" s="106" t="s">
        <v>20</v>
      </c>
      <c r="AI141" s="106"/>
      <c r="AJ141" s="106"/>
      <c r="AK141" s="106"/>
      <c r="AL141" s="124" t="e">
        <f t="shared" si="61"/>
        <v>#DIV/0!</v>
      </c>
      <c r="AM141" s="124"/>
      <c r="AN141" s="124"/>
      <c r="AO141" s="124"/>
      <c r="AP141" s="228"/>
      <c r="AQ141" s="229"/>
      <c r="AR141" s="229"/>
      <c r="AS141" s="229"/>
      <c r="AT141" s="229"/>
      <c r="AU141" s="229"/>
      <c r="AV141" s="229"/>
      <c r="AW141" s="229"/>
      <c r="AX141" s="229"/>
      <c r="AY141" s="229"/>
      <c r="AZ141" s="229"/>
      <c r="BA141" s="229"/>
      <c r="BB141" s="229"/>
      <c r="BC141" s="229"/>
      <c r="BD141" s="229"/>
      <c r="BE141" s="229"/>
      <c r="BF141" s="229"/>
      <c r="BG141" s="229"/>
      <c r="BH141" s="229"/>
      <c r="BI141" s="229"/>
      <c r="BJ141" s="229"/>
      <c r="BK141" s="229"/>
      <c r="BL141" s="229"/>
      <c r="BM141" s="229"/>
      <c r="BN141" s="229"/>
      <c r="BO141" s="229"/>
      <c r="BP141" s="229"/>
      <c r="BQ141" s="230"/>
    </row>
    <row r="142" spans="2:69" s="3" customFormat="1" ht="30" customHeight="1" x14ac:dyDescent="0.25">
      <c r="B142" s="106" t="s">
        <v>21</v>
      </c>
      <c r="C142" s="106"/>
      <c r="D142" s="106"/>
      <c r="E142" s="106"/>
      <c r="F142" s="259" t="e">
        <f t="shared" si="58"/>
        <v>#DIV/0!</v>
      </c>
      <c r="G142" s="124"/>
      <c r="H142" s="124"/>
      <c r="I142" s="124"/>
      <c r="J142" s="106" t="s">
        <v>21</v>
      </c>
      <c r="K142" s="106"/>
      <c r="L142" s="106"/>
      <c r="M142" s="106"/>
      <c r="N142" s="124" t="e">
        <f t="shared" si="59"/>
        <v>#DIV/0!</v>
      </c>
      <c r="O142" s="124"/>
      <c r="P142" s="124"/>
      <c r="Q142" s="124"/>
      <c r="R142" s="106" t="s">
        <v>21</v>
      </c>
      <c r="S142" s="106"/>
      <c r="T142" s="106"/>
      <c r="U142" s="106"/>
      <c r="V142" s="124" t="e">
        <f t="shared" si="62"/>
        <v>#DIV/0!</v>
      </c>
      <c r="W142" s="124"/>
      <c r="X142" s="124"/>
      <c r="Y142" s="124"/>
      <c r="Z142" s="106" t="s">
        <v>21</v>
      </c>
      <c r="AA142" s="106"/>
      <c r="AB142" s="106"/>
      <c r="AC142" s="106"/>
      <c r="AD142" s="124" t="e">
        <f t="shared" si="60"/>
        <v>#DIV/0!</v>
      </c>
      <c r="AE142" s="124"/>
      <c r="AF142" s="124"/>
      <c r="AG142" s="124"/>
      <c r="AH142" s="106" t="s">
        <v>21</v>
      </c>
      <c r="AI142" s="106"/>
      <c r="AJ142" s="106"/>
      <c r="AK142" s="106"/>
      <c r="AL142" s="124" t="e">
        <f t="shared" si="61"/>
        <v>#DIV/0!</v>
      </c>
      <c r="AM142" s="124"/>
      <c r="AN142" s="124"/>
      <c r="AO142" s="124"/>
      <c r="AP142" s="228"/>
      <c r="AQ142" s="229"/>
      <c r="AR142" s="229"/>
      <c r="AS142" s="229"/>
      <c r="AT142" s="229"/>
      <c r="AU142" s="229"/>
      <c r="AV142" s="229"/>
      <c r="AW142" s="229"/>
      <c r="AX142" s="229"/>
      <c r="AY142" s="229"/>
      <c r="AZ142" s="229"/>
      <c r="BA142" s="229"/>
      <c r="BB142" s="229"/>
      <c r="BC142" s="229"/>
      <c r="BD142" s="229"/>
      <c r="BE142" s="229"/>
      <c r="BF142" s="229"/>
      <c r="BG142" s="229"/>
      <c r="BH142" s="229"/>
      <c r="BI142" s="229"/>
      <c r="BJ142" s="229"/>
      <c r="BK142" s="229"/>
      <c r="BL142" s="229"/>
      <c r="BM142" s="229"/>
      <c r="BN142" s="229"/>
      <c r="BO142" s="229"/>
      <c r="BP142" s="229"/>
      <c r="BQ142" s="230"/>
    </row>
    <row r="143" spans="2:69" s="3" customFormat="1" ht="30" customHeight="1" x14ac:dyDescent="0.25">
      <c r="B143" s="106" t="s">
        <v>22</v>
      </c>
      <c r="C143" s="106"/>
      <c r="D143" s="106"/>
      <c r="E143" s="106"/>
      <c r="F143" s="259" t="e">
        <f t="shared" si="58"/>
        <v>#DIV/0!</v>
      </c>
      <c r="G143" s="124"/>
      <c r="H143" s="124"/>
      <c r="I143" s="124"/>
      <c r="J143" s="106" t="s">
        <v>22</v>
      </c>
      <c r="K143" s="106"/>
      <c r="L143" s="106"/>
      <c r="M143" s="106"/>
      <c r="N143" s="124" t="e">
        <f t="shared" si="59"/>
        <v>#DIV/0!</v>
      </c>
      <c r="O143" s="124"/>
      <c r="P143" s="124"/>
      <c r="Q143" s="124"/>
      <c r="R143" s="106" t="s">
        <v>22</v>
      </c>
      <c r="S143" s="106"/>
      <c r="T143" s="106"/>
      <c r="U143" s="106"/>
      <c r="V143" s="124" t="e">
        <f t="shared" si="62"/>
        <v>#DIV/0!</v>
      </c>
      <c r="W143" s="124"/>
      <c r="X143" s="124"/>
      <c r="Y143" s="124"/>
      <c r="Z143" s="106" t="s">
        <v>22</v>
      </c>
      <c r="AA143" s="106"/>
      <c r="AB143" s="106"/>
      <c r="AC143" s="106"/>
      <c r="AD143" s="124" t="e">
        <f t="shared" si="60"/>
        <v>#DIV/0!</v>
      </c>
      <c r="AE143" s="124"/>
      <c r="AF143" s="124"/>
      <c r="AG143" s="124"/>
      <c r="AH143" s="106" t="s">
        <v>22</v>
      </c>
      <c r="AI143" s="106"/>
      <c r="AJ143" s="106"/>
      <c r="AK143" s="106"/>
      <c r="AL143" s="124" t="e">
        <f t="shared" si="61"/>
        <v>#DIV/0!</v>
      </c>
      <c r="AM143" s="124"/>
      <c r="AN143" s="124"/>
      <c r="AO143" s="124"/>
      <c r="AP143" s="228"/>
      <c r="AQ143" s="229"/>
      <c r="AR143" s="229"/>
      <c r="AS143" s="229"/>
      <c r="AT143" s="229"/>
      <c r="AU143" s="229"/>
      <c r="AV143" s="229"/>
      <c r="AW143" s="229"/>
      <c r="AX143" s="229"/>
      <c r="AY143" s="229"/>
      <c r="AZ143" s="229"/>
      <c r="BA143" s="229"/>
      <c r="BB143" s="229"/>
      <c r="BC143" s="229"/>
      <c r="BD143" s="229"/>
      <c r="BE143" s="229"/>
      <c r="BF143" s="229"/>
      <c r="BG143" s="229"/>
      <c r="BH143" s="229"/>
      <c r="BI143" s="229"/>
      <c r="BJ143" s="229"/>
      <c r="BK143" s="229"/>
      <c r="BL143" s="229"/>
      <c r="BM143" s="229"/>
      <c r="BN143" s="229"/>
      <c r="BO143" s="229"/>
      <c r="BP143" s="229"/>
      <c r="BQ143" s="230"/>
    </row>
    <row r="144" spans="2:69" s="3" customFormat="1" ht="30" customHeight="1" x14ac:dyDescent="0.25">
      <c r="B144" s="106" t="s">
        <v>23</v>
      </c>
      <c r="C144" s="106"/>
      <c r="D144" s="106"/>
      <c r="E144" s="106"/>
      <c r="F144" s="259" t="e">
        <f t="shared" si="58"/>
        <v>#DIV/0!</v>
      </c>
      <c r="G144" s="124"/>
      <c r="H144" s="124"/>
      <c r="I144" s="124"/>
      <c r="J144" s="106" t="s">
        <v>23</v>
      </c>
      <c r="K144" s="106"/>
      <c r="L144" s="106"/>
      <c r="M144" s="106"/>
      <c r="N144" s="124" t="e">
        <f t="shared" si="59"/>
        <v>#DIV/0!</v>
      </c>
      <c r="O144" s="124"/>
      <c r="P144" s="124"/>
      <c r="Q144" s="124"/>
      <c r="R144" s="106" t="s">
        <v>23</v>
      </c>
      <c r="S144" s="106"/>
      <c r="T144" s="106"/>
      <c r="U144" s="106"/>
      <c r="V144" s="124" t="e">
        <f t="shared" si="62"/>
        <v>#DIV/0!</v>
      </c>
      <c r="W144" s="124"/>
      <c r="X144" s="124"/>
      <c r="Y144" s="124"/>
      <c r="Z144" s="106" t="s">
        <v>23</v>
      </c>
      <c r="AA144" s="106"/>
      <c r="AB144" s="106"/>
      <c r="AC144" s="106"/>
      <c r="AD144" s="124" t="e">
        <f t="shared" si="60"/>
        <v>#DIV/0!</v>
      </c>
      <c r="AE144" s="124"/>
      <c r="AF144" s="124"/>
      <c r="AG144" s="124"/>
      <c r="AH144" s="106" t="s">
        <v>23</v>
      </c>
      <c r="AI144" s="106"/>
      <c r="AJ144" s="106"/>
      <c r="AK144" s="106"/>
      <c r="AL144" s="124" t="e">
        <f t="shared" si="61"/>
        <v>#DIV/0!</v>
      </c>
      <c r="AM144" s="124"/>
      <c r="AN144" s="124"/>
      <c r="AO144" s="124"/>
      <c r="AP144" s="228"/>
      <c r="AQ144" s="229"/>
      <c r="AR144" s="229"/>
      <c r="AS144" s="229"/>
      <c r="AT144" s="229"/>
      <c r="AU144" s="229"/>
      <c r="AV144" s="229"/>
      <c r="AW144" s="229"/>
      <c r="AX144" s="229"/>
      <c r="AY144" s="229"/>
      <c r="AZ144" s="229"/>
      <c r="BA144" s="229"/>
      <c r="BB144" s="229"/>
      <c r="BC144" s="229"/>
      <c r="BD144" s="229"/>
      <c r="BE144" s="229"/>
      <c r="BF144" s="229"/>
      <c r="BG144" s="229"/>
      <c r="BH144" s="229"/>
      <c r="BI144" s="229"/>
      <c r="BJ144" s="229"/>
      <c r="BK144" s="229"/>
      <c r="BL144" s="229"/>
      <c r="BM144" s="229"/>
      <c r="BN144" s="229"/>
      <c r="BO144" s="229"/>
      <c r="BP144" s="229"/>
      <c r="BQ144" s="230"/>
    </row>
    <row r="145" spans="2:69" s="3" customFormat="1" ht="30" customHeight="1" x14ac:dyDescent="0.25">
      <c r="B145" s="106" t="s">
        <v>24</v>
      </c>
      <c r="C145" s="106"/>
      <c r="D145" s="106"/>
      <c r="E145" s="106"/>
      <c r="F145" s="259" t="e">
        <f t="shared" si="58"/>
        <v>#DIV/0!</v>
      </c>
      <c r="G145" s="124"/>
      <c r="H145" s="124"/>
      <c r="I145" s="124"/>
      <c r="J145" s="106" t="s">
        <v>24</v>
      </c>
      <c r="K145" s="106"/>
      <c r="L145" s="106"/>
      <c r="M145" s="106"/>
      <c r="N145" s="124" t="e">
        <f t="shared" si="59"/>
        <v>#DIV/0!</v>
      </c>
      <c r="O145" s="124"/>
      <c r="P145" s="124"/>
      <c r="Q145" s="124"/>
      <c r="R145" s="106" t="s">
        <v>24</v>
      </c>
      <c r="S145" s="106"/>
      <c r="T145" s="106"/>
      <c r="U145" s="106"/>
      <c r="V145" s="124" t="e">
        <f t="shared" si="62"/>
        <v>#DIV/0!</v>
      </c>
      <c r="W145" s="124"/>
      <c r="X145" s="124"/>
      <c r="Y145" s="124"/>
      <c r="Z145" s="106" t="s">
        <v>24</v>
      </c>
      <c r="AA145" s="106"/>
      <c r="AB145" s="106"/>
      <c r="AC145" s="106"/>
      <c r="AD145" s="124" t="e">
        <f t="shared" si="60"/>
        <v>#DIV/0!</v>
      </c>
      <c r="AE145" s="124"/>
      <c r="AF145" s="124"/>
      <c r="AG145" s="124"/>
      <c r="AH145" s="106" t="s">
        <v>24</v>
      </c>
      <c r="AI145" s="106"/>
      <c r="AJ145" s="106"/>
      <c r="AK145" s="106"/>
      <c r="AL145" s="124" t="e">
        <f t="shared" si="61"/>
        <v>#DIV/0!</v>
      </c>
      <c r="AM145" s="124"/>
      <c r="AN145" s="124"/>
      <c r="AO145" s="124"/>
      <c r="AP145" s="228"/>
      <c r="AQ145" s="229"/>
      <c r="AR145" s="229"/>
      <c r="AS145" s="229"/>
      <c r="AT145" s="229"/>
      <c r="AU145" s="229"/>
      <c r="AV145" s="229"/>
      <c r="AW145" s="229"/>
      <c r="AX145" s="229"/>
      <c r="AY145" s="229"/>
      <c r="AZ145" s="229"/>
      <c r="BA145" s="229"/>
      <c r="BB145" s="229"/>
      <c r="BC145" s="229"/>
      <c r="BD145" s="229"/>
      <c r="BE145" s="229"/>
      <c r="BF145" s="229"/>
      <c r="BG145" s="229"/>
      <c r="BH145" s="229"/>
      <c r="BI145" s="229"/>
      <c r="BJ145" s="229"/>
      <c r="BK145" s="229"/>
      <c r="BL145" s="229"/>
      <c r="BM145" s="229"/>
      <c r="BN145" s="229"/>
      <c r="BO145" s="229"/>
      <c r="BP145" s="229"/>
      <c r="BQ145" s="230"/>
    </row>
    <row r="146" spans="2:69" s="3" customFormat="1" ht="30.75" customHeight="1" x14ac:dyDescent="0.25">
      <c r="B146" s="106" t="s">
        <v>25</v>
      </c>
      <c r="C146" s="106"/>
      <c r="D146" s="106"/>
      <c r="E146" s="106"/>
      <c r="F146" s="259" t="e">
        <f t="shared" si="58"/>
        <v>#DIV/0!</v>
      </c>
      <c r="G146" s="124"/>
      <c r="H146" s="124"/>
      <c r="I146" s="124"/>
      <c r="J146" s="106" t="s">
        <v>25</v>
      </c>
      <c r="K146" s="106"/>
      <c r="L146" s="106"/>
      <c r="M146" s="106"/>
      <c r="N146" s="124" t="e">
        <f t="shared" si="59"/>
        <v>#DIV/0!</v>
      </c>
      <c r="O146" s="124"/>
      <c r="P146" s="124"/>
      <c r="Q146" s="124"/>
      <c r="R146" s="106" t="s">
        <v>25</v>
      </c>
      <c r="S146" s="106"/>
      <c r="T146" s="106"/>
      <c r="U146" s="106"/>
      <c r="V146" s="124" t="e">
        <f t="shared" si="62"/>
        <v>#DIV/0!</v>
      </c>
      <c r="W146" s="124"/>
      <c r="X146" s="124"/>
      <c r="Y146" s="124"/>
      <c r="Z146" s="106" t="s">
        <v>25</v>
      </c>
      <c r="AA146" s="106"/>
      <c r="AB146" s="106"/>
      <c r="AC146" s="106"/>
      <c r="AD146" s="124" t="e">
        <f t="shared" si="60"/>
        <v>#DIV/0!</v>
      </c>
      <c r="AE146" s="124"/>
      <c r="AF146" s="124"/>
      <c r="AG146" s="124"/>
      <c r="AH146" s="106" t="s">
        <v>25</v>
      </c>
      <c r="AI146" s="106"/>
      <c r="AJ146" s="106"/>
      <c r="AK146" s="106"/>
      <c r="AL146" s="124" t="e">
        <f t="shared" si="61"/>
        <v>#DIV/0!</v>
      </c>
      <c r="AM146" s="124"/>
      <c r="AN146" s="124"/>
      <c r="AO146" s="124"/>
      <c r="AP146" s="228"/>
      <c r="AQ146" s="229"/>
      <c r="AR146" s="229"/>
      <c r="AS146" s="229"/>
      <c r="AT146" s="229"/>
      <c r="AU146" s="229"/>
      <c r="AV146" s="229"/>
      <c r="AW146" s="229"/>
      <c r="AX146" s="229"/>
      <c r="AY146" s="229"/>
      <c r="AZ146" s="229"/>
      <c r="BA146" s="229"/>
      <c r="BB146" s="229"/>
      <c r="BC146" s="229"/>
      <c r="BD146" s="229"/>
      <c r="BE146" s="229"/>
      <c r="BF146" s="229"/>
      <c r="BG146" s="229"/>
      <c r="BH146" s="229"/>
      <c r="BI146" s="229"/>
      <c r="BJ146" s="229"/>
      <c r="BK146" s="229"/>
      <c r="BL146" s="229"/>
      <c r="BM146" s="229"/>
      <c r="BN146" s="229"/>
      <c r="BO146" s="229"/>
      <c r="BP146" s="229"/>
      <c r="BQ146" s="230"/>
    </row>
    <row r="147" spans="2:69" s="3" customFormat="1" x14ac:dyDescent="0.25">
      <c r="B147" s="106" t="s">
        <v>42</v>
      </c>
      <c r="C147" s="106"/>
      <c r="D147" s="106"/>
      <c r="E147" s="106"/>
      <c r="F147" s="260" t="e">
        <f>SUM(F135:I146)</f>
        <v>#DIV/0!</v>
      </c>
      <c r="G147" s="260"/>
      <c r="H147" s="260"/>
      <c r="I147" s="260"/>
      <c r="J147" s="106" t="s">
        <v>42</v>
      </c>
      <c r="K147" s="106"/>
      <c r="L147" s="106"/>
      <c r="M147" s="106"/>
      <c r="N147" s="260" t="e">
        <f>SUM(N135:Q146)</f>
        <v>#DIV/0!</v>
      </c>
      <c r="O147" s="260"/>
      <c r="P147" s="260"/>
      <c r="Q147" s="260"/>
      <c r="R147" s="106" t="s">
        <v>42</v>
      </c>
      <c r="S147" s="106"/>
      <c r="T147" s="106"/>
      <c r="U147" s="106"/>
      <c r="V147" s="260" t="e">
        <f>SUM(V135:Y146)</f>
        <v>#DIV/0!</v>
      </c>
      <c r="W147" s="260"/>
      <c r="X147" s="260"/>
      <c r="Y147" s="260"/>
      <c r="Z147" s="106" t="s">
        <v>42</v>
      </c>
      <c r="AA147" s="106"/>
      <c r="AB147" s="106"/>
      <c r="AC147" s="106"/>
      <c r="AD147" s="260" t="e">
        <f>SUM(AD135:AG146)</f>
        <v>#DIV/0!</v>
      </c>
      <c r="AE147" s="260"/>
      <c r="AF147" s="260"/>
      <c r="AG147" s="260"/>
      <c r="AH147" s="106" t="s">
        <v>42</v>
      </c>
      <c r="AI147" s="106"/>
      <c r="AJ147" s="106"/>
      <c r="AK147" s="106"/>
      <c r="AL147" s="260" t="e">
        <f>SUM(AL135:AO146)</f>
        <v>#DIV/0!</v>
      </c>
      <c r="AM147" s="260"/>
      <c r="AN147" s="260"/>
      <c r="AO147" s="260"/>
      <c r="AP147" s="261"/>
      <c r="AQ147" s="262"/>
      <c r="AR147" s="262"/>
      <c r="AS147" s="262"/>
      <c r="AT147" s="262"/>
      <c r="AU147" s="262"/>
      <c r="AV147" s="262"/>
      <c r="AW147" s="262"/>
      <c r="AX147" s="262"/>
      <c r="AY147" s="262"/>
      <c r="AZ147" s="262"/>
      <c r="BA147" s="262"/>
      <c r="BB147" s="262"/>
      <c r="BC147" s="262"/>
      <c r="BD147" s="262"/>
      <c r="BE147" s="262"/>
      <c r="BF147" s="262"/>
      <c r="BG147" s="262"/>
      <c r="BH147" s="262"/>
      <c r="BI147" s="262"/>
      <c r="BJ147" s="262"/>
      <c r="BK147" s="262"/>
      <c r="BL147" s="262"/>
      <c r="BM147" s="262"/>
      <c r="BN147" s="262"/>
      <c r="BO147" s="262"/>
      <c r="BP147" s="262"/>
      <c r="BQ147" s="263"/>
    </row>
    <row r="148" spans="2:69" s="3" customFormat="1" x14ac:dyDescent="0.25"/>
  </sheetData>
  <customSheetViews>
    <customSheetView guid="{B971B8C9-324D-42D8-AD93-8A3D365F5BE3}" scale="80">
      <selection activeCell="AA24" sqref="AA24:AD24"/>
      <pageMargins left="0.7" right="0.7" top="0.75" bottom="0.75" header="0.3" footer="0.3"/>
    </customSheetView>
  </customSheetViews>
  <mergeCells count="1981">
    <mergeCell ref="N141:Q141"/>
    <mergeCell ref="R141:U141"/>
    <mergeCell ref="V141:Y141"/>
    <mergeCell ref="AH143:AK143"/>
    <mergeCell ref="AL143:AO143"/>
    <mergeCell ref="AP143:BQ143"/>
    <mergeCell ref="Z145:AC145"/>
    <mergeCell ref="AD145:AG145"/>
    <mergeCell ref="B145:E145"/>
    <mergeCell ref="F145:I145"/>
    <mergeCell ref="J145:M145"/>
    <mergeCell ref="N145:Q145"/>
    <mergeCell ref="R145:U145"/>
    <mergeCell ref="V145:Y145"/>
    <mergeCell ref="B144:E144"/>
    <mergeCell ref="F144:I144"/>
    <mergeCell ref="J144:M144"/>
    <mergeCell ref="N144:Q144"/>
    <mergeCell ref="R144:U144"/>
    <mergeCell ref="V144:Y144"/>
    <mergeCell ref="Z144:AC144"/>
    <mergeCell ref="AD144:AG144"/>
    <mergeCell ref="AH144:AK144"/>
    <mergeCell ref="AL144:AO144"/>
    <mergeCell ref="AP144:BQ144"/>
    <mergeCell ref="AH145:AK145"/>
    <mergeCell ref="AL145:AO145"/>
    <mergeCell ref="AP145:BQ145"/>
    <mergeCell ref="Z137:AC137"/>
    <mergeCell ref="AD137:AG137"/>
    <mergeCell ref="B138:E138"/>
    <mergeCell ref="F138:I138"/>
    <mergeCell ref="J138:M138"/>
    <mergeCell ref="N138:Q138"/>
    <mergeCell ref="R138:U138"/>
    <mergeCell ref="V138:Y138"/>
    <mergeCell ref="Z138:AC138"/>
    <mergeCell ref="B137:E137"/>
    <mergeCell ref="F137:I137"/>
    <mergeCell ref="AD142:AG142"/>
    <mergeCell ref="B143:E143"/>
    <mergeCell ref="F143:I143"/>
    <mergeCell ref="J143:M143"/>
    <mergeCell ref="N143:Q143"/>
    <mergeCell ref="R143:U143"/>
    <mergeCell ref="V143:Y143"/>
    <mergeCell ref="Z143:AC143"/>
    <mergeCell ref="AD143:AG143"/>
    <mergeCell ref="Z141:AC141"/>
    <mergeCell ref="AD141:AG141"/>
    <mergeCell ref="B142:E142"/>
    <mergeCell ref="F142:I142"/>
    <mergeCell ref="J142:M142"/>
    <mergeCell ref="N142:Q142"/>
    <mergeCell ref="R142:U142"/>
    <mergeCell ref="V142:Y142"/>
    <mergeCell ref="Z142:AC142"/>
    <mergeCell ref="B141:E141"/>
    <mergeCell ref="F141:I141"/>
    <mergeCell ref="J141:M141"/>
    <mergeCell ref="B140:E140"/>
    <mergeCell ref="F140:I140"/>
    <mergeCell ref="J140:M140"/>
    <mergeCell ref="N140:Q140"/>
    <mergeCell ref="R140:U140"/>
    <mergeCell ref="V140:Y140"/>
    <mergeCell ref="Z140:AC140"/>
    <mergeCell ref="AD140:AG140"/>
    <mergeCell ref="AD138:AG138"/>
    <mergeCell ref="B139:E139"/>
    <mergeCell ref="F139:I139"/>
    <mergeCell ref="J139:M139"/>
    <mergeCell ref="N139:Q139"/>
    <mergeCell ref="R139:U139"/>
    <mergeCell ref="V139:Y139"/>
    <mergeCell ref="Z139:AC139"/>
    <mergeCell ref="AD139:AG139"/>
    <mergeCell ref="B136:E136"/>
    <mergeCell ref="F136:I136"/>
    <mergeCell ref="J136:M136"/>
    <mergeCell ref="N136:Q136"/>
    <mergeCell ref="R136:U136"/>
    <mergeCell ref="V136:Y136"/>
    <mergeCell ref="Z136:AC136"/>
    <mergeCell ref="AD136:AG136"/>
    <mergeCell ref="B129:C129"/>
    <mergeCell ref="D129:AB129"/>
    <mergeCell ref="B131:BQ131"/>
    <mergeCell ref="B132:I134"/>
    <mergeCell ref="B135:E135"/>
    <mergeCell ref="F135:I135"/>
    <mergeCell ref="J135:M135"/>
    <mergeCell ref="N135:Q135"/>
    <mergeCell ref="R135:U135"/>
    <mergeCell ref="V135:Y135"/>
    <mergeCell ref="Z135:AC135"/>
    <mergeCell ref="AD135:AG135"/>
    <mergeCell ref="J132:Q134"/>
    <mergeCell ref="R132:Y134"/>
    <mergeCell ref="Z132:AG134"/>
    <mergeCell ref="AH132:AO134"/>
    <mergeCell ref="AP132:BQ134"/>
    <mergeCell ref="AH135:AK135"/>
    <mergeCell ref="AL135:AO135"/>
    <mergeCell ref="AP135:BQ135"/>
    <mergeCell ref="B126:C126"/>
    <mergeCell ref="D126:AB126"/>
    <mergeCell ref="B127:C127"/>
    <mergeCell ref="D127:AB127"/>
    <mergeCell ref="B128:C128"/>
    <mergeCell ref="D128:AB128"/>
    <mergeCell ref="B125:C125"/>
    <mergeCell ref="D125:AB125"/>
    <mergeCell ref="AX121:BA121"/>
    <mergeCell ref="BB121:BE121"/>
    <mergeCell ref="BF121:BI121"/>
    <mergeCell ref="BJ121:BM121"/>
    <mergeCell ref="BN121:BQ121"/>
    <mergeCell ref="BR121:BU121"/>
    <mergeCell ref="BV121:BY121"/>
    <mergeCell ref="BZ121:CC121"/>
    <mergeCell ref="B124:H124"/>
    <mergeCell ref="BV122:BY122"/>
    <mergeCell ref="BZ122:CC122"/>
    <mergeCell ref="B120:E120"/>
    <mergeCell ref="F120:I120"/>
    <mergeCell ref="B119:E119"/>
    <mergeCell ref="F119:I119"/>
    <mergeCell ref="B121:E121"/>
    <mergeCell ref="F121:I121"/>
    <mergeCell ref="J121:M121"/>
    <mergeCell ref="N121:Q121"/>
    <mergeCell ref="R121:U121"/>
    <mergeCell ref="V121:Y121"/>
    <mergeCell ref="Z121:AC121"/>
    <mergeCell ref="AD121:AG121"/>
    <mergeCell ref="AH121:AK121"/>
    <mergeCell ref="AL121:AO121"/>
    <mergeCell ref="AP121:AS121"/>
    <mergeCell ref="AT121:AW121"/>
    <mergeCell ref="AT119:AW119"/>
    <mergeCell ref="J120:M120"/>
    <mergeCell ref="N120:Q120"/>
    <mergeCell ref="R120:U120"/>
    <mergeCell ref="V120:Y120"/>
    <mergeCell ref="Z120:AC120"/>
    <mergeCell ref="AD120:AG120"/>
    <mergeCell ref="AH120:AK120"/>
    <mergeCell ref="AL120:AO120"/>
    <mergeCell ref="AP120:AS120"/>
    <mergeCell ref="AT120:AW120"/>
    <mergeCell ref="BR115:BU115"/>
    <mergeCell ref="BV115:BY115"/>
    <mergeCell ref="BZ115:CC115"/>
    <mergeCell ref="B118:E118"/>
    <mergeCell ref="F118:I118"/>
    <mergeCell ref="AX117:BA117"/>
    <mergeCell ref="BB117:BE117"/>
    <mergeCell ref="BF117:BI117"/>
    <mergeCell ref="BJ117:BM117"/>
    <mergeCell ref="BN117:BQ117"/>
    <mergeCell ref="BR117:BU117"/>
    <mergeCell ref="BV117:BY117"/>
    <mergeCell ref="BZ117:CC117"/>
    <mergeCell ref="B116:E116"/>
    <mergeCell ref="F116:I116"/>
    <mergeCell ref="B115:E115"/>
    <mergeCell ref="F115:I115"/>
    <mergeCell ref="B117:E117"/>
    <mergeCell ref="F117:I117"/>
    <mergeCell ref="J117:M117"/>
    <mergeCell ref="N117:Q117"/>
    <mergeCell ref="R117:U117"/>
    <mergeCell ref="V117:Y117"/>
    <mergeCell ref="Z117:AC117"/>
    <mergeCell ref="AT115:AW115"/>
    <mergeCell ref="BB115:BE115"/>
    <mergeCell ref="BF115:BI115"/>
    <mergeCell ref="BJ115:BM115"/>
    <mergeCell ref="J115:M115"/>
    <mergeCell ref="N115:Q115"/>
    <mergeCell ref="R115:U115"/>
    <mergeCell ref="V115:Y115"/>
    <mergeCell ref="R109:U110"/>
    <mergeCell ref="V109:Y110"/>
    <mergeCell ref="B92:B105"/>
    <mergeCell ref="AM92:AT92"/>
    <mergeCell ref="C102:F102"/>
    <mergeCell ref="G102:J102"/>
    <mergeCell ref="K102:N102"/>
    <mergeCell ref="O102:R102"/>
    <mergeCell ref="B114:E114"/>
    <mergeCell ref="F114:I114"/>
    <mergeCell ref="J111:M111"/>
    <mergeCell ref="N111:Q111"/>
    <mergeCell ref="R111:U111"/>
    <mergeCell ref="V111:Y111"/>
    <mergeCell ref="Z111:AC111"/>
    <mergeCell ref="AD111:AG111"/>
    <mergeCell ref="AH111:AK111"/>
    <mergeCell ref="AL111:AO111"/>
    <mergeCell ref="AP111:AS111"/>
    <mergeCell ref="AT111:AW111"/>
    <mergeCell ref="C104:F104"/>
    <mergeCell ref="C101:F101"/>
    <mergeCell ref="G101:J101"/>
    <mergeCell ref="K101:N101"/>
    <mergeCell ref="O101:R101"/>
    <mergeCell ref="S101:V101"/>
    <mergeCell ref="W101:Z101"/>
    <mergeCell ref="AQ99:AT99"/>
    <mergeCell ref="AW99:AZ99"/>
    <mergeCell ref="AW98:AZ98"/>
    <mergeCell ref="AX111:BA111"/>
    <mergeCell ref="AE99:AH99"/>
    <mergeCell ref="CG100:CJ100"/>
    <mergeCell ref="CK100:CN100"/>
    <mergeCell ref="BQ100:BT100"/>
    <mergeCell ref="BU100:BX100"/>
    <mergeCell ref="AA100:AD100"/>
    <mergeCell ref="AE100:AH100"/>
    <mergeCell ref="AI100:AL100"/>
    <mergeCell ref="AM100:AP100"/>
    <mergeCell ref="CC101:CF101"/>
    <mergeCell ref="CG101:CJ101"/>
    <mergeCell ref="BN115:BQ115"/>
    <mergeCell ref="G104:J104"/>
    <mergeCell ref="K104:N104"/>
    <mergeCell ref="O104:R104"/>
    <mergeCell ref="S104:V104"/>
    <mergeCell ref="W104:Z104"/>
    <mergeCell ref="B112:E112"/>
    <mergeCell ref="F112:I112"/>
    <mergeCell ref="B111:E111"/>
    <mergeCell ref="F111:I111"/>
    <mergeCell ref="B113:E113"/>
    <mergeCell ref="F113:I113"/>
    <mergeCell ref="J113:M113"/>
    <mergeCell ref="N113:Q113"/>
    <mergeCell ref="R113:U113"/>
    <mergeCell ref="V113:Y113"/>
    <mergeCell ref="Z113:AC113"/>
    <mergeCell ref="F108:I110"/>
    <mergeCell ref="J108:M110"/>
    <mergeCell ref="N108:AC108"/>
    <mergeCell ref="B108:E110"/>
    <mergeCell ref="N109:Q110"/>
    <mergeCell ref="BE105:BH105"/>
    <mergeCell ref="CG104:CJ104"/>
    <mergeCell ref="CK104:CN104"/>
    <mergeCell ref="BA104:BD104"/>
    <mergeCell ref="BE104:BH104"/>
    <mergeCell ref="BI104:BL104"/>
    <mergeCell ref="BM104:BP104"/>
    <mergeCell ref="BQ104:BT104"/>
    <mergeCell ref="BU104:BX104"/>
    <mergeCell ref="AA104:AD104"/>
    <mergeCell ref="AE104:AH104"/>
    <mergeCell ref="AI104:AL104"/>
    <mergeCell ref="AM104:AP104"/>
    <mergeCell ref="AQ102:AT102"/>
    <mergeCell ref="AW102:AZ102"/>
    <mergeCell ref="BY103:CB103"/>
    <mergeCell ref="CC103:CF103"/>
    <mergeCell ref="CG103:CJ103"/>
    <mergeCell ref="CK103:CN103"/>
    <mergeCell ref="AQ104:AT104"/>
    <mergeCell ref="AW104:AZ104"/>
    <mergeCell ref="BQ103:BT103"/>
    <mergeCell ref="BU103:BX103"/>
    <mergeCell ref="AA103:AD103"/>
    <mergeCell ref="BM101:BP101"/>
    <mergeCell ref="BQ101:BT101"/>
    <mergeCell ref="BU101:BX101"/>
    <mergeCell ref="AA101:AD101"/>
    <mergeCell ref="AE101:AH101"/>
    <mergeCell ref="AI101:AL101"/>
    <mergeCell ref="AM101:AP101"/>
    <mergeCell ref="AQ101:AT101"/>
    <mergeCell ref="AW101:AZ101"/>
    <mergeCell ref="BY100:CB100"/>
    <mergeCell ref="BY104:CB104"/>
    <mergeCell ref="CC104:CF104"/>
    <mergeCell ref="BY102:CB102"/>
    <mergeCell ref="CC102:CF102"/>
    <mergeCell ref="CC100:CF100"/>
    <mergeCell ref="AE103:AH103"/>
    <mergeCell ref="AI103:AL103"/>
    <mergeCell ref="AM103:AP103"/>
    <mergeCell ref="AQ103:AT103"/>
    <mergeCell ref="AW103:AZ103"/>
    <mergeCell ref="BA100:BD100"/>
    <mergeCell ref="BE100:BH100"/>
    <mergeCell ref="BI100:BL100"/>
    <mergeCell ref="BM100:BP100"/>
    <mergeCell ref="AI99:AL99"/>
    <mergeCell ref="AM99:AP99"/>
    <mergeCell ref="AX107:BE109"/>
    <mergeCell ref="BF107:BM109"/>
    <mergeCell ref="BN107:BU109"/>
    <mergeCell ref="BV107:CC109"/>
    <mergeCell ref="CG102:CJ102"/>
    <mergeCell ref="CK102:CN102"/>
    <mergeCell ref="C103:F103"/>
    <mergeCell ref="G103:J103"/>
    <mergeCell ref="K103:N103"/>
    <mergeCell ref="O103:R103"/>
    <mergeCell ref="S103:V103"/>
    <mergeCell ref="W103:Z103"/>
    <mergeCell ref="BA102:BD102"/>
    <mergeCell ref="BE102:BH102"/>
    <mergeCell ref="BI102:BL102"/>
    <mergeCell ref="BM102:BP102"/>
    <mergeCell ref="BQ102:BT102"/>
    <mergeCell ref="BU102:BX102"/>
    <mergeCell ref="AA102:AD102"/>
    <mergeCell ref="AE102:AH102"/>
    <mergeCell ref="AI102:AL102"/>
    <mergeCell ref="AM102:AP102"/>
    <mergeCell ref="S102:V102"/>
    <mergeCell ref="W102:Z102"/>
    <mergeCell ref="BA103:BD103"/>
    <mergeCell ref="BE103:BH103"/>
    <mergeCell ref="BI103:BL103"/>
    <mergeCell ref="BM103:BP103"/>
    <mergeCell ref="BY101:CB101"/>
    <mergeCell ref="Z109:AC110"/>
    <mergeCell ref="AQ98:AT98"/>
    <mergeCell ref="C97:F97"/>
    <mergeCell ref="G97:J97"/>
    <mergeCell ref="CK101:CN101"/>
    <mergeCell ref="C100:F100"/>
    <mergeCell ref="G100:J100"/>
    <mergeCell ref="K100:N100"/>
    <mergeCell ref="O100:R100"/>
    <mergeCell ref="S100:V100"/>
    <mergeCell ref="W100:Z100"/>
    <mergeCell ref="BA101:BD101"/>
    <mergeCell ref="BE101:BH101"/>
    <mergeCell ref="BI101:BL101"/>
    <mergeCell ref="AQ100:AT100"/>
    <mergeCell ref="AW100:AZ100"/>
    <mergeCell ref="BY99:CB99"/>
    <mergeCell ref="CC99:CF99"/>
    <mergeCell ref="CG99:CJ99"/>
    <mergeCell ref="CK99:CN99"/>
    <mergeCell ref="C98:F98"/>
    <mergeCell ref="G98:J98"/>
    <mergeCell ref="K98:N98"/>
    <mergeCell ref="O98:R98"/>
    <mergeCell ref="S98:V98"/>
    <mergeCell ref="W98:Z98"/>
    <mergeCell ref="BA99:BD99"/>
    <mergeCell ref="BE99:BH99"/>
    <mergeCell ref="BI99:BL99"/>
    <mergeCell ref="BM99:BP99"/>
    <mergeCell ref="BQ99:BT99"/>
    <mergeCell ref="BU99:BX99"/>
    <mergeCell ref="AA99:AD99"/>
    <mergeCell ref="BU95:BX95"/>
    <mergeCell ref="AA95:AD95"/>
    <mergeCell ref="AE95:AH95"/>
    <mergeCell ref="CG97:CJ97"/>
    <mergeCell ref="CK97:CN97"/>
    <mergeCell ref="C96:F96"/>
    <mergeCell ref="G96:J96"/>
    <mergeCell ref="K96:N96"/>
    <mergeCell ref="O96:R96"/>
    <mergeCell ref="S96:V96"/>
    <mergeCell ref="W96:Z96"/>
    <mergeCell ref="BY98:CB98"/>
    <mergeCell ref="CC98:CF98"/>
    <mergeCell ref="CG98:CJ98"/>
    <mergeCell ref="CK98:CN98"/>
    <mergeCell ref="C99:F99"/>
    <mergeCell ref="G99:J99"/>
    <mergeCell ref="K99:N99"/>
    <mergeCell ref="O99:R99"/>
    <mergeCell ref="S99:V99"/>
    <mergeCell ref="W99:Z99"/>
    <mergeCell ref="BA98:BD98"/>
    <mergeCell ref="BE98:BH98"/>
    <mergeCell ref="BI98:BL98"/>
    <mergeCell ref="BM98:BP98"/>
    <mergeCell ref="BQ98:BT98"/>
    <mergeCell ref="BU98:BX98"/>
    <mergeCell ref="AA98:AD98"/>
    <mergeCell ref="AE98:AH98"/>
    <mergeCell ref="AI98:AL98"/>
    <mergeCell ref="AM98:AP98"/>
    <mergeCell ref="CK96:CN96"/>
    <mergeCell ref="AQ94:AT94"/>
    <mergeCell ref="AW94:AZ94"/>
    <mergeCell ref="C94:F94"/>
    <mergeCell ref="G94:J94"/>
    <mergeCell ref="K94:N94"/>
    <mergeCell ref="O94:R94"/>
    <mergeCell ref="S94:V94"/>
    <mergeCell ref="W94:Z94"/>
    <mergeCell ref="K97:N97"/>
    <mergeCell ref="O97:R97"/>
    <mergeCell ref="S97:V97"/>
    <mergeCell ref="W97:Z97"/>
    <mergeCell ref="BA96:BD96"/>
    <mergeCell ref="AA96:AD96"/>
    <mergeCell ref="AE96:AH96"/>
    <mergeCell ref="AI96:AL96"/>
    <mergeCell ref="AM96:AP96"/>
    <mergeCell ref="AQ96:AT96"/>
    <mergeCell ref="AW96:AZ96"/>
    <mergeCell ref="C95:F95"/>
    <mergeCell ref="G95:J95"/>
    <mergeCell ref="K95:N95"/>
    <mergeCell ref="O95:R95"/>
    <mergeCell ref="S95:V95"/>
    <mergeCell ref="W95:Z95"/>
    <mergeCell ref="BA95:BD95"/>
    <mergeCell ref="C92:F92"/>
    <mergeCell ref="G92:J92"/>
    <mergeCell ref="K92:N92"/>
    <mergeCell ref="O92:R92"/>
    <mergeCell ref="S92:V92"/>
    <mergeCell ref="W92:Z92"/>
    <mergeCell ref="B91:AT91"/>
    <mergeCell ref="BE88:BH88"/>
    <mergeCell ref="BI88:BL88"/>
    <mergeCell ref="BM88:BP88"/>
    <mergeCell ref="BQ88:BT88"/>
    <mergeCell ref="BU88:BX88"/>
    <mergeCell ref="AA88:AD88"/>
    <mergeCell ref="AE88:AH88"/>
    <mergeCell ref="AI88:AL88"/>
    <mergeCell ref="AM88:AP88"/>
    <mergeCell ref="AQ88:AT88"/>
    <mergeCell ref="AW88:AZ88"/>
    <mergeCell ref="AA92:AD92"/>
    <mergeCell ref="AE92:AH92"/>
    <mergeCell ref="AI92:AL92"/>
    <mergeCell ref="AV91:CN91"/>
    <mergeCell ref="CG92:CN92"/>
    <mergeCell ref="BY89:CB89"/>
    <mergeCell ref="CC89:CF89"/>
    <mergeCell ref="CG89:CJ89"/>
    <mergeCell ref="CK89:CN89"/>
    <mergeCell ref="BY88:CB88"/>
    <mergeCell ref="BQ92:BT92"/>
    <mergeCell ref="BU92:BX92"/>
    <mergeCell ref="BY92:CB92"/>
    <mergeCell ref="CC92:CF92"/>
    <mergeCell ref="AW92:AZ92"/>
    <mergeCell ref="BA92:BD92"/>
    <mergeCell ref="BE92:BH92"/>
    <mergeCell ref="BI92:BL92"/>
    <mergeCell ref="BM92:BP92"/>
    <mergeCell ref="BY95:CB95"/>
    <mergeCell ref="CC95:CF95"/>
    <mergeCell ref="AI95:AL95"/>
    <mergeCell ref="AM95:AP95"/>
    <mergeCell ref="AQ95:AT95"/>
    <mergeCell ref="AW95:AZ95"/>
    <mergeCell ref="BA97:BD97"/>
    <mergeCell ref="BE97:BH97"/>
    <mergeCell ref="BI97:BL97"/>
    <mergeCell ref="BM97:BP97"/>
    <mergeCell ref="BY97:CB97"/>
    <mergeCell ref="CC97:CF97"/>
    <mergeCell ref="BA94:BD94"/>
    <mergeCell ref="BE94:BH94"/>
    <mergeCell ref="BI94:BL94"/>
    <mergeCell ref="BM94:BP94"/>
    <mergeCell ref="BQ94:BT94"/>
    <mergeCell ref="BU94:BX94"/>
    <mergeCell ref="BE96:BH96"/>
    <mergeCell ref="BI96:BL96"/>
    <mergeCell ref="BM96:BP96"/>
    <mergeCell ref="BQ96:BT96"/>
    <mergeCell ref="BU96:BX96"/>
    <mergeCell ref="BE95:BH95"/>
    <mergeCell ref="BI95:BL95"/>
    <mergeCell ref="BM95:BP95"/>
    <mergeCell ref="BQ95:BT95"/>
    <mergeCell ref="C93:F93"/>
    <mergeCell ref="G93:J93"/>
    <mergeCell ref="K93:N93"/>
    <mergeCell ref="O93:R93"/>
    <mergeCell ref="BQ93:BT93"/>
    <mergeCell ref="BU93:BX93"/>
    <mergeCell ref="AQ93:AT93"/>
    <mergeCell ref="AW93:AZ93"/>
    <mergeCell ref="BA93:BD93"/>
    <mergeCell ref="BE93:BH93"/>
    <mergeCell ref="BI93:BL93"/>
    <mergeCell ref="BM93:BP93"/>
    <mergeCell ref="S93:V93"/>
    <mergeCell ref="W93:Z93"/>
    <mergeCell ref="AA93:AD93"/>
    <mergeCell ref="AE93:AH93"/>
    <mergeCell ref="AI93:AL93"/>
    <mergeCell ref="AM93:AP93"/>
    <mergeCell ref="AV92:AV105"/>
    <mergeCell ref="C105:F105"/>
    <mergeCell ref="G105:J105"/>
    <mergeCell ref="K105:N105"/>
    <mergeCell ref="O105:R105"/>
    <mergeCell ref="S105:V105"/>
    <mergeCell ref="W105:Z105"/>
    <mergeCell ref="AA105:AD105"/>
    <mergeCell ref="AE105:AH105"/>
    <mergeCell ref="AI105:AL105"/>
    <mergeCell ref="AM105:AP105"/>
    <mergeCell ref="AQ105:AT105"/>
    <mergeCell ref="AW105:AZ105"/>
    <mergeCell ref="BA105:BD105"/>
    <mergeCell ref="BY87:CB87"/>
    <mergeCell ref="CC87:CF87"/>
    <mergeCell ref="CG87:CJ87"/>
    <mergeCell ref="CK87:CN87"/>
    <mergeCell ref="C88:F88"/>
    <mergeCell ref="G88:J88"/>
    <mergeCell ref="K88:N88"/>
    <mergeCell ref="O88:R88"/>
    <mergeCell ref="S88:V88"/>
    <mergeCell ref="W88:Z88"/>
    <mergeCell ref="BA87:BD87"/>
    <mergeCell ref="BE87:BH87"/>
    <mergeCell ref="BI87:BL87"/>
    <mergeCell ref="BM87:BP87"/>
    <mergeCell ref="BQ87:BT87"/>
    <mergeCell ref="BU87:BX87"/>
    <mergeCell ref="AA87:AD87"/>
    <mergeCell ref="AE87:AH87"/>
    <mergeCell ref="AI87:AL87"/>
    <mergeCell ref="AM87:AP87"/>
    <mergeCell ref="AQ87:AT87"/>
    <mergeCell ref="AW87:AZ87"/>
    <mergeCell ref="CC88:CF88"/>
    <mergeCell ref="CG88:CJ88"/>
    <mergeCell ref="CK88:CN88"/>
    <mergeCell ref="C87:F87"/>
    <mergeCell ref="G87:J87"/>
    <mergeCell ref="K87:N87"/>
    <mergeCell ref="O87:R87"/>
    <mergeCell ref="S87:V87"/>
    <mergeCell ref="W87:Z87"/>
    <mergeCell ref="BA88:BD88"/>
    <mergeCell ref="BY85:CB85"/>
    <mergeCell ref="CC85:CF85"/>
    <mergeCell ref="CG85:CJ85"/>
    <mergeCell ref="CK85:CN85"/>
    <mergeCell ref="C86:F86"/>
    <mergeCell ref="G86:J86"/>
    <mergeCell ref="K86:N86"/>
    <mergeCell ref="O86:R86"/>
    <mergeCell ref="S86:V86"/>
    <mergeCell ref="W86:Z86"/>
    <mergeCell ref="BA85:BD85"/>
    <mergeCell ref="BE85:BH85"/>
    <mergeCell ref="BI85:BL85"/>
    <mergeCell ref="BM85:BP85"/>
    <mergeCell ref="BQ85:BT85"/>
    <mergeCell ref="BU85:BX85"/>
    <mergeCell ref="AA85:AD85"/>
    <mergeCell ref="AE85:AH85"/>
    <mergeCell ref="AI85:AL85"/>
    <mergeCell ref="AM85:AP85"/>
    <mergeCell ref="AQ85:AT85"/>
    <mergeCell ref="AW85:AZ85"/>
    <mergeCell ref="BY86:CB86"/>
    <mergeCell ref="CC86:CF86"/>
    <mergeCell ref="CG86:CJ86"/>
    <mergeCell ref="CK86:CN86"/>
    <mergeCell ref="C85:F85"/>
    <mergeCell ref="G85:J85"/>
    <mergeCell ref="K85:N85"/>
    <mergeCell ref="O85:R85"/>
    <mergeCell ref="S85:V85"/>
    <mergeCell ref="W85:Z85"/>
    <mergeCell ref="BA84:BD84"/>
    <mergeCell ref="BE84:BH84"/>
    <mergeCell ref="BI84:BL84"/>
    <mergeCell ref="BM84:BP84"/>
    <mergeCell ref="BQ84:BT84"/>
    <mergeCell ref="BU84:BX84"/>
    <mergeCell ref="AA84:AD84"/>
    <mergeCell ref="AE84:AH84"/>
    <mergeCell ref="AI84:AL84"/>
    <mergeCell ref="AM84:AP84"/>
    <mergeCell ref="AQ84:AT84"/>
    <mergeCell ref="AW84:AZ84"/>
    <mergeCell ref="BA86:BD86"/>
    <mergeCell ref="BE86:BH86"/>
    <mergeCell ref="BI86:BL86"/>
    <mergeCell ref="BM86:BP86"/>
    <mergeCell ref="BQ86:BT86"/>
    <mergeCell ref="BU86:BX86"/>
    <mergeCell ref="AA86:AD86"/>
    <mergeCell ref="AE86:AH86"/>
    <mergeCell ref="AI86:AL86"/>
    <mergeCell ref="AM86:AP86"/>
    <mergeCell ref="AQ86:AT86"/>
    <mergeCell ref="AW86:AZ86"/>
    <mergeCell ref="BY83:CB83"/>
    <mergeCell ref="CC83:CF83"/>
    <mergeCell ref="CG83:CJ83"/>
    <mergeCell ref="CK83:CN83"/>
    <mergeCell ref="C84:F84"/>
    <mergeCell ref="G84:J84"/>
    <mergeCell ref="K84:N84"/>
    <mergeCell ref="O84:R84"/>
    <mergeCell ref="S84:V84"/>
    <mergeCell ref="W84:Z84"/>
    <mergeCell ref="BA83:BD83"/>
    <mergeCell ref="BE83:BH83"/>
    <mergeCell ref="BI83:BL83"/>
    <mergeCell ref="BM83:BP83"/>
    <mergeCell ref="BQ83:BT83"/>
    <mergeCell ref="BU83:BX83"/>
    <mergeCell ref="AA83:AD83"/>
    <mergeCell ref="AE83:AH83"/>
    <mergeCell ref="AI83:AL83"/>
    <mergeCell ref="AM83:AP83"/>
    <mergeCell ref="AQ83:AT83"/>
    <mergeCell ref="AW83:AZ83"/>
    <mergeCell ref="BY84:CB84"/>
    <mergeCell ref="CC84:CF84"/>
    <mergeCell ref="CG84:CJ84"/>
    <mergeCell ref="CK84:CN84"/>
    <mergeCell ref="C83:F83"/>
    <mergeCell ref="G83:J83"/>
    <mergeCell ref="K83:N83"/>
    <mergeCell ref="O83:R83"/>
    <mergeCell ref="S83:V83"/>
    <mergeCell ref="W83:Z83"/>
    <mergeCell ref="BY81:CB81"/>
    <mergeCell ref="CC81:CF81"/>
    <mergeCell ref="CG81:CJ81"/>
    <mergeCell ref="CK81:CN81"/>
    <mergeCell ref="C82:F82"/>
    <mergeCell ref="G82:J82"/>
    <mergeCell ref="K82:N82"/>
    <mergeCell ref="O82:R82"/>
    <mergeCell ref="S82:V82"/>
    <mergeCell ref="W82:Z82"/>
    <mergeCell ref="BA81:BD81"/>
    <mergeCell ref="BE81:BH81"/>
    <mergeCell ref="BI81:BL81"/>
    <mergeCell ref="BM81:BP81"/>
    <mergeCell ref="BQ81:BT81"/>
    <mergeCell ref="BU81:BX81"/>
    <mergeCell ref="AA81:AD81"/>
    <mergeCell ref="AE81:AH81"/>
    <mergeCell ref="AI81:AL81"/>
    <mergeCell ref="AM81:AP81"/>
    <mergeCell ref="AQ81:AT81"/>
    <mergeCell ref="AW81:AZ81"/>
    <mergeCell ref="BY82:CB82"/>
    <mergeCell ref="CC82:CF82"/>
    <mergeCell ref="CG82:CJ82"/>
    <mergeCell ref="CK82:CN82"/>
    <mergeCell ref="C81:F81"/>
    <mergeCell ref="G81:J81"/>
    <mergeCell ref="K81:N81"/>
    <mergeCell ref="O81:R81"/>
    <mergeCell ref="S81:V81"/>
    <mergeCell ref="W81:Z81"/>
    <mergeCell ref="K79:N79"/>
    <mergeCell ref="O79:R79"/>
    <mergeCell ref="S79:V79"/>
    <mergeCell ref="W79:Z79"/>
    <mergeCell ref="BA80:BD80"/>
    <mergeCell ref="BE80:BH80"/>
    <mergeCell ref="BI80:BL80"/>
    <mergeCell ref="BM80:BP80"/>
    <mergeCell ref="BQ80:BT80"/>
    <mergeCell ref="BU80:BX80"/>
    <mergeCell ref="AA80:AD80"/>
    <mergeCell ref="AE80:AH80"/>
    <mergeCell ref="AI80:AL80"/>
    <mergeCell ref="AM80:AP80"/>
    <mergeCell ref="AQ80:AT80"/>
    <mergeCell ref="AW80:AZ80"/>
    <mergeCell ref="BA82:BD82"/>
    <mergeCell ref="BE82:BH82"/>
    <mergeCell ref="BI82:BL82"/>
    <mergeCell ref="BM82:BP82"/>
    <mergeCell ref="BQ82:BT82"/>
    <mergeCell ref="BU82:BX82"/>
    <mergeCell ref="AA82:AD82"/>
    <mergeCell ref="AE82:AH82"/>
    <mergeCell ref="AI82:AL82"/>
    <mergeCell ref="AM82:AP82"/>
    <mergeCell ref="AQ82:AT82"/>
    <mergeCell ref="AW82:AZ82"/>
    <mergeCell ref="CG78:CJ78"/>
    <mergeCell ref="CK78:CN78"/>
    <mergeCell ref="BY77:CB77"/>
    <mergeCell ref="CC77:CF77"/>
    <mergeCell ref="BY79:CB79"/>
    <mergeCell ref="CC79:CF79"/>
    <mergeCell ref="CG79:CJ79"/>
    <mergeCell ref="CK79:CN79"/>
    <mergeCell ref="C80:F80"/>
    <mergeCell ref="G80:J80"/>
    <mergeCell ref="K80:N80"/>
    <mergeCell ref="O80:R80"/>
    <mergeCell ref="S80:V80"/>
    <mergeCell ref="W80:Z80"/>
    <mergeCell ref="BA79:BD79"/>
    <mergeCell ref="BE79:BH79"/>
    <mergeCell ref="BI79:BL79"/>
    <mergeCell ref="BM79:BP79"/>
    <mergeCell ref="BQ79:BT79"/>
    <mergeCell ref="BU79:BX79"/>
    <mergeCell ref="AA79:AD79"/>
    <mergeCell ref="AE79:AH79"/>
    <mergeCell ref="AI79:AL79"/>
    <mergeCell ref="AM79:AP79"/>
    <mergeCell ref="AQ79:AT79"/>
    <mergeCell ref="AW79:AZ79"/>
    <mergeCell ref="BY80:CB80"/>
    <mergeCell ref="CC80:CF80"/>
    <mergeCell ref="CG80:CJ80"/>
    <mergeCell ref="CK80:CN80"/>
    <mergeCell ref="C79:F79"/>
    <mergeCell ref="G79:J79"/>
    <mergeCell ref="BM76:BP76"/>
    <mergeCell ref="BQ76:BT76"/>
    <mergeCell ref="BU76:BX76"/>
    <mergeCell ref="C76:F76"/>
    <mergeCell ref="G76:J76"/>
    <mergeCell ref="K76:N76"/>
    <mergeCell ref="O76:R76"/>
    <mergeCell ref="S76:V76"/>
    <mergeCell ref="W76:Z76"/>
    <mergeCell ref="AA76:AD76"/>
    <mergeCell ref="AE76:AH76"/>
    <mergeCell ref="BA78:BD78"/>
    <mergeCell ref="BE78:BH78"/>
    <mergeCell ref="BI78:BL78"/>
    <mergeCell ref="BM78:BP78"/>
    <mergeCell ref="BQ78:BT78"/>
    <mergeCell ref="BU78:BX78"/>
    <mergeCell ref="AA78:AD78"/>
    <mergeCell ref="AE78:AH78"/>
    <mergeCell ref="AI78:AL78"/>
    <mergeCell ref="AM78:AP78"/>
    <mergeCell ref="AQ78:AT78"/>
    <mergeCell ref="AW78:AZ78"/>
    <mergeCell ref="C78:F78"/>
    <mergeCell ref="G78:J78"/>
    <mergeCell ref="K78:N78"/>
    <mergeCell ref="O78:R78"/>
    <mergeCell ref="S78:V78"/>
    <mergeCell ref="W78:Z78"/>
    <mergeCell ref="BA77:BD77"/>
    <mergeCell ref="BE77:BH77"/>
    <mergeCell ref="BI77:BL77"/>
    <mergeCell ref="B69:E69"/>
    <mergeCell ref="F69:I69"/>
    <mergeCell ref="B68:E68"/>
    <mergeCell ref="F68:I68"/>
    <mergeCell ref="B73:K73"/>
    <mergeCell ref="L73:Q73"/>
    <mergeCell ref="B70:E70"/>
    <mergeCell ref="F70:I70"/>
    <mergeCell ref="J70:M70"/>
    <mergeCell ref="N70:Q70"/>
    <mergeCell ref="R70:U70"/>
    <mergeCell ref="V70:Y70"/>
    <mergeCell ref="AI76:AL76"/>
    <mergeCell ref="AW76:AZ76"/>
    <mergeCell ref="BY76:CB76"/>
    <mergeCell ref="CC76:CF76"/>
    <mergeCell ref="B66:E66"/>
    <mergeCell ref="F66:I66"/>
    <mergeCell ref="J66:M66"/>
    <mergeCell ref="N66:Q66"/>
    <mergeCell ref="R66:U66"/>
    <mergeCell ref="V66:Y66"/>
    <mergeCell ref="Z66:AC66"/>
    <mergeCell ref="AD66:AG66"/>
    <mergeCell ref="AH66:AK66"/>
    <mergeCell ref="AL66:AO66"/>
    <mergeCell ref="AP66:AS66"/>
    <mergeCell ref="AT66:AW66"/>
    <mergeCell ref="B67:E67"/>
    <mergeCell ref="BA76:BD76"/>
    <mergeCell ref="BE76:BH76"/>
    <mergeCell ref="BI76:BL76"/>
    <mergeCell ref="BB66:BE66"/>
    <mergeCell ref="BF66:BI66"/>
    <mergeCell ref="AL62:AO62"/>
    <mergeCell ref="AP62:AS62"/>
    <mergeCell ref="AT62:AW62"/>
    <mergeCell ref="B63:E63"/>
    <mergeCell ref="F63:I63"/>
    <mergeCell ref="AX62:BA62"/>
    <mergeCell ref="BB62:BE62"/>
    <mergeCell ref="BF62:BI62"/>
    <mergeCell ref="BJ62:BM62"/>
    <mergeCell ref="BN62:BQ62"/>
    <mergeCell ref="BR62:BU62"/>
    <mergeCell ref="BV62:BY62"/>
    <mergeCell ref="BZ62:CC62"/>
    <mergeCell ref="B65:E65"/>
    <mergeCell ref="F65:I65"/>
    <mergeCell ref="B64:E64"/>
    <mergeCell ref="F64:I64"/>
    <mergeCell ref="AT64:AW64"/>
    <mergeCell ref="AX64:BA64"/>
    <mergeCell ref="BB64:BE64"/>
    <mergeCell ref="BF64:BI64"/>
    <mergeCell ref="BJ64:BM64"/>
    <mergeCell ref="BN64:BQ64"/>
    <mergeCell ref="BR64:BU64"/>
    <mergeCell ref="BV64:BY64"/>
    <mergeCell ref="BZ64:CC64"/>
    <mergeCell ref="BR66:BU66"/>
    <mergeCell ref="BV66:BY66"/>
    <mergeCell ref="BZ66:CC66"/>
    <mergeCell ref="AX63:BA63"/>
    <mergeCell ref="B59:E59"/>
    <mergeCell ref="F59:I59"/>
    <mergeCell ref="B61:E61"/>
    <mergeCell ref="F61:I61"/>
    <mergeCell ref="B60:E60"/>
    <mergeCell ref="F60:I60"/>
    <mergeCell ref="B62:E62"/>
    <mergeCell ref="F62:I62"/>
    <mergeCell ref="J62:M62"/>
    <mergeCell ref="N62:Q62"/>
    <mergeCell ref="R62:U62"/>
    <mergeCell ref="V62:Y62"/>
    <mergeCell ref="Z62:AC62"/>
    <mergeCell ref="B56:E58"/>
    <mergeCell ref="F56:I58"/>
    <mergeCell ref="F67:I67"/>
    <mergeCell ref="AX66:BA66"/>
    <mergeCell ref="R57:U58"/>
    <mergeCell ref="V57:Y58"/>
    <mergeCell ref="Z57:AC58"/>
    <mergeCell ref="AD57:AG58"/>
    <mergeCell ref="AH57:AK58"/>
    <mergeCell ref="AL57:AO58"/>
    <mergeCell ref="AX58:BA58"/>
    <mergeCell ref="R63:U63"/>
    <mergeCell ref="V63:Y63"/>
    <mergeCell ref="Z63:AC63"/>
    <mergeCell ref="AD63:AG63"/>
    <mergeCell ref="AH63:AK63"/>
    <mergeCell ref="AL63:AO63"/>
    <mergeCell ref="AP63:AS63"/>
    <mergeCell ref="AT63:AW63"/>
    <mergeCell ref="C53:F53"/>
    <mergeCell ref="G53:J53"/>
    <mergeCell ref="K53:N53"/>
    <mergeCell ref="O53:R53"/>
    <mergeCell ref="S53:V53"/>
    <mergeCell ref="W53:Z53"/>
    <mergeCell ref="BU52:BX52"/>
    <mergeCell ref="AA52:AD52"/>
    <mergeCell ref="AE52:AH52"/>
    <mergeCell ref="AI52:AL52"/>
    <mergeCell ref="AM52:AP52"/>
    <mergeCell ref="AQ52:AT52"/>
    <mergeCell ref="AW52:AZ52"/>
    <mergeCell ref="BV58:BY58"/>
    <mergeCell ref="BY53:CB53"/>
    <mergeCell ref="BZ58:CC58"/>
    <mergeCell ref="B55:AO55"/>
    <mergeCell ref="AP55:AW57"/>
    <mergeCell ref="AD56:AO56"/>
    <mergeCell ref="AP58:AS58"/>
    <mergeCell ref="AT58:AW58"/>
    <mergeCell ref="CC53:CF53"/>
    <mergeCell ref="CG53:CJ53"/>
    <mergeCell ref="CK53:CN53"/>
    <mergeCell ref="BA53:BD53"/>
    <mergeCell ref="BE53:BH53"/>
    <mergeCell ref="BI53:BL53"/>
    <mergeCell ref="BM53:BP53"/>
    <mergeCell ref="BQ53:BT53"/>
    <mergeCell ref="BU53:BX53"/>
    <mergeCell ref="AA53:AD53"/>
    <mergeCell ref="AE53:AH53"/>
    <mergeCell ref="AI53:AL53"/>
    <mergeCell ref="AM53:AP53"/>
    <mergeCell ref="AQ53:AT53"/>
    <mergeCell ref="AW53:AZ53"/>
    <mergeCell ref="BA52:BD52"/>
    <mergeCell ref="BE52:BH52"/>
    <mergeCell ref="BI52:BL52"/>
    <mergeCell ref="BM52:BP52"/>
    <mergeCell ref="BQ52:BT52"/>
    <mergeCell ref="BY51:CB51"/>
    <mergeCell ref="CC51:CF51"/>
    <mergeCell ref="CG51:CJ51"/>
    <mergeCell ref="CK51:CN51"/>
    <mergeCell ref="C52:F52"/>
    <mergeCell ref="G52:J52"/>
    <mergeCell ref="K52:N52"/>
    <mergeCell ref="O52:R52"/>
    <mergeCell ref="S52:V52"/>
    <mergeCell ref="W52:Z52"/>
    <mergeCell ref="BA51:BD51"/>
    <mergeCell ref="BE51:BH51"/>
    <mergeCell ref="BI51:BL51"/>
    <mergeCell ref="BM51:BP51"/>
    <mergeCell ref="BQ51:BT51"/>
    <mergeCell ref="BU51:BX51"/>
    <mergeCell ref="AA51:AD51"/>
    <mergeCell ref="AE51:AH51"/>
    <mergeCell ref="AI51:AL51"/>
    <mergeCell ref="AM51:AP51"/>
    <mergeCell ref="AQ51:AT51"/>
    <mergeCell ref="AW51:AZ51"/>
    <mergeCell ref="BY52:CB52"/>
    <mergeCell ref="CC52:CF52"/>
    <mergeCell ref="CG52:CJ52"/>
    <mergeCell ref="CK52:CN52"/>
    <mergeCell ref="C51:F51"/>
    <mergeCell ref="G51:J51"/>
    <mergeCell ref="K51:N51"/>
    <mergeCell ref="O51:R51"/>
    <mergeCell ref="S51:V51"/>
    <mergeCell ref="W51:Z51"/>
    <mergeCell ref="BY49:CB49"/>
    <mergeCell ref="CC49:CF49"/>
    <mergeCell ref="CG49:CJ49"/>
    <mergeCell ref="CK49:CN49"/>
    <mergeCell ref="C50:F50"/>
    <mergeCell ref="G50:J50"/>
    <mergeCell ref="K50:N50"/>
    <mergeCell ref="O50:R50"/>
    <mergeCell ref="S50:V50"/>
    <mergeCell ref="W50:Z50"/>
    <mergeCell ref="BA49:BD49"/>
    <mergeCell ref="BE49:BH49"/>
    <mergeCell ref="BI49:BL49"/>
    <mergeCell ref="BM49:BP49"/>
    <mergeCell ref="BQ49:BT49"/>
    <mergeCell ref="BU49:BX49"/>
    <mergeCell ref="AA49:AD49"/>
    <mergeCell ref="AE49:AH49"/>
    <mergeCell ref="AI49:AL49"/>
    <mergeCell ref="AM49:AP49"/>
    <mergeCell ref="AQ49:AT49"/>
    <mergeCell ref="AW49:AZ49"/>
    <mergeCell ref="BY50:CB50"/>
    <mergeCell ref="CC50:CF50"/>
    <mergeCell ref="CG50:CJ50"/>
    <mergeCell ref="CK50:CN50"/>
    <mergeCell ref="C49:F49"/>
    <mergeCell ref="G49:J49"/>
    <mergeCell ref="K49:N49"/>
    <mergeCell ref="O49:R49"/>
    <mergeCell ref="S49:V49"/>
    <mergeCell ref="W49:Z49"/>
    <mergeCell ref="BA48:BD48"/>
    <mergeCell ref="BE48:BH48"/>
    <mergeCell ref="BI48:BL48"/>
    <mergeCell ref="BM48:BP48"/>
    <mergeCell ref="BQ48:BT48"/>
    <mergeCell ref="BU48:BX48"/>
    <mergeCell ref="AA48:AD48"/>
    <mergeCell ref="AE48:AH48"/>
    <mergeCell ref="AI48:AL48"/>
    <mergeCell ref="AM48:AP48"/>
    <mergeCell ref="AQ48:AT48"/>
    <mergeCell ref="AW48:AZ48"/>
    <mergeCell ref="BA50:BD50"/>
    <mergeCell ref="BE50:BH50"/>
    <mergeCell ref="BI50:BL50"/>
    <mergeCell ref="BM50:BP50"/>
    <mergeCell ref="BQ50:BT50"/>
    <mergeCell ref="BU50:BX50"/>
    <mergeCell ref="AA50:AD50"/>
    <mergeCell ref="AE50:AH50"/>
    <mergeCell ref="AI50:AL50"/>
    <mergeCell ref="AM50:AP50"/>
    <mergeCell ref="AQ50:AT50"/>
    <mergeCell ref="AW50:AZ50"/>
    <mergeCell ref="BY47:CB47"/>
    <mergeCell ref="CC47:CF47"/>
    <mergeCell ref="CG47:CJ47"/>
    <mergeCell ref="CK47:CN47"/>
    <mergeCell ref="C48:F48"/>
    <mergeCell ref="G48:J48"/>
    <mergeCell ref="K48:N48"/>
    <mergeCell ref="O48:R48"/>
    <mergeCell ref="S48:V48"/>
    <mergeCell ref="W48:Z48"/>
    <mergeCell ref="BA47:BD47"/>
    <mergeCell ref="BE47:BH47"/>
    <mergeCell ref="BI47:BL47"/>
    <mergeCell ref="BM47:BP47"/>
    <mergeCell ref="BQ47:BT47"/>
    <mergeCell ref="BU47:BX47"/>
    <mergeCell ref="AA47:AD47"/>
    <mergeCell ref="AE47:AH47"/>
    <mergeCell ref="AI47:AL47"/>
    <mergeCell ref="AM47:AP47"/>
    <mergeCell ref="AQ47:AT47"/>
    <mergeCell ref="AW47:AZ47"/>
    <mergeCell ref="BY48:CB48"/>
    <mergeCell ref="CC48:CF48"/>
    <mergeCell ref="CG48:CJ48"/>
    <mergeCell ref="CK48:CN48"/>
    <mergeCell ref="C47:F47"/>
    <mergeCell ref="G47:J47"/>
    <mergeCell ref="K47:N47"/>
    <mergeCell ref="O47:R47"/>
    <mergeCell ref="S47:V47"/>
    <mergeCell ref="W47:Z47"/>
    <mergeCell ref="BY45:CB45"/>
    <mergeCell ref="CC45:CF45"/>
    <mergeCell ref="CG45:CJ45"/>
    <mergeCell ref="CK45:CN45"/>
    <mergeCell ref="C46:F46"/>
    <mergeCell ref="G46:J46"/>
    <mergeCell ref="K46:N46"/>
    <mergeCell ref="O46:R46"/>
    <mergeCell ref="S46:V46"/>
    <mergeCell ref="W46:Z46"/>
    <mergeCell ref="BA45:BD45"/>
    <mergeCell ref="BE45:BH45"/>
    <mergeCell ref="BI45:BL45"/>
    <mergeCell ref="BM45:BP45"/>
    <mergeCell ref="BQ45:BT45"/>
    <mergeCell ref="BU45:BX45"/>
    <mergeCell ref="AA45:AD45"/>
    <mergeCell ref="AE45:AH45"/>
    <mergeCell ref="AI45:AL45"/>
    <mergeCell ref="AM45:AP45"/>
    <mergeCell ref="AQ45:AT45"/>
    <mergeCell ref="AW45:AZ45"/>
    <mergeCell ref="BY46:CB46"/>
    <mergeCell ref="CC46:CF46"/>
    <mergeCell ref="CG46:CJ46"/>
    <mergeCell ref="CK46:CN46"/>
    <mergeCell ref="C45:F45"/>
    <mergeCell ref="G45:J45"/>
    <mergeCell ref="K45:N45"/>
    <mergeCell ref="O45:R45"/>
    <mergeCell ref="S45:V45"/>
    <mergeCell ref="W45:Z45"/>
    <mergeCell ref="BA44:BD44"/>
    <mergeCell ref="BE44:BH44"/>
    <mergeCell ref="BI44:BL44"/>
    <mergeCell ref="BM44:BP44"/>
    <mergeCell ref="BQ44:BT44"/>
    <mergeCell ref="BU44:BX44"/>
    <mergeCell ref="AA44:AD44"/>
    <mergeCell ref="AE44:AH44"/>
    <mergeCell ref="AI44:AL44"/>
    <mergeCell ref="AM44:AP44"/>
    <mergeCell ref="AQ44:AT44"/>
    <mergeCell ref="AW44:AZ44"/>
    <mergeCell ref="BA46:BD46"/>
    <mergeCell ref="BE46:BH46"/>
    <mergeCell ref="BI46:BL46"/>
    <mergeCell ref="BM46:BP46"/>
    <mergeCell ref="BQ46:BT46"/>
    <mergeCell ref="BU46:BX46"/>
    <mergeCell ref="AA46:AD46"/>
    <mergeCell ref="AE46:AH46"/>
    <mergeCell ref="AI46:AL46"/>
    <mergeCell ref="AM46:AP46"/>
    <mergeCell ref="AQ46:AT46"/>
    <mergeCell ref="AW46:AZ46"/>
    <mergeCell ref="BY43:CB43"/>
    <mergeCell ref="CC43:CF43"/>
    <mergeCell ref="CG43:CJ43"/>
    <mergeCell ref="CK43:CN43"/>
    <mergeCell ref="C44:F44"/>
    <mergeCell ref="G44:J44"/>
    <mergeCell ref="K44:N44"/>
    <mergeCell ref="O44:R44"/>
    <mergeCell ref="S44:V44"/>
    <mergeCell ref="W44:Z44"/>
    <mergeCell ref="BA43:BD43"/>
    <mergeCell ref="BE43:BH43"/>
    <mergeCell ref="BI43:BL43"/>
    <mergeCell ref="BM43:BP43"/>
    <mergeCell ref="BQ43:BT43"/>
    <mergeCell ref="BU43:BX43"/>
    <mergeCell ref="AA43:AD43"/>
    <mergeCell ref="AE43:AH43"/>
    <mergeCell ref="AI43:AL43"/>
    <mergeCell ref="AM43:AP43"/>
    <mergeCell ref="AQ43:AT43"/>
    <mergeCell ref="AW43:AZ43"/>
    <mergeCell ref="C43:F43"/>
    <mergeCell ref="G43:J43"/>
    <mergeCell ref="K43:N43"/>
    <mergeCell ref="O43:R43"/>
    <mergeCell ref="S43:V43"/>
    <mergeCell ref="W43:Z43"/>
    <mergeCell ref="BY44:CB44"/>
    <mergeCell ref="CC44:CF44"/>
    <mergeCell ref="CG44:CJ44"/>
    <mergeCell ref="CK44:CN44"/>
    <mergeCell ref="BQ42:BT42"/>
    <mergeCell ref="BU42:BX42"/>
    <mergeCell ref="BY42:CB42"/>
    <mergeCell ref="CC42:CF42"/>
    <mergeCell ref="CG42:CJ42"/>
    <mergeCell ref="CK42:CN42"/>
    <mergeCell ref="AQ42:AT42"/>
    <mergeCell ref="AW42:AZ42"/>
    <mergeCell ref="BA42:BD42"/>
    <mergeCell ref="BE42:BH42"/>
    <mergeCell ref="BI42:BL42"/>
    <mergeCell ref="BM42:BP42"/>
    <mergeCell ref="S42:V42"/>
    <mergeCell ref="W42:Z42"/>
    <mergeCell ref="AA42:AD42"/>
    <mergeCell ref="AE42:AH42"/>
    <mergeCell ref="AI42:AL42"/>
    <mergeCell ref="AM42:AP42"/>
    <mergeCell ref="BU41:BX41"/>
    <mergeCell ref="BY41:CB41"/>
    <mergeCell ref="CC41:CF41"/>
    <mergeCell ref="CG41:CJ41"/>
    <mergeCell ref="CK41:CN41"/>
    <mergeCell ref="AQ41:AT41"/>
    <mergeCell ref="AW41:AZ41"/>
    <mergeCell ref="BA41:BD41"/>
    <mergeCell ref="BE41:BH41"/>
    <mergeCell ref="BI41:BL41"/>
    <mergeCell ref="BM41:BP41"/>
    <mergeCell ref="BU40:BX40"/>
    <mergeCell ref="BY40:CB40"/>
    <mergeCell ref="CC40:CF40"/>
    <mergeCell ref="CG40:CN40"/>
    <mergeCell ref="C41:F41"/>
    <mergeCell ref="G41:J41"/>
    <mergeCell ref="K41:N41"/>
    <mergeCell ref="O41:R41"/>
    <mergeCell ref="S41:V41"/>
    <mergeCell ref="W41:Z41"/>
    <mergeCell ref="AW40:AZ40"/>
    <mergeCell ref="BA40:BD40"/>
    <mergeCell ref="BE40:BH40"/>
    <mergeCell ref="BI40:BL40"/>
    <mergeCell ref="BM40:BP40"/>
    <mergeCell ref="BQ40:BT40"/>
    <mergeCell ref="W40:Z40"/>
    <mergeCell ref="AA40:AD40"/>
    <mergeCell ref="AE40:AH40"/>
    <mergeCell ref="AI40:AL40"/>
    <mergeCell ref="B39:AT39"/>
    <mergeCell ref="AV39:CN39"/>
    <mergeCell ref="BA37:BD37"/>
    <mergeCell ref="BE37:BH37"/>
    <mergeCell ref="BI37:BL37"/>
    <mergeCell ref="BM37:BP37"/>
    <mergeCell ref="BQ37:BT37"/>
    <mergeCell ref="BU37:BX37"/>
    <mergeCell ref="AA37:AD37"/>
    <mergeCell ref="AE37:AH37"/>
    <mergeCell ref="AI37:AL37"/>
    <mergeCell ref="AM37:AP37"/>
    <mergeCell ref="AQ37:AT37"/>
    <mergeCell ref="AW37:AZ37"/>
    <mergeCell ref="AM40:AT40"/>
    <mergeCell ref="AV40:AV53"/>
    <mergeCell ref="AA41:AD41"/>
    <mergeCell ref="AE41:AH41"/>
    <mergeCell ref="AI41:AL41"/>
    <mergeCell ref="AM41:AP41"/>
    <mergeCell ref="B40:B53"/>
    <mergeCell ref="C40:F40"/>
    <mergeCell ref="G40:J40"/>
    <mergeCell ref="K40:N40"/>
    <mergeCell ref="O40:R40"/>
    <mergeCell ref="S40:V40"/>
    <mergeCell ref="C42:F42"/>
    <mergeCell ref="G42:J42"/>
    <mergeCell ref="K42:N42"/>
    <mergeCell ref="O42:R42"/>
    <mergeCell ref="BY37:CB37"/>
    <mergeCell ref="BQ41:BT41"/>
    <mergeCell ref="BY36:CB36"/>
    <mergeCell ref="CC36:CF36"/>
    <mergeCell ref="CG36:CJ36"/>
    <mergeCell ref="CK36:CN36"/>
    <mergeCell ref="C37:F37"/>
    <mergeCell ref="G37:J37"/>
    <mergeCell ref="K37:N37"/>
    <mergeCell ref="O37:R37"/>
    <mergeCell ref="S37:V37"/>
    <mergeCell ref="W37:Z37"/>
    <mergeCell ref="BA36:BD36"/>
    <mergeCell ref="BE36:BH36"/>
    <mergeCell ref="BI36:BL36"/>
    <mergeCell ref="BM36:BP36"/>
    <mergeCell ref="BQ36:BT36"/>
    <mergeCell ref="BU36:BX36"/>
    <mergeCell ref="AA36:AD36"/>
    <mergeCell ref="AE36:AH36"/>
    <mergeCell ref="AI36:AL36"/>
    <mergeCell ref="AM36:AP36"/>
    <mergeCell ref="AQ36:AT36"/>
    <mergeCell ref="AW36:AZ36"/>
    <mergeCell ref="CC37:CF37"/>
    <mergeCell ref="CG37:CJ37"/>
    <mergeCell ref="CK37:CN37"/>
    <mergeCell ref="C36:F36"/>
    <mergeCell ref="G36:J36"/>
    <mergeCell ref="K36:N36"/>
    <mergeCell ref="O36:R36"/>
    <mergeCell ref="S36:V36"/>
    <mergeCell ref="W36:Z36"/>
    <mergeCell ref="BY34:CB34"/>
    <mergeCell ref="CC34:CF34"/>
    <mergeCell ref="CG34:CJ34"/>
    <mergeCell ref="CK34:CN34"/>
    <mergeCell ref="C35:F35"/>
    <mergeCell ref="G35:J35"/>
    <mergeCell ref="K35:N35"/>
    <mergeCell ref="O35:R35"/>
    <mergeCell ref="S35:V35"/>
    <mergeCell ref="W35:Z35"/>
    <mergeCell ref="BA34:BD34"/>
    <mergeCell ref="BE34:BH34"/>
    <mergeCell ref="BI34:BL34"/>
    <mergeCell ref="BM34:BP34"/>
    <mergeCell ref="BQ34:BT34"/>
    <mergeCell ref="BU34:BX34"/>
    <mergeCell ref="AA34:AD34"/>
    <mergeCell ref="AE34:AH34"/>
    <mergeCell ref="AI34:AL34"/>
    <mergeCell ref="AM34:AP34"/>
    <mergeCell ref="AQ34:AT34"/>
    <mergeCell ref="AW34:AZ34"/>
    <mergeCell ref="BY35:CB35"/>
    <mergeCell ref="CC35:CF35"/>
    <mergeCell ref="CG35:CJ35"/>
    <mergeCell ref="CK35:CN35"/>
    <mergeCell ref="C34:F34"/>
    <mergeCell ref="G34:J34"/>
    <mergeCell ref="K34:N34"/>
    <mergeCell ref="O34:R34"/>
    <mergeCell ref="S34:V34"/>
    <mergeCell ref="W34:Z34"/>
    <mergeCell ref="BA33:BD33"/>
    <mergeCell ref="BE33:BH33"/>
    <mergeCell ref="BI33:BL33"/>
    <mergeCell ref="BM33:BP33"/>
    <mergeCell ref="BQ33:BT33"/>
    <mergeCell ref="BU33:BX33"/>
    <mergeCell ref="AA33:AD33"/>
    <mergeCell ref="AE33:AH33"/>
    <mergeCell ref="AI33:AL33"/>
    <mergeCell ref="AM33:AP33"/>
    <mergeCell ref="AQ33:AT33"/>
    <mergeCell ref="AW33:AZ33"/>
    <mergeCell ref="BA35:BD35"/>
    <mergeCell ref="BE35:BH35"/>
    <mergeCell ref="BI35:BL35"/>
    <mergeCell ref="BM35:BP35"/>
    <mergeCell ref="BQ35:BT35"/>
    <mergeCell ref="BU35:BX35"/>
    <mergeCell ref="AA35:AD35"/>
    <mergeCell ref="AE35:AH35"/>
    <mergeCell ref="AI35:AL35"/>
    <mergeCell ref="AM35:AP35"/>
    <mergeCell ref="AQ35:AT35"/>
    <mergeCell ref="AW35:AZ35"/>
    <mergeCell ref="BY32:CB32"/>
    <mergeCell ref="CC32:CF32"/>
    <mergeCell ref="CG32:CJ32"/>
    <mergeCell ref="CK32:CN32"/>
    <mergeCell ref="C33:F33"/>
    <mergeCell ref="G33:J33"/>
    <mergeCell ref="K33:N33"/>
    <mergeCell ref="O33:R33"/>
    <mergeCell ref="S33:V33"/>
    <mergeCell ref="W33:Z33"/>
    <mergeCell ref="BA32:BD32"/>
    <mergeCell ref="BE32:BH32"/>
    <mergeCell ref="BI32:BL32"/>
    <mergeCell ref="BM32:BP32"/>
    <mergeCell ref="BQ32:BT32"/>
    <mergeCell ref="BU32:BX32"/>
    <mergeCell ref="AA32:AD32"/>
    <mergeCell ref="AE32:AH32"/>
    <mergeCell ref="AI32:AL32"/>
    <mergeCell ref="AM32:AP32"/>
    <mergeCell ref="AQ32:AT32"/>
    <mergeCell ref="AW32:AZ32"/>
    <mergeCell ref="BY33:CB33"/>
    <mergeCell ref="CC33:CF33"/>
    <mergeCell ref="CG33:CJ33"/>
    <mergeCell ref="CK33:CN33"/>
    <mergeCell ref="C32:F32"/>
    <mergeCell ref="G32:J32"/>
    <mergeCell ref="K32:N32"/>
    <mergeCell ref="O32:R32"/>
    <mergeCell ref="S32:V32"/>
    <mergeCell ref="W32:Z32"/>
    <mergeCell ref="BY30:CB30"/>
    <mergeCell ref="CC30:CF30"/>
    <mergeCell ref="CG30:CJ30"/>
    <mergeCell ref="CK30:CN30"/>
    <mergeCell ref="C31:F31"/>
    <mergeCell ref="G31:J31"/>
    <mergeCell ref="K31:N31"/>
    <mergeCell ref="O31:R31"/>
    <mergeCell ref="S31:V31"/>
    <mergeCell ref="W31:Z31"/>
    <mergeCell ref="BA30:BD30"/>
    <mergeCell ref="BE30:BH30"/>
    <mergeCell ref="BI30:BL30"/>
    <mergeCell ref="BM30:BP30"/>
    <mergeCell ref="BQ30:BT30"/>
    <mergeCell ref="BU30:BX30"/>
    <mergeCell ref="AA30:AD30"/>
    <mergeCell ref="AE30:AH30"/>
    <mergeCell ref="AI30:AL30"/>
    <mergeCell ref="AM30:AP30"/>
    <mergeCell ref="AQ30:AT30"/>
    <mergeCell ref="AW30:AZ30"/>
    <mergeCell ref="BY31:CB31"/>
    <mergeCell ref="CC31:CF31"/>
    <mergeCell ref="CG31:CJ31"/>
    <mergeCell ref="CK31:CN31"/>
    <mergeCell ref="C30:F30"/>
    <mergeCell ref="G30:J30"/>
    <mergeCell ref="BU29:BX29"/>
    <mergeCell ref="AA29:AD29"/>
    <mergeCell ref="AE29:AH29"/>
    <mergeCell ref="AI29:AL29"/>
    <mergeCell ref="AM29:AP29"/>
    <mergeCell ref="AQ29:AT29"/>
    <mergeCell ref="AW29:AZ29"/>
    <mergeCell ref="BA31:BD31"/>
    <mergeCell ref="BE31:BH31"/>
    <mergeCell ref="BI31:BL31"/>
    <mergeCell ref="BM31:BP31"/>
    <mergeCell ref="BQ31:BT31"/>
    <mergeCell ref="BU31:BX31"/>
    <mergeCell ref="AA31:AD31"/>
    <mergeCell ref="AE31:AH31"/>
    <mergeCell ref="AI31:AL31"/>
    <mergeCell ref="AM31:AP31"/>
    <mergeCell ref="AQ31:AT31"/>
    <mergeCell ref="AW31:AZ31"/>
    <mergeCell ref="BY28:CB28"/>
    <mergeCell ref="CC28:CF28"/>
    <mergeCell ref="CG28:CJ28"/>
    <mergeCell ref="CK28:CN28"/>
    <mergeCell ref="C29:F29"/>
    <mergeCell ref="G29:J29"/>
    <mergeCell ref="K29:N29"/>
    <mergeCell ref="O29:R29"/>
    <mergeCell ref="S29:V29"/>
    <mergeCell ref="W29:Z29"/>
    <mergeCell ref="BA28:BD28"/>
    <mergeCell ref="BE28:BH28"/>
    <mergeCell ref="BI28:BL28"/>
    <mergeCell ref="BM28:BP28"/>
    <mergeCell ref="BQ28:BT28"/>
    <mergeCell ref="BU28:BX28"/>
    <mergeCell ref="AA28:AD28"/>
    <mergeCell ref="AE28:AH28"/>
    <mergeCell ref="AI28:AL28"/>
    <mergeCell ref="AM28:AP28"/>
    <mergeCell ref="AQ28:AT28"/>
    <mergeCell ref="AW28:AZ28"/>
    <mergeCell ref="BY29:CB29"/>
    <mergeCell ref="CC29:CF29"/>
    <mergeCell ref="CG29:CJ29"/>
    <mergeCell ref="CK29:CN29"/>
    <mergeCell ref="C28:F28"/>
    <mergeCell ref="G28:J28"/>
    <mergeCell ref="K28:N28"/>
    <mergeCell ref="O28:R28"/>
    <mergeCell ref="S28:V28"/>
    <mergeCell ref="W28:Z28"/>
    <mergeCell ref="BU27:BX27"/>
    <mergeCell ref="AA27:AD27"/>
    <mergeCell ref="AE27:AH27"/>
    <mergeCell ref="AI27:AL27"/>
    <mergeCell ref="AM27:AP27"/>
    <mergeCell ref="AQ27:AT27"/>
    <mergeCell ref="AW27:AZ27"/>
    <mergeCell ref="BU25:BX25"/>
    <mergeCell ref="BY26:CB26"/>
    <mergeCell ref="CC26:CF26"/>
    <mergeCell ref="CG26:CJ26"/>
    <mergeCell ref="CK26:CN26"/>
    <mergeCell ref="C27:F27"/>
    <mergeCell ref="G27:J27"/>
    <mergeCell ref="K27:N27"/>
    <mergeCell ref="O27:R27"/>
    <mergeCell ref="S27:V27"/>
    <mergeCell ref="W27:Z27"/>
    <mergeCell ref="BA26:BD26"/>
    <mergeCell ref="BE26:BH26"/>
    <mergeCell ref="BI26:BL26"/>
    <mergeCell ref="BM26:BP26"/>
    <mergeCell ref="BQ26:BT26"/>
    <mergeCell ref="BU26:BX26"/>
    <mergeCell ref="AA26:AD26"/>
    <mergeCell ref="AE26:AH26"/>
    <mergeCell ref="AI26:AL26"/>
    <mergeCell ref="AM26:AP26"/>
    <mergeCell ref="BU24:BX24"/>
    <mergeCell ref="BY24:CB24"/>
    <mergeCell ref="CC24:CF24"/>
    <mergeCell ref="CG24:CN24"/>
    <mergeCell ref="C25:F25"/>
    <mergeCell ref="G25:J25"/>
    <mergeCell ref="K25:N25"/>
    <mergeCell ref="O25:R25"/>
    <mergeCell ref="S25:V25"/>
    <mergeCell ref="W25:Z25"/>
    <mergeCell ref="AW24:AZ24"/>
    <mergeCell ref="BA24:BD24"/>
    <mergeCell ref="BE24:BH24"/>
    <mergeCell ref="BI24:BL24"/>
    <mergeCell ref="BM24:BP24"/>
    <mergeCell ref="BQ24:BT24"/>
    <mergeCell ref="W24:Z24"/>
    <mergeCell ref="BY25:CB25"/>
    <mergeCell ref="CC25:CF25"/>
    <mergeCell ref="CG25:CJ25"/>
    <mergeCell ref="CK25:CN25"/>
    <mergeCell ref="C16:P16"/>
    <mergeCell ref="D17:Q17"/>
    <mergeCell ref="F18:S18"/>
    <mergeCell ref="G19:T19"/>
    <mergeCell ref="B12:U12"/>
    <mergeCell ref="V12:AY12"/>
    <mergeCell ref="B13:J13"/>
    <mergeCell ref="K13:AB13"/>
    <mergeCell ref="AC13:AL13"/>
    <mergeCell ref="AM13:AY13"/>
    <mergeCell ref="B23:AT23"/>
    <mergeCell ref="AV23:CN23"/>
    <mergeCell ref="B24:B37"/>
    <mergeCell ref="C24:F24"/>
    <mergeCell ref="G24:J24"/>
    <mergeCell ref="K24:N24"/>
    <mergeCell ref="O24:R24"/>
    <mergeCell ref="S24:V24"/>
    <mergeCell ref="AQ26:AT26"/>
    <mergeCell ref="AW26:AZ26"/>
    <mergeCell ref="C26:F26"/>
    <mergeCell ref="G26:J26"/>
    <mergeCell ref="K26:N26"/>
    <mergeCell ref="O26:R26"/>
    <mergeCell ref="S26:V26"/>
    <mergeCell ref="W26:Z26"/>
    <mergeCell ref="BY27:CB27"/>
    <mergeCell ref="CC27:CF27"/>
    <mergeCell ref="CG27:CJ27"/>
    <mergeCell ref="CK27:CN27"/>
    <mergeCell ref="BE25:BH25"/>
    <mergeCell ref="BI25:BL25"/>
    <mergeCell ref="B9:AY9"/>
    <mergeCell ref="B10:J10"/>
    <mergeCell ref="K10:AD10"/>
    <mergeCell ref="AE10:AI10"/>
    <mergeCell ref="AJ10:AY10"/>
    <mergeCell ref="B11:U11"/>
    <mergeCell ref="V11:AY11"/>
    <mergeCell ref="B2:I7"/>
    <mergeCell ref="J2:AS4"/>
    <mergeCell ref="AT2:AY2"/>
    <mergeCell ref="AT3:AY3"/>
    <mergeCell ref="AT4:AY4"/>
    <mergeCell ref="J5:AS7"/>
    <mergeCell ref="AT5:AY5"/>
    <mergeCell ref="AT6:AY6"/>
    <mergeCell ref="AT7:AY7"/>
    <mergeCell ref="B15:O15"/>
    <mergeCell ref="AC14:AL14"/>
    <mergeCell ref="AM14:AY14"/>
    <mergeCell ref="AB8:AD8"/>
    <mergeCell ref="B21:K21"/>
    <mergeCell ref="L21:Q21"/>
    <mergeCell ref="B22:K22"/>
    <mergeCell ref="L22:Q22"/>
    <mergeCell ref="AA24:AD24"/>
    <mergeCell ref="AE24:AH24"/>
    <mergeCell ref="AI24:AL24"/>
    <mergeCell ref="AM24:AT24"/>
    <mergeCell ref="AV24:AV37"/>
    <mergeCell ref="AA25:AD25"/>
    <mergeCell ref="AE25:AH25"/>
    <mergeCell ref="AI25:AL25"/>
    <mergeCell ref="AM25:AP25"/>
    <mergeCell ref="AQ25:AT25"/>
    <mergeCell ref="AW25:AZ25"/>
    <mergeCell ref="BA25:BD25"/>
    <mergeCell ref="BQ25:BT25"/>
    <mergeCell ref="BM25:BP25"/>
    <mergeCell ref="BA27:BD27"/>
    <mergeCell ref="BE27:BH27"/>
    <mergeCell ref="BI27:BL27"/>
    <mergeCell ref="BM27:BP27"/>
    <mergeCell ref="BQ27:BT27"/>
    <mergeCell ref="K30:N30"/>
    <mergeCell ref="O30:R30"/>
    <mergeCell ref="S30:V30"/>
    <mergeCell ref="W30:Z30"/>
    <mergeCell ref="BA29:BD29"/>
    <mergeCell ref="BE29:BH29"/>
    <mergeCell ref="BI29:BL29"/>
    <mergeCell ref="BM29:BP29"/>
    <mergeCell ref="BQ29:BT29"/>
    <mergeCell ref="R59:U59"/>
    <mergeCell ref="V59:Y59"/>
    <mergeCell ref="Z59:AC59"/>
    <mergeCell ref="AD59:AG59"/>
    <mergeCell ref="AH59:AK59"/>
    <mergeCell ref="AL59:AO59"/>
    <mergeCell ref="AP59:AS59"/>
    <mergeCell ref="AT59:AW59"/>
    <mergeCell ref="AX59:BA59"/>
    <mergeCell ref="BB59:BE59"/>
    <mergeCell ref="BF59:BI59"/>
    <mergeCell ref="BJ59:BM59"/>
    <mergeCell ref="BN59:BQ59"/>
    <mergeCell ref="BR59:BU59"/>
    <mergeCell ref="BV59:BY59"/>
    <mergeCell ref="BZ59:CC59"/>
    <mergeCell ref="AX55:BE57"/>
    <mergeCell ref="BF55:BM57"/>
    <mergeCell ref="BN55:BU57"/>
    <mergeCell ref="BV55:CC57"/>
    <mergeCell ref="BF58:BI58"/>
    <mergeCell ref="BJ58:BM58"/>
    <mergeCell ref="BN58:BQ58"/>
    <mergeCell ref="BR58:BU58"/>
    <mergeCell ref="N59:Q59"/>
    <mergeCell ref="J59:M59"/>
    <mergeCell ref="J56:M58"/>
    <mergeCell ref="N56:AC56"/>
    <mergeCell ref="N57:Q58"/>
    <mergeCell ref="BB58:BE58"/>
    <mergeCell ref="BZ61:CC61"/>
    <mergeCell ref="J60:M60"/>
    <mergeCell ref="N60:Q60"/>
    <mergeCell ref="R60:U60"/>
    <mergeCell ref="V60:Y60"/>
    <mergeCell ref="Z60:AC60"/>
    <mergeCell ref="AD60:AG60"/>
    <mergeCell ref="AH60:AK60"/>
    <mergeCell ref="AL60:AO60"/>
    <mergeCell ref="AP60:AS60"/>
    <mergeCell ref="AX60:BA60"/>
    <mergeCell ref="BB60:BE60"/>
    <mergeCell ref="BF60:BI60"/>
    <mergeCell ref="BJ60:BM60"/>
    <mergeCell ref="BN60:BQ60"/>
    <mergeCell ref="BR60:BU60"/>
    <mergeCell ref="BV60:BY60"/>
    <mergeCell ref="BZ60:CC60"/>
    <mergeCell ref="AT60:AW60"/>
    <mergeCell ref="J61:M61"/>
    <mergeCell ref="N61:Q61"/>
    <mergeCell ref="R61:U61"/>
    <mergeCell ref="V61:Y61"/>
    <mergeCell ref="Z61:AC61"/>
    <mergeCell ref="AD61:AG61"/>
    <mergeCell ref="AH61:AK61"/>
    <mergeCell ref="AL61:AO61"/>
    <mergeCell ref="AP61:AS61"/>
    <mergeCell ref="AT61:AW61"/>
    <mergeCell ref="BB63:BE63"/>
    <mergeCell ref="BF63:BI63"/>
    <mergeCell ref="BJ63:BM63"/>
    <mergeCell ref="BN63:BQ63"/>
    <mergeCell ref="BR63:BU63"/>
    <mergeCell ref="BV63:BY63"/>
    <mergeCell ref="AX61:BA61"/>
    <mergeCell ref="BB61:BE61"/>
    <mergeCell ref="BF61:BI61"/>
    <mergeCell ref="BJ61:BM61"/>
    <mergeCell ref="BN61:BQ61"/>
    <mergeCell ref="BR61:BU61"/>
    <mergeCell ref="BV61:BY61"/>
    <mergeCell ref="BZ63:CC63"/>
    <mergeCell ref="AD62:AG62"/>
    <mergeCell ref="AH62:AK62"/>
    <mergeCell ref="J65:M65"/>
    <mergeCell ref="N65:Q65"/>
    <mergeCell ref="R65:U65"/>
    <mergeCell ref="V65:Y65"/>
    <mergeCell ref="Z65:AC65"/>
    <mergeCell ref="AD65:AG65"/>
    <mergeCell ref="AH65:AK65"/>
    <mergeCell ref="AL65:AO65"/>
    <mergeCell ref="AP65:AS65"/>
    <mergeCell ref="AT65:AW65"/>
    <mergeCell ref="AX65:BA65"/>
    <mergeCell ref="BB65:BE65"/>
    <mergeCell ref="BF65:BI65"/>
    <mergeCell ref="BJ65:BM65"/>
    <mergeCell ref="BN65:BQ65"/>
    <mergeCell ref="BR65:BU65"/>
    <mergeCell ref="BV65:BY65"/>
    <mergeCell ref="BZ65:CC65"/>
    <mergeCell ref="J64:M64"/>
    <mergeCell ref="N64:Q64"/>
    <mergeCell ref="R64:U64"/>
    <mergeCell ref="V64:Y64"/>
    <mergeCell ref="Z64:AC64"/>
    <mergeCell ref="AD64:AG64"/>
    <mergeCell ref="AH64:AK64"/>
    <mergeCell ref="AL64:AO64"/>
    <mergeCell ref="AP64:AS64"/>
    <mergeCell ref="J63:M63"/>
    <mergeCell ref="N63:Q63"/>
    <mergeCell ref="AX68:BA68"/>
    <mergeCell ref="BB68:BE68"/>
    <mergeCell ref="BF68:BI68"/>
    <mergeCell ref="BJ68:BM68"/>
    <mergeCell ref="BN68:BQ68"/>
    <mergeCell ref="BR68:BU68"/>
    <mergeCell ref="BV68:BY68"/>
    <mergeCell ref="J67:M67"/>
    <mergeCell ref="N67:Q67"/>
    <mergeCell ref="R67:U67"/>
    <mergeCell ref="V67:Y67"/>
    <mergeCell ref="Z67:AC67"/>
    <mergeCell ref="AD67:AG67"/>
    <mergeCell ref="AH67:AK67"/>
    <mergeCell ref="AL67:AO67"/>
    <mergeCell ref="AP67:AS67"/>
    <mergeCell ref="AT67:AW67"/>
    <mergeCell ref="AX67:BA67"/>
    <mergeCell ref="BB67:BE67"/>
    <mergeCell ref="BF67:BI67"/>
    <mergeCell ref="BJ67:BM67"/>
    <mergeCell ref="BN67:BQ67"/>
    <mergeCell ref="BR67:BU67"/>
    <mergeCell ref="BV67:BY67"/>
    <mergeCell ref="BZ67:CC67"/>
    <mergeCell ref="BJ66:BM66"/>
    <mergeCell ref="BN66:BQ66"/>
    <mergeCell ref="BZ68:CC68"/>
    <mergeCell ref="J69:M69"/>
    <mergeCell ref="N69:Q69"/>
    <mergeCell ref="R69:U69"/>
    <mergeCell ref="V69:Y69"/>
    <mergeCell ref="Z69:AC69"/>
    <mergeCell ref="AD69:AG69"/>
    <mergeCell ref="AH69:AK69"/>
    <mergeCell ref="AL69:AO69"/>
    <mergeCell ref="AP69:AS69"/>
    <mergeCell ref="AT69:AW69"/>
    <mergeCell ref="AX69:BA69"/>
    <mergeCell ref="BB69:BE69"/>
    <mergeCell ref="BF69:BI69"/>
    <mergeCell ref="BJ69:BM69"/>
    <mergeCell ref="BN69:BQ69"/>
    <mergeCell ref="BR69:BU69"/>
    <mergeCell ref="BV69:BY69"/>
    <mergeCell ref="BZ69:CC69"/>
    <mergeCell ref="J68:M68"/>
    <mergeCell ref="N68:Q68"/>
    <mergeCell ref="R68:U68"/>
    <mergeCell ref="V68:Y68"/>
    <mergeCell ref="Z68:AC68"/>
    <mergeCell ref="AD68:AG68"/>
    <mergeCell ref="AH68:AK68"/>
    <mergeCell ref="AL68:AO68"/>
    <mergeCell ref="AP68:AS68"/>
    <mergeCell ref="AT68:AW68"/>
    <mergeCell ref="Z70:AC70"/>
    <mergeCell ref="AD70:AG70"/>
    <mergeCell ref="AH70:AK70"/>
    <mergeCell ref="AL70:AO70"/>
    <mergeCell ref="AP70:AS70"/>
    <mergeCell ref="AT70:AW70"/>
    <mergeCell ref="AX70:BA70"/>
    <mergeCell ref="BB70:BE70"/>
    <mergeCell ref="BF70:BI70"/>
    <mergeCell ref="BJ70:BM70"/>
    <mergeCell ref="BN70:BQ70"/>
    <mergeCell ref="BR70:BU70"/>
    <mergeCell ref="BV70:BY70"/>
    <mergeCell ref="BZ70:CC70"/>
    <mergeCell ref="B71:E71"/>
    <mergeCell ref="F71:I71"/>
    <mergeCell ref="J71:M71"/>
    <mergeCell ref="B74:K74"/>
    <mergeCell ref="L74:Q74"/>
    <mergeCell ref="B75:AT75"/>
    <mergeCell ref="AV75:CN75"/>
    <mergeCell ref="B76:B89"/>
    <mergeCell ref="AM76:AT76"/>
    <mergeCell ref="AV76:AV89"/>
    <mergeCell ref="CG76:CN76"/>
    <mergeCell ref="C89:F89"/>
    <mergeCell ref="G89:J89"/>
    <mergeCell ref="K89:N89"/>
    <mergeCell ref="O89:R89"/>
    <mergeCell ref="S89:V89"/>
    <mergeCell ref="W89:Z89"/>
    <mergeCell ref="AA89:AD89"/>
    <mergeCell ref="AE89:AH89"/>
    <mergeCell ref="AI89:AL89"/>
    <mergeCell ref="AM89:AP89"/>
    <mergeCell ref="AQ89:AT89"/>
    <mergeCell ref="AW89:AZ89"/>
    <mergeCell ref="BA89:BD89"/>
    <mergeCell ref="BE89:BH89"/>
    <mergeCell ref="BI89:BL89"/>
    <mergeCell ref="BM89:BP89"/>
    <mergeCell ref="BQ89:BT89"/>
    <mergeCell ref="BU89:BX89"/>
    <mergeCell ref="C77:F77"/>
    <mergeCell ref="G77:J77"/>
    <mergeCell ref="BI105:BL105"/>
    <mergeCell ref="BM105:BP105"/>
    <mergeCell ref="BQ105:BT105"/>
    <mergeCell ref="BU105:BX105"/>
    <mergeCell ref="BY105:CB105"/>
    <mergeCell ref="CC105:CF105"/>
    <mergeCell ref="CG105:CJ105"/>
    <mergeCell ref="CK105:CN105"/>
    <mergeCell ref="BY93:CB93"/>
    <mergeCell ref="CC93:CF93"/>
    <mergeCell ref="CG93:CJ93"/>
    <mergeCell ref="CK93:CN93"/>
    <mergeCell ref="BY94:CB94"/>
    <mergeCell ref="CG77:CJ77"/>
    <mergeCell ref="CK77:CN77"/>
    <mergeCell ref="BM77:BP77"/>
    <mergeCell ref="BQ77:BT77"/>
    <mergeCell ref="BU77:BX77"/>
    <mergeCell ref="AA77:AD77"/>
    <mergeCell ref="AE77:AH77"/>
    <mergeCell ref="AI77:AL77"/>
    <mergeCell ref="AM77:AP77"/>
    <mergeCell ref="K77:N77"/>
    <mergeCell ref="O77:R77"/>
    <mergeCell ref="S77:V77"/>
    <mergeCell ref="W77:Z77"/>
    <mergeCell ref="AQ77:AT77"/>
    <mergeCell ref="AW77:AZ77"/>
    <mergeCell ref="BY78:CB78"/>
    <mergeCell ref="CC78:CF78"/>
    <mergeCell ref="AD109:AG110"/>
    <mergeCell ref="AH109:AK110"/>
    <mergeCell ref="AL109:AO110"/>
    <mergeCell ref="AX110:BA110"/>
    <mergeCell ref="BB110:BE110"/>
    <mergeCell ref="BF110:BI110"/>
    <mergeCell ref="BJ110:BM110"/>
    <mergeCell ref="BN110:BQ110"/>
    <mergeCell ref="BR110:BU110"/>
    <mergeCell ref="BV110:BY110"/>
    <mergeCell ref="BZ110:CC110"/>
    <mergeCell ref="CC94:CF94"/>
    <mergeCell ref="CG94:CJ94"/>
    <mergeCell ref="CK94:CN94"/>
    <mergeCell ref="CG95:CJ95"/>
    <mergeCell ref="CK95:CN95"/>
    <mergeCell ref="BQ97:BT97"/>
    <mergeCell ref="BU97:BX97"/>
    <mergeCell ref="AA97:AD97"/>
    <mergeCell ref="AE97:AH97"/>
    <mergeCell ref="AI97:AL97"/>
    <mergeCell ref="AM97:AP97"/>
    <mergeCell ref="AQ97:AT97"/>
    <mergeCell ref="AW97:AZ97"/>
    <mergeCell ref="BY96:CB96"/>
    <mergeCell ref="CC96:CF96"/>
    <mergeCell ref="CG96:CJ96"/>
    <mergeCell ref="AA94:AD94"/>
    <mergeCell ref="AE94:AH94"/>
    <mergeCell ref="AI94:AL94"/>
    <mergeCell ref="AM94:AP94"/>
    <mergeCell ref="B107:AO107"/>
    <mergeCell ref="BR111:BU111"/>
    <mergeCell ref="BV111:BY111"/>
    <mergeCell ref="BZ111:CC111"/>
    <mergeCell ref="J112:M112"/>
    <mergeCell ref="N112:Q112"/>
    <mergeCell ref="R112:U112"/>
    <mergeCell ref="V112:Y112"/>
    <mergeCell ref="Z112:AC112"/>
    <mergeCell ref="AD112:AG112"/>
    <mergeCell ref="AH112:AK112"/>
    <mergeCell ref="AL112:AO112"/>
    <mergeCell ref="AP112:AS112"/>
    <mergeCell ref="AT112:AW112"/>
    <mergeCell ref="AX112:BA112"/>
    <mergeCell ref="BB112:BE112"/>
    <mergeCell ref="BF112:BI112"/>
    <mergeCell ref="BJ112:BM112"/>
    <mergeCell ref="BN112:BQ112"/>
    <mergeCell ref="BR112:BU112"/>
    <mergeCell ref="BV112:BY112"/>
    <mergeCell ref="BZ112:CC112"/>
    <mergeCell ref="BB111:BE111"/>
    <mergeCell ref="BF111:BI111"/>
    <mergeCell ref="BJ111:BM111"/>
    <mergeCell ref="BN111:BQ111"/>
    <mergeCell ref="BB114:BE114"/>
    <mergeCell ref="BF114:BI114"/>
    <mergeCell ref="BJ114:BM114"/>
    <mergeCell ref="BN114:BQ114"/>
    <mergeCell ref="BR114:BU114"/>
    <mergeCell ref="BV114:BY114"/>
    <mergeCell ref="BZ114:CC114"/>
    <mergeCell ref="AX113:BA113"/>
    <mergeCell ref="BB113:BE113"/>
    <mergeCell ref="BZ113:CC113"/>
    <mergeCell ref="BR113:BU113"/>
    <mergeCell ref="BV113:BY113"/>
    <mergeCell ref="AD113:AG113"/>
    <mergeCell ref="AH113:AK113"/>
    <mergeCell ref="AL113:AO113"/>
    <mergeCell ref="AP113:AS113"/>
    <mergeCell ref="AT113:AW113"/>
    <mergeCell ref="BF113:BI113"/>
    <mergeCell ref="BJ113:BM113"/>
    <mergeCell ref="BN113:BQ113"/>
    <mergeCell ref="Z115:AC115"/>
    <mergeCell ref="AD115:AG115"/>
    <mergeCell ref="AH115:AK115"/>
    <mergeCell ref="AL115:AO115"/>
    <mergeCell ref="AP115:AS115"/>
    <mergeCell ref="AX115:BA115"/>
    <mergeCell ref="J114:M114"/>
    <mergeCell ref="N114:Q114"/>
    <mergeCell ref="R114:U114"/>
    <mergeCell ref="V114:Y114"/>
    <mergeCell ref="Z114:AC114"/>
    <mergeCell ref="AD114:AG114"/>
    <mergeCell ref="AH114:AK114"/>
    <mergeCell ref="AL114:AO114"/>
    <mergeCell ref="AP114:AS114"/>
    <mergeCell ref="AT114:AW114"/>
    <mergeCell ref="AX114:BA114"/>
    <mergeCell ref="BZ118:CC118"/>
    <mergeCell ref="AT117:AW117"/>
    <mergeCell ref="AD117:AG117"/>
    <mergeCell ref="AH117:AK117"/>
    <mergeCell ref="AL117:AO117"/>
    <mergeCell ref="AP117:AS117"/>
    <mergeCell ref="J116:M116"/>
    <mergeCell ref="N116:Q116"/>
    <mergeCell ref="R116:U116"/>
    <mergeCell ref="V116:Y116"/>
    <mergeCell ref="Z116:AC116"/>
    <mergeCell ref="AD116:AG116"/>
    <mergeCell ref="AH116:AK116"/>
    <mergeCell ref="AL116:AO116"/>
    <mergeCell ref="AP116:AS116"/>
    <mergeCell ref="AT116:AW116"/>
    <mergeCell ref="AX116:BA116"/>
    <mergeCell ref="BB116:BE116"/>
    <mergeCell ref="BF116:BI116"/>
    <mergeCell ref="BJ116:BM116"/>
    <mergeCell ref="BN116:BQ116"/>
    <mergeCell ref="BR116:BU116"/>
    <mergeCell ref="BV116:BY116"/>
    <mergeCell ref="BZ116:CC116"/>
    <mergeCell ref="J118:M118"/>
    <mergeCell ref="N118:Q118"/>
    <mergeCell ref="R118:U118"/>
    <mergeCell ref="V118:Y118"/>
    <mergeCell ref="Z118:AC118"/>
    <mergeCell ref="AD118:AG118"/>
    <mergeCell ref="AH118:AK118"/>
    <mergeCell ref="AL118:AO118"/>
    <mergeCell ref="AT118:AW118"/>
    <mergeCell ref="AX118:BA118"/>
    <mergeCell ref="BB118:BE118"/>
    <mergeCell ref="BF118:BI118"/>
    <mergeCell ref="BJ118:BM118"/>
    <mergeCell ref="BN118:BQ118"/>
    <mergeCell ref="BR118:BU118"/>
    <mergeCell ref="BV118:BY118"/>
    <mergeCell ref="J119:M119"/>
    <mergeCell ref="N119:Q119"/>
    <mergeCell ref="R119:U119"/>
    <mergeCell ref="V119:Y119"/>
    <mergeCell ref="Z119:AC119"/>
    <mergeCell ref="AD119:AG119"/>
    <mergeCell ref="AH119:AK119"/>
    <mergeCell ref="AL119:AO119"/>
    <mergeCell ref="AP119:AS119"/>
    <mergeCell ref="BR119:BU119"/>
    <mergeCell ref="BV119:BY119"/>
    <mergeCell ref="BZ119:CC119"/>
    <mergeCell ref="AX119:BA119"/>
    <mergeCell ref="BB119:BE119"/>
    <mergeCell ref="BF119:BI119"/>
    <mergeCell ref="BJ119:BM119"/>
    <mergeCell ref="BN119:BQ119"/>
    <mergeCell ref="AL122:AO122"/>
    <mergeCell ref="AP122:AS122"/>
    <mergeCell ref="AT122:AW122"/>
    <mergeCell ref="AX122:BA122"/>
    <mergeCell ref="BB122:BE122"/>
    <mergeCell ref="BF122:BI122"/>
    <mergeCell ref="BJ122:BM122"/>
    <mergeCell ref="BN122:BQ122"/>
    <mergeCell ref="BR122:BU122"/>
    <mergeCell ref="AX120:BA120"/>
    <mergeCell ref="BB120:BE120"/>
    <mergeCell ref="BF120:BI120"/>
    <mergeCell ref="BJ120:BM120"/>
    <mergeCell ref="BN120:BQ120"/>
    <mergeCell ref="BR120:BU120"/>
    <mergeCell ref="BV120:BY120"/>
    <mergeCell ref="BZ120:CC120"/>
    <mergeCell ref="B147:E147"/>
    <mergeCell ref="F147:I147"/>
    <mergeCell ref="J147:M147"/>
    <mergeCell ref="N147:Q147"/>
    <mergeCell ref="R147:U147"/>
    <mergeCell ref="V147:Y147"/>
    <mergeCell ref="Z147:AC147"/>
    <mergeCell ref="AD147:AG147"/>
    <mergeCell ref="AH147:AK147"/>
    <mergeCell ref="AL147:AO147"/>
    <mergeCell ref="AP147:BQ147"/>
    <mergeCell ref="AL137:AO137"/>
    <mergeCell ref="AP137:BQ137"/>
    <mergeCell ref="AH138:AK138"/>
    <mergeCell ref="AL138:AO138"/>
    <mergeCell ref="AP138:BQ138"/>
    <mergeCell ref="AH139:AK139"/>
    <mergeCell ref="AL139:AO139"/>
    <mergeCell ref="AP139:BQ139"/>
    <mergeCell ref="AH140:AK140"/>
    <mergeCell ref="AL140:AO140"/>
    <mergeCell ref="AP140:BQ140"/>
    <mergeCell ref="AH141:AK141"/>
    <mergeCell ref="AL141:AO141"/>
    <mergeCell ref="AP141:BQ141"/>
    <mergeCell ref="AH142:AK142"/>
    <mergeCell ref="AL142:AO142"/>
    <mergeCell ref="AP142:BQ142"/>
    <mergeCell ref="J137:M137"/>
    <mergeCell ref="N137:Q137"/>
    <mergeCell ref="R137:U137"/>
    <mergeCell ref="V137:Y137"/>
    <mergeCell ref="AP107:AW109"/>
    <mergeCell ref="AD108:AO108"/>
    <mergeCell ref="AP110:AS110"/>
    <mergeCell ref="AT110:AW110"/>
    <mergeCell ref="B123:E123"/>
    <mergeCell ref="F123:I123"/>
    <mergeCell ref="J123:M123"/>
    <mergeCell ref="AH136:AK136"/>
    <mergeCell ref="AL136:AO136"/>
    <mergeCell ref="AP136:BQ136"/>
    <mergeCell ref="AH137:AK137"/>
    <mergeCell ref="B146:E146"/>
    <mergeCell ref="F146:I146"/>
    <mergeCell ref="J146:M146"/>
    <mergeCell ref="N146:Q146"/>
    <mergeCell ref="R146:U146"/>
    <mergeCell ref="V146:Y146"/>
    <mergeCell ref="Z146:AC146"/>
    <mergeCell ref="AD146:AG146"/>
    <mergeCell ref="AH146:AK146"/>
    <mergeCell ref="AL146:AO146"/>
    <mergeCell ref="AP146:BQ146"/>
    <mergeCell ref="B122:E122"/>
    <mergeCell ref="F122:I122"/>
    <mergeCell ref="J122:M122"/>
    <mergeCell ref="N122:Q122"/>
    <mergeCell ref="R122:U122"/>
    <mergeCell ref="V122:Y122"/>
    <mergeCell ref="Z122:AC122"/>
    <mergeCell ref="AD122:AG122"/>
    <mergeCell ref="AH122:AK122"/>
    <mergeCell ref="AP118:AS11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499984740745262"/>
  </sheetPr>
  <dimension ref="B2:CS106"/>
  <sheetViews>
    <sheetView topLeftCell="C16" zoomScale="85" zoomScaleNormal="85" workbookViewId="0">
      <selection activeCell="AI17" sqref="AI17"/>
    </sheetView>
  </sheetViews>
  <sheetFormatPr baseColWidth="10" defaultColWidth="4.28515625" defaultRowHeight="15" x14ac:dyDescent="0.25"/>
  <cols>
    <col min="62" max="62" width="4.28515625" customWidth="1"/>
    <col min="74" max="74" width="11.42578125" customWidth="1"/>
  </cols>
  <sheetData>
    <row r="2" spans="2:51" x14ac:dyDescent="0.25">
      <c r="B2" s="116"/>
      <c r="C2" s="116"/>
      <c r="D2" s="116"/>
      <c r="E2" s="116"/>
      <c r="F2" s="116"/>
      <c r="G2" s="116"/>
      <c r="H2" s="116"/>
      <c r="I2" s="116"/>
      <c r="J2" s="120" t="s">
        <v>291</v>
      </c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1" t="s">
        <v>0</v>
      </c>
      <c r="AU2" s="122"/>
      <c r="AV2" s="122"/>
      <c r="AW2" s="122"/>
      <c r="AX2" s="122"/>
      <c r="AY2" s="123"/>
    </row>
    <row r="3" spans="2:51" x14ac:dyDescent="0.25">
      <c r="B3" s="116"/>
      <c r="C3" s="116"/>
      <c r="D3" s="116"/>
      <c r="E3" s="116"/>
      <c r="F3" s="116"/>
      <c r="G3" s="116"/>
      <c r="H3" s="116"/>
      <c r="I3" s="116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17" t="s">
        <v>383</v>
      </c>
      <c r="AU3" s="118"/>
      <c r="AV3" s="118"/>
      <c r="AW3" s="118"/>
      <c r="AX3" s="118"/>
      <c r="AY3" s="119"/>
    </row>
    <row r="4" spans="2:51" x14ac:dyDescent="0.25">
      <c r="B4" s="116"/>
      <c r="C4" s="116"/>
      <c r="D4" s="116"/>
      <c r="E4" s="116"/>
      <c r="F4" s="116"/>
      <c r="G4" s="116"/>
      <c r="H4" s="116"/>
      <c r="I4" s="116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1" t="s">
        <v>1</v>
      </c>
      <c r="AU4" s="122"/>
      <c r="AV4" s="122"/>
      <c r="AW4" s="122"/>
      <c r="AX4" s="122"/>
      <c r="AY4" s="123"/>
    </row>
    <row r="5" spans="2:51" x14ac:dyDescent="0.25">
      <c r="B5" s="116"/>
      <c r="C5" s="116"/>
      <c r="D5" s="116"/>
      <c r="E5" s="116"/>
      <c r="F5" s="116"/>
      <c r="G5" s="116"/>
      <c r="H5" s="116"/>
      <c r="I5" s="116"/>
      <c r="J5" s="120" t="s">
        <v>386</v>
      </c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17" t="s">
        <v>437</v>
      </c>
      <c r="AU5" s="118"/>
      <c r="AV5" s="118"/>
      <c r="AW5" s="118"/>
      <c r="AX5" s="118"/>
      <c r="AY5" s="119"/>
    </row>
    <row r="6" spans="2:51" x14ac:dyDescent="0.25">
      <c r="B6" s="116"/>
      <c r="C6" s="116"/>
      <c r="D6" s="116"/>
      <c r="E6" s="116"/>
      <c r="F6" s="116"/>
      <c r="G6" s="116"/>
      <c r="H6" s="116"/>
      <c r="I6" s="116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1" t="s">
        <v>2</v>
      </c>
      <c r="AU6" s="122"/>
      <c r="AV6" s="122"/>
      <c r="AW6" s="122"/>
      <c r="AX6" s="122"/>
      <c r="AY6" s="123"/>
    </row>
    <row r="7" spans="2:51" x14ac:dyDescent="0.25">
      <c r="B7" s="116"/>
      <c r="C7" s="116"/>
      <c r="D7" s="116"/>
      <c r="E7" s="116"/>
      <c r="F7" s="116"/>
      <c r="G7" s="116"/>
      <c r="H7" s="116"/>
      <c r="I7" s="116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17" t="s">
        <v>333</v>
      </c>
      <c r="AU7" s="118"/>
      <c r="AV7" s="118"/>
      <c r="AW7" s="118"/>
      <c r="AX7" s="118"/>
      <c r="AY7" s="119"/>
    </row>
    <row r="8" spans="2:51" x14ac:dyDescent="0.25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67" t="s">
        <v>436</v>
      </c>
      <c r="Y8" s="167"/>
      <c r="Z8" s="167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2:51" x14ac:dyDescent="0.25">
      <c r="B9" s="246" t="s">
        <v>341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47"/>
      <c r="AI9" s="247"/>
      <c r="AJ9" s="247"/>
      <c r="AK9" s="247"/>
      <c r="AL9" s="247"/>
      <c r="AM9" s="247"/>
      <c r="AN9" s="247"/>
      <c r="AO9" s="247"/>
      <c r="AP9" s="247"/>
      <c r="AQ9" s="247"/>
      <c r="AR9" s="247"/>
      <c r="AS9" s="247"/>
      <c r="AT9" s="247"/>
      <c r="AU9" s="247"/>
      <c r="AV9" s="247"/>
      <c r="AW9" s="247"/>
      <c r="AX9" s="247"/>
      <c r="AY9" s="248"/>
    </row>
    <row r="10" spans="2:51" x14ac:dyDescent="0.25">
      <c r="B10" s="110" t="s">
        <v>3</v>
      </c>
      <c r="C10" s="110"/>
      <c r="D10" s="110"/>
      <c r="E10" s="110"/>
      <c r="F10" s="110"/>
      <c r="G10" s="110"/>
      <c r="H10" s="110"/>
      <c r="I10" s="110"/>
      <c r="J10" s="110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0" t="s">
        <v>4</v>
      </c>
      <c r="AF10" s="110"/>
      <c r="AG10" s="110"/>
      <c r="AH10" s="110"/>
      <c r="AI10" s="110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</row>
    <row r="11" spans="2:51" x14ac:dyDescent="0.25">
      <c r="B11" s="110" t="s">
        <v>5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</row>
    <row r="12" spans="2:51" x14ac:dyDescent="0.25">
      <c r="B12" s="110" t="s">
        <v>6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</row>
    <row r="13" spans="2:51" x14ac:dyDescent="0.25">
      <c r="B13" s="110" t="s">
        <v>33</v>
      </c>
      <c r="C13" s="110"/>
      <c r="D13" s="110"/>
      <c r="E13" s="110"/>
      <c r="F13" s="110"/>
      <c r="G13" s="110"/>
      <c r="H13" s="110"/>
      <c r="I13" s="110"/>
      <c r="J13" s="110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0" t="s">
        <v>34</v>
      </c>
      <c r="AD13" s="110"/>
      <c r="AE13" s="110"/>
      <c r="AF13" s="110"/>
      <c r="AG13" s="110"/>
      <c r="AH13" s="110"/>
      <c r="AI13" s="110"/>
      <c r="AJ13" s="110"/>
      <c r="AK13" s="110"/>
      <c r="AL13" s="110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</row>
    <row r="15" spans="2:51" x14ac:dyDescent="0.25">
      <c r="B15" s="244" t="s">
        <v>7</v>
      </c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</row>
    <row r="16" spans="2:51" x14ac:dyDescent="0.25">
      <c r="C16" s="104" t="s">
        <v>344</v>
      </c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</row>
    <row r="17" spans="2:69" x14ac:dyDescent="0.25">
      <c r="D17" s="104" t="s">
        <v>8</v>
      </c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</row>
    <row r="18" spans="2:69" x14ac:dyDescent="0.25">
      <c r="F18" s="145" t="s">
        <v>210</v>
      </c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04"/>
      <c r="S18" s="104"/>
    </row>
    <row r="20" spans="2:69" x14ac:dyDescent="0.25">
      <c r="B20" s="244" t="s">
        <v>33</v>
      </c>
      <c r="C20" s="244"/>
      <c r="D20" s="244"/>
      <c r="E20" s="244"/>
      <c r="F20" s="244"/>
      <c r="G20" s="244"/>
      <c r="H20" s="244"/>
      <c r="I20" s="244"/>
      <c r="J20" s="244"/>
      <c r="K20" s="244"/>
      <c r="L20" s="163"/>
      <c r="M20" s="164"/>
      <c r="N20" s="164"/>
      <c r="O20" s="164"/>
      <c r="P20" s="164"/>
      <c r="Q20" s="165"/>
    </row>
    <row r="21" spans="2:69" x14ac:dyDescent="0.25">
      <c r="B21" s="142" t="s">
        <v>342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12"/>
      <c r="M21" s="112"/>
      <c r="N21" s="112"/>
      <c r="O21" s="112"/>
      <c r="P21" s="112"/>
      <c r="Q21" s="112"/>
    </row>
    <row r="22" spans="2:69" ht="15" customHeight="1" x14ac:dyDescent="0.25">
      <c r="B22" s="110" t="s">
        <v>87</v>
      </c>
      <c r="C22" s="110"/>
      <c r="D22" s="110" t="s">
        <v>211</v>
      </c>
      <c r="E22" s="110"/>
      <c r="F22" s="110" t="s">
        <v>224</v>
      </c>
      <c r="G22" s="110"/>
      <c r="H22" s="110" t="s">
        <v>225</v>
      </c>
      <c r="I22" s="110"/>
      <c r="J22" s="110" t="s">
        <v>226</v>
      </c>
      <c r="K22" s="110"/>
      <c r="L22" s="110" t="s">
        <v>413</v>
      </c>
      <c r="M22" s="110"/>
      <c r="N22" s="110" t="s">
        <v>367</v>
      </c>
      <c r="O22" s="110"/>
      <c r="P22" s="242" t="s">
        <v>227</v>
      </c>
      <c r="Q22" s="243"/>
      <c r="R22" s="242" t="s">
        <v>228</v>
      </c>
      <c r="S22" s="243"/>
      <c r="T22" s="242" t="s">
        <v>414</v>
      </c>
      <c r="U22" s="243"/>
      <c r="V22" s="242" t="s">
        <v>229</v>
      </c>
      <c r="W22" s="243"/>
      <c r="X22" s="242" t="s">
        <v>415</v>
      </c>
      <c r="Y22" s="243"/>
      <c r="Z22" s="242" t="s">
        <v>416</v>
      </c>
      <c r="AA22" s="243"/>
      <c r="AB22" s="242" t="s">
        <v>417</v>
      </c>
      <c r="AC22" s="243"/>
      <c r="AD22" s="242" t="s">
        <v>230</v>
      </c>
      <c r="AE22" s="243"/>
      <c r="AF22" s="242" t="s">
        <v>231</v>
      </c>
      <c r="AG22" s="243"/>
      <c r="AH22" s="242" t="s">
        <v>232</v>
      </c>
      <c r="AI22" s="243"/>
      <c r="AJ22" s="242" t="s">
        <v>233</v>
      </c>
      <c r="AK22" s="243"/>
      <c r="AL22" s="242" t="s">
        <v>235</v>
      </c>
      <c r="AM22" s="243"/>
      <c r="AN22" s="242" t="s">
        <v>234</v>
      </c>
      <c r="AO22" s="243"/>
      <c r="AP22" s="242" t="s">
        <v>418</v>
      </c>
      <c r="AQ22" s="243"/>
      <c r="AR22" s="242" t="s">
        <v>419</v>
      </c>
      <c r="AS22" s="243"/>
      <c r="AT22" s="242" t="s">
        <v>420</v>
      </c>
      <c r="AU22" s="243"/>
      <c r="AV22" s="242" t="s">
        <v>340</v>
      </c>
      <c r="AW22" s="243"/>
      <c r="AX22" s="242"/>
      <c r="AY22" s="243"/>
      <c r="AZ22" s="242"/>
      <c r="BA22" s="243"/>
      <c r="BB22" s="242"/>
      <c r="BC22" s="243"/>
      <c r="BD22" s="242"/>
      <c r="BE22" s="243"/>
      <c r="BF22" s="242"/>
      <c r="BG22" s="243"/>
      <c r="BH22" s="242"/>
      <c r="BI22" s="243"/>
      <c r="BJ22" s="242"/>
      <c r="BK22" s="243"/>
      <c r="BL22" s="110"/>
      <c r="BM22" s="110"/>
      <c r="BN22" s="110" t="s">
        <v>42</v>
      </c>
      <c r="BO22" s="110"/>
      <c r="BP22" s="110"/>
      <c r="BQ22" s="110"/>
    </row>
    <row r="23" spans="2:69" x14ac:dyDescent="0.25">
      <c r="B23" s="110" t="s">
        <v>216</v>
      </c>
      <c r="C23" s="110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241">
        <f>SUM(D23:BM23)</f>
        <v>0</v>
      </c>
      <c r="BO23" s="241"/>
      <c r="BP23" s="241"/>
      <c r="BQ23" s="241"/>
    </row>
    <row r="24" spans="2:69" x14ac:dyDescent="0.25">
      <c r="B24" s="110" t="s">
        <v>217</v>
      </c>
      <c r="C24" s="110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  <c r="BM24" s="112"/>
      <c r="BN24" s="241">
        <f t="shared" ref="BN24:BN35" si="0">SUM(D24:BM24)</f>
        <v>0</v>
      </c>
      <c r="BO24" s="241"/>
      <c r="BP24" s="241"/>
      <c r="BQ24" s="241"/>
    </row>
    <row r="25" spans="2:69" x14ac:dyDescent="0.25">
      <c r="B25" s="110" t="s">
        <v>218</v>
      </c>
      <c r="C25" s="110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  <c r="BM25" s="112"/>
      <c r="BN25" s="241">
        <f t="shared" si="0"/>
        <v>0</v>
      </c>
      <c r="BO25" s="241"/>
      <c r="BP25" s="241"/>
      <c r="BQ25" s="241"/>
    </row>
    <row r="26" spans="2:69" x14ac:dyDescent="0.25">
      <c r="B26" s="110" t="s">
        <v>219</v>
      </c>
      <c r="C26" s="110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  <c r="BM26" s="112"/>
      <c r="BN26" s="241">
        <f t="shared" si="0"/>
        <v>0</v>
      </c>
      <c r="BO26" s="241"/>
      <c r="BP26" s="241"/>
      <c r="BQ26" s="241"/>
    </row>
    <row r="27" spans="2:69" x14ac:dyDescent="0.25">
      <c r="B27" s="110" t="s">
        <v>220</v>
      </c>
      <c r="C27" s="110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  <c r="BK27" s="112"/>
      <c r="BL27" s="112"/>
      <c r="BM27" s="112"/>
      <c r="BN27" s="241">
        <f t="shared" si="0"/>
        <v>0</v>
      </c>
      <c r="BO27" s="241"/>
      <c r="BP27" s="241"/>
      <c r="BQ27" s="241"/>
    </row>
    <row r="28" spans="2:69" x14ac:dyDescent="0.25">
      <c r="B28" s="110" t="s">
        <v>221</v>
      </c>
      <c r="C28" s="110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  <c r="BM28" s="112"/>
      <c r="BN28" s="241">
        <f t="shared" si="0"/>
        <v>0</v>
      </c>
      <c r="BO28" s="241"/>
      <c r="BP28" s="241"/>
      <c r="BQ28" s="241"/>
    </row>
    <row r="29" spans="2:69" x14ac:dyDescent="0.25">
      <c r="B29" s="110" t="s">
        <v>222</v>
      </c>
      <c r="C29" s="110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2"/>
      <c r="BM29" s="112"/>
      <c r="BN29" s="241">
        <f t="shared" si="0"/>
        <v>0</v>
      </c>
      <c r="BO29" s="241"/>
      <c r="BP29" s="241"/>
      <c r="BQ29" s="241"/>
    </row>
    <row r="30" spans="2:69" x14ac:dyDescent="0.25">
      <c r="B30" s="110" t="s">
        <v>212</v>
      </c>
      <c r="C30" s="110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2"/>
      <c r="BM30" s="112"/>
      <c r="BN30" s="241">
        <f t="shared" si="0"/>
        <v>0</v>
      </c>
      <c r="BO30" s="241"/>
      <c r="BP30" s="241"/>
      <c r="BQ30" s="241"/>
    </row>
    <row r="31" spans="2:69" x14ac:dyDescent="0.25">
      <c r="B31" s="110" t="s">
        <v>223</v>
      </c>
      <c r="C31" s="110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2"/>
      <c r="BM31" s="112"/>
      <c r="BN31" s="241">
        <f t="shared" si="0"/>
        <v>0</v>
      </c>
      <c r="BO31" s="241"/>
      <c r="BP31" s="241"/>
      <c r="BQ31" s="241"/>
    </row>
    <row r="32" spans="2:69" x14ac:dyDescent="0.25">
      <c r="B32" s="110" t="s">
        <v>213</v>
      </c>
      <c r="C32" s="110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2"/>
      <c r="BM32" s="112"/>
      <c r="BN32" s="241">
        <f t="shared" si="0"/>
        <v>0</v>
      </c>
      <c r="BO32" s="241"/>
      <c r="BP32" s="241"/>
      <c r="BQ32" s="241"/>
    </row>
    <row r="33" spans="2:69" x14ac:dyDescent="0.25">
      <c r="B33" s="110" t="s">
        <v>214</v>
      </c>
      <c r="C33" s="110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2"/>
      <c r="BK33" s="112"/>
      <c r="BL33" s="112"/>
      <c r="BM33" s="112"/>
      <c r="BN33" s="241">
        <f t="shared" si="0"/>
        <v>0</v>
      </c>
      <c r="BO33" s="241"/>
      <c r="BP33" s="241"/>
      <c r="BQ33" s="241"/>
    </row>
    <row r="34" spans="2:69" x14ac:dyDescent="0.25">
      <c r="B34" s="110" t="s">
        <v>215</v>
      </c>
      <c r="C34" s="110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2"/>
      <c r="BM34" s="112"/>
      <c r="BN34" s="241">
        <f t="shared" si="0"/>
        <v>0</v>
      </c>
      <c r="BO34" s="241"/>
      <c r="BP34" s="241"/>
      <c r="BQ34" s="241"/>
    </row>
    <row r="35" spans="2:69" x14ac:dyDescent="0.25">
      <c r="B35" s="110" t="s">
        <v>42</v>
      </c>
      <c r="C35" s="110"/>
      <c r="D35" s="240">
        <f>SUM(D23:E34)</f>
        <v>0</v>
      </c>
      <c r="E35" s="240"/>
      <c r="F35" s="240">
        <f t="shared" ref="F35" si="1">SUM(F23:G34)</f>
        <v>0</v>
      </c>
      <c r="G35" s="240"/>
      <c r="H35" s="240">
        <f t="shared" ref="H35" si="2">SUM(H23:I34)</f>
        <v>0</v>
      </c>
      <c r="I35" s="240"/>
      <c r="J35" s="240">
        <f t="shared" ref="J35" si="3">SUM(J23:K34)</f>
        <v>0</v>
      </c>
      <c r="K35" s="240"/>
      <c r="L35" s="240">
        <f t="shared" ref="L35" si="4">SUM(L23:M34)</f>
        <v>0</v>
      </c>
      <c r="M35" s="240"/>
      <c r="N35" s="240">
        <f t="shared" ref="N35" si="5">SUM(N23:O34)</f>
        <v>0</v>
      </c>
      <c r="O35" s="240"/>
      <c r="P35" s="240">
        <f t="shared" ref="P35" si="6">SUM(P23:Q34)</f>
        <v>0</v>
      </c>
      <c r="Q35" s="240"/>
      <c r="R35" s="240">
        <f t="shared" ref="R35" si="7">SUM(R23:S34)</f>
        <v>0</v>
      </c>
      <c r="S35" s="240"/>
      <c r="T35" s="240">
        <f t="shared" ref="T35" si="8">SUM(T23:U34)</f>
        <v>0</v>
      </c>
      <c r="U35" s="240"/>
      <c r="V35" s="240">
        <f t="shared" ref="V35" si="9">SUM(V23:W34)</f>
        <v>0</v>
      </c>
      <c r="W35" s="240"/>
      <c r="X35" s="240">
        <f t="shared" ref="X35" si="10">SUM(X23:Y34)</f>
        <v>0</v>
      </c>
      <c r="Y35" s="240"/>
      <c r="Z35" s="240">
        <f t="shared" ref="Z35" si="11">SUM(Z23:AA34)</f>
        <v>0</v>
      </c>
      <c r="AA35" s="240"/>
      <c r="AB35" s="240">
        <f t="shared" ref="AB35" si="12">SUM(AB23:AC34)</f>
        <v>0</v>
      </c>
      <c r="AC35" s="240"/>
      <c r="AD35" s="240">
        <f t="shared" ref="AD35" si="13">SUM(AD23:AE34)</f>
        <v>0</v>
      </c>
      <c r="AE35" s="240"/>
      <c r="AF35" s="240">
        <f t="shared" ref="AF35" si="14">SUM(AF23:AG34)</f>
        <v>0</v>
      </c>
      <c r="AG35" s="240"/>
      <c r="AH35" s="240">
        <f t="shared" ref="AH35" si="15">SUM(AH23:AI34)</f>
        <v>0</v>
      </c>
      <c r="AI35" s="240"/>
      <c r="AJ35" s="240">
        <f t="shared" ref="AJ35" si="16">SUM(AJ23:AK34)</f>
        <v>0</v>
      </c>
      <c r="AK35" s="240"/>
      <c r="AL35" s="240">
        <f t="shared" ref="AL35" si="17">SUM(AL23:AM34)</f>
        <v>0</v>
      </c>
      <c r="AM35" s="240"/>
      <c r="AN35" s="240">
        <f t="shared" ref="AN35" si="18">SUM(AN23:AO34)</f>
        <v>0</v>
      </c>
      <c r="AO35" s="240"/>
      <c r="AP35" s="240">
        <f t="shared" ref="AP35" si="19">SUM(AP23:AQ34)</f>
        <v>0</v>
      </c>
      <c r="AQ35" s="240"/>
      <c r="AR35" s="240">
        <f t="shared" ref="AR35" si="20">SUM(AR23:AS34)</f>
        <v>0</v>
      </c>
      <c r="AS35" s="240"/>
      <c r="AT35" s="240">
        <f t="shared" ref="AT35:BJ35" si="21">SUM(AT23:AU34)</f>
        <v>0</v>
      </c>
      <c r="AU35" s="240"/>
      <c r="AV35" s="240">
        <f t="shared" si="21"/>
        <v>0</v>
      </c>
      <c r="AW35" s="240"/>
      <c r="AX35" s="240">
        <f t="shared" si="21"/>
        <v>0</v>
      </c>
      <c r="AY35" s="240"/>
      <c r="AZ35" s="240">
        <f t="shared" si="21"/>
        <v>0</v>
      </c>
      <c r="BA35" s="240"/>
      <c r="BB35" s="240">
        <f t="shared" si="21"/>
        <v>0</v>
      </c>
      <c r="BC35" s="240"/>
      <c r="BD35" s="240">
        <f t="shared" si="21"/>
        <v>0</v>
      </c>
      <c r="BE35" s="240"/>
      <c r="BF35" s="240">
        <f t="shared" si="21"/>
        <v>0</v>
      </c>
      <c r="BG35" s="240"/>
      <c r="BH35" s="240">
        <f t="shared" si="21"/>
        <v>0</v>
      </c>
      <c r="BI35" s="240"/>
      <c r="BJ35" s="240">
        <f t="shared" si="21"/>
        <v>0</v>
      </c>
      <c r="BK35" s="240"/>
      <c r="BL35" s="240">
        <f t="shared" ref="BL35" si="22">SUM(BL23:BM34)</f>
        <v>0</v>
      </c>
      <c r="BM35" s="240"/>
      <c r="BN35" s="241">
        <f t="shared" si="0"/>
        <v>0</v>
      </c>
      <c r="BO35" s="241"/>
      <c r="BP35" s="241"/>
      <c r="BQ35" s="241"/>
    </row>
    <row r="36" spans="2:69" x14ac:dyDescent="0.25">
      <c r="AU36" s="6"/>
      <c r="AV36" s="249"/>
      <c r="AW36" s="210"/>
      <c r="AX36" s="210"/>
      <c r="AY36" s="210"/>
    </row>
    <row r="37" spans="2:69" ht="15" customHeight="1" x14ac:dyDescent="0.25">
      <c r="B37" s="250" t="s">
        <v>29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135" t="s">
        <v>39</v>
      </c>
      <c r="T37" s="135"/>
      <c r="U37" s="135"/>
      <c r="V37" s="135"/>
      <c r="W37" s="135"/>
      <c r="X37" s="135"/>
      <c r="Y37" s="135"/>
      <c r="Z37" s="135"/>
    </row>
    <row r="38" spans="2:69" ht="41.25" customHeight="1" x14ac:dyDescent="0.25">
      <c r="B38" s="4" t="s">
        <v>56</v>
      </c>
      <c r="C38" s="106" t="s">
        <v>40</v>
      </c>
      <c r="D38" s="106"/>
      <c r="E38" s="106"/>
      <c r="F38" s="106"/>
      <c r="G38" s="106" t="s">
        <v>27</v>
      </c>
      <c r="H38" s="106"/>
      <c r="I38" s="106"/>
      <c r="J38" s="106"/>
      <c r="K38" s="106" t="s">
        <v>116</v>
      </c>
      <c r="L38" s="106"/>
      <c r="M38" s="106"/>
      <c r="N38" s="106"/>
      <c r="O38" s="106" t="s">
        <v>382</v>
      </c>
      <c r="P38" s="106"/>
      <c r="Q38" s="106"/>
      <c r="R38" s="106"/>
      <c r="S38" s="135"/>
      <c r="T38" s="135"/>
      <c r="U38" s="135"/>
      <c r="V38" s="135"/>
      <c r="W38" s="135"/>
      <c r="X38" s="135"/>
      <c r="Y38" s="135"/>
      <c r="Z38" s="135"/>
    </row>
    <row r="39" spans="2:69" x14ac:dyDescent="0.25">
      <c r="B39" s="17" t="s">
        <v>46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106" t="s">
        <v>14</v>
      </c>
      <c r="T39" s="106"/>
      <c r="U39" s="106"/>
      <c r="V39" s="106"/>
      <c r="W39" s="147" t="e">
        <f t="shared" ref="W39:W50" si="23">BN23/SUM(C39:R39)</f>
        <v>#DIV/0!</v>
      </c>
      <c r="X39" s="147"/>
      <c r="Y39" s="147"/>
      <c r="Z39" s="147"/>
    </row>
    <row r="40" spans="2:69" ht="15" customHeight="1" x14ac:dyDescent="0.25">
      <c r="B40" s="17" t="s">
        <v>47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106" t="s">
        <v>15</v>
      </c>
      <c r="T40" s="106"/>
      <c r="U40" s="106"/>
      <c r="V40" s="106"/>
      <c r="W40" s="147" t="e">
        <f t="shared" si="23"/>
        <v>#DIV/0!</v>
      </c>
      <c r="X40" s="147"/>
      <c r="Y40" s="147"/>
      <c r="Z40" s="147"/>
    </row>
    <row r="41" spans="2:69" ht="15" customHeight="1" x14ac:dyDescent="0.25">
      <c r="B41" s="17" t="s">
        <v>48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106" t="s">
        <v>16</v>
      </c>
      <c r="T41" s="106"/>
      <c r="U41" s="106"/>
      <c r="V41" s="106"/>
      <c r="W41" s="147" t="e">
        <f t="shared" si="23"/>
        <v>#DIV/0!</v>
      </c>
      <c r="X41" s="147"/>
      <c r="Y41" s="147"/>
      <c r="Z41" s="147"/>
    </row>
    <row r="42" spans="2:69" ht="15" customHeight="1" x14ac:dyDescent="0.25">
      <c r="B42" s="17" t="s">
        <v>49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106" t="s">
        <v>17</v>
      </c>
      <c r="T42" s="106"/>
      <c r="U42" s="106"/>
      <c r="V42" s="106"/>
      <c r="W42" s="147" t="e">
        <f t="shared" si="23"/>
        <v>#DIV/0!</v>
      </c>
      <c r="X42" s="147"/>
      <c r="Y42" s="147"/>
      <c r="Z42" s="147"/>
    </row>
    <row r="43" spans="2:69" ht="15" customHeight="1" x14ac:dyDescent="0.25">
      <c r="B43" s="17" t="s">
        <v>48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106" t="s">
        <v>18</v>
      </c>
      <c r="T43" s="106"/>
      <c r="U43" s="106"/>
      <c r="V43" s="106"/>
      <c r="W43" s="147" t="e">
        <f t="shared" si="23"/>
        <v>#DIV/0!</v>
      </c>
      <c r="X43" s="147"/>
      <c r="Y43" s="147"/>
      <c r="Z43" s="147"/>
    </row>
    <row r="44" spans="2:69" ht="15" customHeight="1" x14ac:dyDescent="0.25">
      <c r="B44" s="17" t="s">
        <v>50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106" t="s">
        <v>19</v>
      </c>
      <c r="T44" s="106"/>
      <c r="U44" s="106"/>
      <c r="V44" s="106"/>
      <c r="W44" s="147" t="e">
        <f t="shared" si="23"/>
        <v>#DIV/0!</v>
      </c>
      <c r="X44" s="147"/>
      <c r="Y44" s="147"/>
      <c r="Z44" s="147"/>
    </row>
    <row r="45" spans="2:69" ht="15" customHeight="1" x14ac:dyDescent="0.25">
      <c r="B45" s="17" t="s">
        <v>50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106" t="s">
        <v>20</v>
      </c>
      <c r="T45" s="106"/>
      <c r="U45" s="106"/>
      <c r="V45" s="106"/>
      <c r="W45" s="147" t="e">
        <f t="shared" si="23"/>
        <v>#DIV/0!</v>
      </c>
      <c r="X45" s="147"/>
      <c r="Y45" s="147"/>
      <c r="Z45" s="147"/>
    </row>
    <row r="46" spans="2:69" ht="15" customHeight="1" x14ac:dyDescent="0.25">
      <c r="B46" s="17" t="s">
        <v>51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106" t="s">
        <v>21</v>
      </c>
      <c r="T46" s="106"/>
      <c r="U46" s="106"/>
      <c r="V46" s="106"/>
      <c r="W46" s="147" t="e">
        <f t="shared" si="23"/>
        <v>#DIV/0!</v>
      </c>
      <c r="X46" s="147"/>
      <c r="Y46" s="147"/>
      <c r="Z46" s="147"/>
    </row>
    <row r="47" spans="2:69" ht="15" customHeight="1" x14ac:dyDescent="0.25">
      <c r="B47" s="17" t="s">
        <v>52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106" t="s">
        <v>22</v>
      </c>
      <c r="T47" s="106"/>
      <c r="U47" s="106"/>
      <c r="V47" s="106"/>
      <c r="W47" s="147" t="e">
        <f t="shared" si="23"/>
        <v>#DIV/0!</v>
      </c>
      <c r="X47" s="147"/>
      <c r="Y47" s="147"/>
      <c r="Z47" s="147"/>
    </row>
    <row r="48" spans="2:69" ht="15" customHeight="1" x14ac:dyDescent="0.25">
      <c r="B48" s="17" t="s">
        <v>53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106" t="s">
        <v>23</v>
      </c>
      <c r="T48" s="106"/>
      <c r="U48" s="106"/>
      <c r="V48" s="106"/>
      <c r="W48" s="147" t="e">
        <f t="shared" si="23"/>
        <v>#DIV/0!</v>
      </c>
      <c r="X48" s="147"/>
      <c r="Y48" s="147"/>
      <c r="Z48" s="147"/>
    </row>
    <row r="49" spans="2:69" ht="15" customHeight="1" x14ac:dyDescent="0.25">
      <c r="B49" s="17" t="s">
        <v>54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106" t="s">
        <v>24</v>
      </c>
      <c r="T49" s="106"/>
      <c r="U49" s="106"/>
      <c r="V49" s="106"/>
      <c r="W49" s="147" t="e">
        <f t="shared" si="23"/>
        <v>#DIV/0!</v>
      </c>
      <c r="X49" s="147"/>
      <c r="Y49" s="147"/>
      <c r="Z49" s="147"/>
    </row>
    <row r="50" spans="2:69" ht="15" customHeight="1" x14ac:dyDescent="0.25">
      <c r="B50" s="17" t="s">
        <v>55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106" t="s">
        <v>25</v>
      </c>
      <c r="T50" s="106"/>
      <c r="U50" s="106"/>
      <c r="V50" s="106"/>
      <c r="W50" s="147" t="e">
        <f t="shared" si="23"/>
        <v>#DIV/0!</v>
      </c>
      <c r="X50" s="147"/>
      <c r="Y50" s="147"/>
      <c r="Z50" s="147"/>
    </row>
    <row r="51" spans="2:69" x14ac:dyDescent="0.25">
      <c r="S51" s="106" t="s">
        <v>42</v>
      </c>
      <c r="T51" s="106"/>
      <c r="U51" s="106"/>
      <c r="V51" s="106"/>
      <c r="W51" s="251" t="e">
        <f>SUM(W39:Z50)</f>
        <v>#DIV/0!</v>
      </c>
      <c r="X51" s="251"/>
      <c r="Y51" s="251"/>
      <c r="Z51" s="251"/>
    </row>
    <row r="52" spans="2:69" x14ac:dyDescent="0.25">
      <c r="B52" s="244" t="s">
        <v>33</v>
      </c>
      <c r="C52" s="244"/>
      <c r="D52" s="244"/>
      <c r="E52" s="244"/>
      <c r="F52" s="244"/>
      <c r="G52" s="244"/>
      <c r="H52" s="244"/>
      <c r="I52" s="244"/>
      <c r="J52" s="244"/>
      <c r="K52" s="244"/>
      <c r="L52" s="163"/>
      <c r="M52" s="164"/>
      <c r="N52" s="164"/>
      <c r="O52" s="164"/>
      <c r="P52" s="164"/>
      <c r="Q52" s="165"/>
    </row>
    <row r="53" spans="2:69" x14ac:dyDescent="0.25">
      <c r="B53" s="142" t="s">
        <v>342</v>
      </c>
      <c r="C53" s="142"/>
      <c r="D53" s="142"/>
      <c r="E53" s="142"/>
      <c r="F53" s="142"/>
      <c r="G53" s="142"/>
      <c r="H53" s="142"/>
      <c r="I53" s="142"/>
      <c r="J53" s="142"/>
      <c r="K53" s="142"/>
      <c r="L53" s="112"/>
      <c r="M53" s="112"/>
      <c r="N53" s="112"/>
      <c r="O53" s="112"/>
      <c r="P53" s="112"/>
      <c r="Q53" s="112"/>
    </row>
    <row r="54" spans="2:69" x14ac:dyDescent="0.25">
      <c r="B54" s="110" t="s">
        <v>87</v>
      </c>
      <c r="C54" s="110"/>
      <c r="D54" s="110" t="s">
        <v>211</v>
      </c>
      <c r="E54" s="110"/>
      <c r="F54" s="110" t="s">
        <v>224</v>
      </c>
      <c r="G54" s="110"/>
      <c r="H54" s="110" t="s">
        <v>225</v>
      </c>
      <c r="I54" s="110"/>
      <c r="J54" s="110" t="s">
        <v>226</v>
      </c>
      <c r="K54" s="110"/>
      <c r="L54" s="110" t="s">
        <v>413</v>
      </c>
      <c r="M54" s="110"/>
      <c r="N54" s="110" t="s">
        <v>367</v>
      </c>
      <c r="O54" s="110"/>
      <c r="P54" s="242" t="s">
        <v>227</v>
      </c>
      <c r="Q54" s="243"/>
      <c r="R54" s="242" t="s">
        <v>228</v>
      </c>
      <c r="S54" s="243"/>
      <c r="T54" s="242" t="s">
        <v>414</v>
      </c>
      <c r="U54" s="243"/>
      <c r="V54" s="242" t="s">
        <v>229</v>
      </c>
      <c r="W54" s="243"/>
      <c r="X54" s="242" t="s">
        <v>415</v>
      </c>
      <c r="Y54" s="243"/>
      <c r="Z54" s="242" t="s">
        <v>416</v>
      </c>
      <c r="AA54" s="243"/>
      <c r="AB54" s="242" t="s">
        <v>417</v>
      </c>
      <c r="AC54" s="243"/>
      <c r="AD54" s="242" t="s">
        <v>230</v>
      </c>
      <c r="AE54" s="243"/>
      <c r="AF54" s="242" t="s">
        <v>231</v>
      </c>
      <c r="AG54" s="243"/>
      <c r="AH54" s="242" t="s">
        <v>232</v>
      </c>
      <c r="AI54" s="243"/>
      <c r="AJ54" s="242" t="s">
        <v>233</v>
      </c>
      <c r="AK54" s="243"/>
      <c r="AL54" s="242" t="s">
        <v>235</v>
      </c>
      <c r="AM54" s="243"/>
      <c r="AN54" s="242" t="s">
        <v>234</v>
      </c>
      <c r="AO54" s="243"/>
      <c r="AP54" s="242" t="s">
        <v>418</v>
      </c>
      <c r="AQ54" s="243"/>
      <c r="AR54" s="242" t="s">
        <v>419</v>
      </c>
      <c r="AS54" s="243"/>
      <c r="AT54" s="242" t="s">
        <v>420</v>
      </c>
      <c r="AU54" s="243"/>
      <c r="AV54" s="242" t="s">
        <v>340</v>
      </c>
      <c r="AW54" s="243"/>
      <c r="AX54" s="242"/>
      <c r="AY54" s="243"/>
      <c r="AZ54" s="242"/>
      <c r="BA54" s="243"/>
      <c r="BB54" s="242"/>
      <c r="BC54" s="243"/>
      <c r="BD54" s="242"/>
      <c r="BE54" s="243"/>
      <c r="BF54" s="242"/>
      <c r="BG54" s="243"/>
      <c r="BH54" s="242"/>
      <c r="BI54" s="243"/>
      <c r="BJ54" s="242"/>
      <c r="BK54" s="243"/>
      <c r="BL54" s="110"/>
      <c r="BM54" s="110"/>
      <c r="BN54" s="110" t="s">
        <v>42</v>
      </c>
      <c r="BO54" s="110"/>
      <c r="BP54" s="110"/>
      <c r="BQ54" s="110"/>
    </row>
    <row r="55" spans="2:69" x14ac:dyDescent="0.25">
      <c r="B55" s="110" t="s">
        <v>216</v>
      </c>
      <c r="C55" s="110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2"/>
      <c r="BK55" s="112"/>
      <c r="BL55" s="112"/>
      <c r="BM55" s="112"/>
      <c r="BN55" s="241">
        <f>SUM(D55:BM55)</f>
        <v>0</v>
      </c>
      <c r="BO55" s="241"/>
      <c r="BP55" s="241"/>
      <c r="BQ55" s="241"/>
    </row>
    <row r="56" spans="2:69" x14ac:dyDescent="0.25">
      <c r="B56" s="110" t="s">
        <v>217</v>
      </c>
      <c r="C56" s="110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2"/>
      <c r="BK56" s="112"/>
      <c r="BL56" s="112"/>
      <c r="BM56" s="112"/>
      <c r="BN56" s="241">
        <f t="shared" ref="BN56:BN67" si="24">SUM(D56:BM56)</f>
        <v>0</v>
      </c>
      <c r="BO56" s="241"/>
      <c r="BP56" s="241"/>
      <c r="BQ56" s="241"/>
    </row>
    <row r="57" spans="2:69" x14ac:dyDescent="0.25">
      <c r="B57" s="110" t="s">
        <v>218</v>
      </c>
      <c r="C57" s="110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2"/>
      <c r="BK57" s="112"/>
      <c r="BL57" s="112"/>
      <c r="BM57" s="112"/>
      <c r="BN57" s="241">
        <f t="shared" si="24"/>
        <v>0</v>
      </c>
      <c r="BO57" s="241"/>
      <c r="BP57" s="241"/>
      <c r="BQ57" s="241"/>
    </row>
    <row r="58" spans="2:69" x14ac:dyDescent="0.25">
      <c r="B58" s="110" t="s">
        <v>219</v>
      </c>
      <c r="C58" s="110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241">
        <f t="shared" si="24"/>
        <v>0</v>
      </c>
      <c r="BO58" s="241"/>
      <c r="BP58" s="241"/>
      <c r="BQ58" s="241"/>
    </row>
    <row r="59" spans="2:69" x14ac:dyDescent="0.25">
      <c r="B59" s="110" t="s">
        <v>220</v>
      </c>
      <c r="C59" s="110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  <c r="BI59" s="112"/>
      <c r="BJ59" s="112"/>
      <c r="BK59" s="112"/>
      <c r="BL59" s="112"/>
      <c r="BM59" s="112"/>
      <c r="BN59" s="241">
        <f t="shared" si="24"/>
        <v>0</v>
      </c>
      <c r="BO59" s="241"/>
      <c r="BP59" s="241"/>
      <c r="BQ59" s="241"/>
    </row>
    <row r="60" spans="2:69" x14ac:dyDescent="0.25">
      <c r="B60" s="110" t="s">
        <v>221</v>
      </c>
      <c r="C60" s="110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12"/>
      <c r="BI60" s="112"/>
      <c r="BJ60" s="112"/>
      <c r="BK60" s="112"/>
      <c r="BL60" s="112"/>
      <c r="BM60" s="112"/>
      <c r="BN60" s="241">
        <f t="shared" si="24"/>
        <v>0</v>
      </c>
      <c r="BO60" s="241"/>
      <c r="BP60" s="241"/>
      <c r="BQ60" s="241"/>
    </row>
    <row r="61" spans="2:69" x14ac:dyDescent="0.25">
      <c r="B61" s="110" t="s">
        <v>222</v>
      </c>
      <c r="C61" s="110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2"/>
      <c r="BK61" s="112"/>
      <c r="BL61" s="112"/>
      <c r="BM61" s="112"/>
      <c r="BN61" s="241">
        <f t="shared" si="24"/>
        <v>0</v>
      </c>
      <c r="BO61" s="241"/>
      <c r="BP61" s="241"/>
      <c r="BQ61" s="241"/>
    </row>
    <row r="62" spans="2:69" x14ac:dyDescent="0.25">
      <c r="B62" s="110" t="s">
        <v>212</v>
      </c>
      <c r="C62" s="110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241">
        <f t="shared" si="24"/>
        <v>0</v>
      </c>
      <c r="BO62" s="241"/>
      <c r="BP62" s="241"/>
      <c r="BQ62" s="241"/>
    </row>
    <row r="63" spans="2:69" x14ac:dyDescent="0.25">
      <c r="B63" s="110" t="s">
        <v>223</v>
      </c>
      <c r="C63" s="110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12"/>
      <c r="BG63" s="112"/>
      <c r="BH63" s="112"/>
      <c r="BI63" s="112"/>
      <c r="BJ63" s="112"/>
      <c r="BK63" s="112"/>
      <c r="BL63" s="112"/>
      <c r="BM63" s="112"/>
      <c r="BN63" s="241">
        <f t="shared" si="24"/>
        <v>0</v>
      </c>
      <c r="BO63" s="241"/>
      <c r="BP63" s="241"/>
      <c r="BQ63" s="241"/>
    </row>
    <row r="64" spans="2:69" x14ac:dyDescent="0.25">
      <c r="B64" s="110" t="s">
        <v>213</v>
      </c>
      <c r="C64" s="110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241">
        <f t="shared" si="24"/>
        <v>0</v>
      </c>
      <c r="BO64" s="241"/>
      <c r="BP64" s="241"/>
      <c r="BQ64" s="241"/>
    </row>
    <row r="65" spans="2:69" x14ac:dyDescent="0.25">
      <c r="B65" s="110" t="s">
        <v>214</v>
      </c>
      <c r="C65" s="110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241">
        <f t="shared" si="24"/>
        <v>0</v>
      </c>
      <c r="BO65" s="241"/>
      <c r="BP65" s="241"/>
      <c r="BQ65" s="241"/>
    </row>
    <row r="66" spans="2:69" x14ac:dyDescent="0.25">
      <c r="B66" s="110" t="s">
        <v>215</v>
      </c>
      <c r="C66" s="110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241">
        <f t="shared" si="24"/>
        <v>0</v>
      </c>
      <c r="BO66" s="241"/>
      <c r="BP66" s="241"/>
      <c r="BQ66" s="241"/>
    </row>
    <row r="67" spans="2:69" x14ac:dyDescent="0.25">
      <c r="B67" s="110" t="s">
        <v>42</v>
      </c>
      <c r="C67" s="110"/>
      <c r="D67" s="240">
        <f>SUM(D55:E66)</f>
        <v>0</v>
      </c>
      <c r="E67" s="240"/>
      <c r="F67" s="240">
        <f t="shared" ref="F67" si="25">SUM(F55:G66)</f>
        <v>0</v>
      </c>
      <c r="G67" s="240"/>
      <c r="H67" s="240">
        <f t="shared" ref="H67" si="26">SUM(H55:I66)</f>
        <v>0</v>
      </c>
      <c r="I67" s="240"/>
      <c r="J67" s="240">
        <f t="shared" ref="J67" si="27">SUM(J55:K66)</f>
        <v>0</v>
      </c>
      <c r="K67" s="240"/>
      <c r="L67" s="240">
        <f t="shared" ref="L67" si="28">SUM(L55:M66)</f>
        <v>0</v>
      </c>
      <c r="M67" s="240"/>
      <c r="N67" s="240">
        <f t="shared" ref="N67" si="29">SUM(N55:O66)</f>
        <v>0</v>
      </c>
      <c r="O67" s="240"/>
      <c r="P67" s="240">
        <f t="shared" ref="P67" si="30">SUM(P55:Q66)</f>
        <v>0</v>
      </c>
      <c r="Q67" s="240"/>
      <c r="R67" s="240">
        <f t="shared" ref="R67" si="31">SUM(R55:S66)</f>
        <v>0</v>
      </c>
      <c r="S67" s="240"/>
      <c r="T67" s="240">
        <f t="shared" ref="T67" si="32">SUM(T55:U66)</f>
        <v>0</v>
      </c>
      <c r="U67" s="240"/>
      <c r="V67" s="240">
        <f t="shared" ref="V67" si="33">SUM(V55:W66)</f>
        <v>0</v>
      </c>
      <c r="W67" s="240"/>
      <c r="X67" s="240">
        <f t="shared" ref="X67" si="34">SUM(X55:Y66)</f>
        <v>0</v>
      </c>
      <c r="Y67" s="240"/>
      <c r="Z67" s="240">
        <f t="shared" ref="Z67" si="35">SUM(Z55:AA66)</f>
        <v>0</v>
      </c>
      <c r="AA67" s="240"/>
      <c r="AB67" s="240">
        <f t="shared" ref="AB67" si="36">SUM(AB55:AC66)</f>
        <v>0</v>
      </c>
      <c r="AC67" s="240"/>
      <c r="AD67" s="240">
        <f t="shared" ref="AD67" si="37">SUM(AD55:AE66)</f>
        <v>0</v>
      </c>
      <c r="AE67" s="240"/>
      <c r="AF67" s="240">
        <f t="shared" ref="AF67" si="38">SUM(AF55:AG66)</f>
        <v>0</v>
      </c>
      <c r="AG67" s="240"/>
      <c r="AH67" s="240">
        <f t="shared" ref="AH67" si="39">SUM(AH55:AI66)</f>
        <v>0</v>
      </c>
      <c r="AI67" s="240"/>
      <c r="AJ67" s="240">
        <f t="shared" ref="AJ67" si="40">SUM(AJ55:AK66)</f>
        <v>0</v>
      </c>
      <c r="AK67" s="240"/>
      <c r="AL67" s="240">
        <f t="shared" ref="AL67" si="41">SUM(AL55:AM66)</f>
        <v>0</v>
      </c>
      <c r="AM67" s="240"/>
      <c r="AN67" s="240">
        <f t="shared" ref="AN67" si="42">SUM(AN55:AO66)</f>
        <v>0</v>
      </c>
      <c r="AO67" s="240"/>
      <c r="AP67" s="240">
        <f t="shared" ref="AP67" si="43">SUM(AP55:AQ66)</f>
        <v>0</v>
      </c>
      <c r="AQ67" s="240"/>
      <c r="AR67" s="240">
        <f t="shared" ref="AR67" si="44">SUM(AR55:AS66)</f>
        <v>0</v>
      </c>
      <c r="AS67" s="240"/>
      <c r="AT67" s="240">
        <f t="shared" ref="AT67" si="45">SUM(AT55:AU66)</f>
        <v>0</v>
      </c>
      <c r="AU67" s="240"/>
      <c r="AV67" s="240">
        <f t="shared" ref="AV67" si="46">SUM(AV55:AW66)</f>
        <v>0</v>
      </c>
      <c r="AW67" s="240"/>
      <c r="AX67" s="240">
        <f t="shared" ref="AX67" si="47">SUM(AX55:AY66)</f>
        <v>0</v>
      </c>
      <c r="AY67" s="240"/>
      <c r="AZ67" s="240">
        <f t="shared" ref="AZ67" si="48">SUM(AZ55:BA66)</f>
        <v>0</v>
      </c>
      <c r="BA67" s="240"/>
      <c r="BB67" s="240">
        <f t="shared" ref="BB67" si="49">SUM(BB55:BC66)</f>
        <v>0</v>
      </c>
      <c r="BC67" s="240"/>
      <c r="BD67" s="240">
        <f t="shared" ref="BD67" si="50">SUM(BD55:BE66)</f>
        <v>0</v>
      </c>
      <c r="BE67" s="240"/>
      <c r="BF67" s="240">
        <f t="shared" ref="BF67" si="51">SUM(BF55:BG66)</f>
        <v>0</v>
      </c>
      <c r="BG67" s="240"/>
      <c r="BH67" s="240">
        <f t="shared" ref="BH67" si="52">SUM(BH55:BI66)</f>
        <v>0</v>
      </c>
      <c r="BI67" s="240"/>
      <c r="BJ67" s="240">
        <f t="shared" ref="BJ67" si="53">SUM(BJ55:BK66)</f>
        <v>0</v>
      </c>
      <c r="BK67" s="240"/>
      <c r="BL67" s="240">
        <f t="shared" ref="BL67" si="54">SUM(BL55:BM66)</f>
        <v>0</v>
      </c>
      <c r="BM67" s="240"/>
      <c r="BN67" s="241">
        <f t="shared" si="24"/>
        <v>0</v>
      </c>
      <c r="BO67" s="241"/>
      <c r="BP67" s="241"/>
      <c r="BQ67" s="241"/>
    </row>
    <row r="68" spans="2:69" x14ac:dyDescent="0.25">
      <c r="AU68" s="6"/>
      <c r="AV68" s="249"/>
      <c r="AW68" s="210"/>
      <c r="AX68" s="210"/>
      <c r="AY68" s="210"/>
    </row>
    <row r="69" spans="2:69" ht="15" customHeight="1" x14ac:dyDescent="0.25">
      <c r="B69" s="250" t="s">
        <v>29</v>
      </c>
      <c r="C69" s="250"/>
      <c r="D69" s="250"/>
      <c r="E69" s="250"/>
      <c r="F69" s="250"/>
      <c r="G69" s="250"/>
      <c r="H69" s="250"/>
      <c r="I69" s="250"/>
      <c r="J69" s="250"/>
      <c r="K69" s="250"/>
      <c r="L69" s="250"/>
      <c r="M69" s="250"/>
      <c r="N69" s="250"/>
      <c r="O69" s="250"/>
      <c r="P69" s="250"/>
      <c r="Q69" s="250"/>
      <c r="R69" s="250"/>
      <c r="S69" s="135" t="s">
        <v>39</v>
      </c>
      <c r="T69" s="135"/>
      <c r="U69" s="135"/>
      <c r="V69" s="135"/>
      <c r="W69" s="135"/>
      <c r="X69" s="135"/>
      <c r="Y69" s="135"/>
      <c r="Z69" s="135"/>
    </row>
    <row r="70" spans="2:69" ht="41.25" customHeight="1" x14ac:dyDescent="0.25">
      <c r="B70" s="4" t="s">
        <v>56</v>
      </c>
      <c r="C70" s="106" t="s">
        <v>40</v>
      </c>
      <c r="D70" s="106"/>
      <c r="E70" s="106"/>
      <c r="F70" s="106"/>
      <c r="G70" s="106" t="s">
        <v>27</v>
      </c>
      <c r="H70" s="106"/>
      <c r="I70" s="106"/>
      <c r="J70" s="106"/>
      <c r="K70" s="106" t="s">
        <v>116</v>
      </c>
      <c r="L70" s="106"/>
      <c r="M70" s="106"/>
      <c r="N70" s="106"/>
      <c r="O70" s="106" t="s">
        <v>28</v>
      </c>
      <c r="P70" s="106"/>
      <c r="Q70" s="106"/>
      <c r="R70" s="106"/>
      <c r="S70" s="135"/>
      <c r="T70" s="135"/>
      <c r="U70" s="135"/>
      <c r="V70" s="135"/>
      <c r="W70" s="135"/>
      <c r="X70" s="135"/>
      <c r="Y70" s="135"/>
      <c r="Z70" s="135"/>
    </row>
    <row r="71" spans="2:69" x14ac:dyDescent="0.25">
      <c r="B71" s="17" t="s">
        <v>46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106" t="s">
        <v>14</v>
      </c>
      <c r="T71" s="106"/>
      <c r="U71" s="106"/>
      <c r="V71" s="106"/>
      <c r="W71" s="147" t="e">
        <f>BN55/SUM(C71:R71)</f>
        <v>#DIV/0!</v>
      </c>
      <c r="X71" s="147"/>
      <c r="Y71" s="147"/>
      <c r="Z71" s="147"/>
    </row>
    <row r="72" spans="2:69" ht="15" customHeight="1" x14ac:dyDescent="0.25">
      <c r="B72" s="17" t="s">
        <v>47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106" t="s">
        <v>15</v>
      </c>
      <c r="T72" s="106"/>
      <c r="U72" s="106"/>
      <c r="V72" s="106"/>
      <c r="W72" s="147" t="e">
        <f t="shared" ref="W72:W82" si="55">BN56/SUM(C72:R72)</f>
        <v>#DIV/0!</v>
      </c>
      <c r="X72" s="147"/>
      <c r="Y72" s="147"/>
      <c r="Z72" s="147"/>
    </row>
    <row r="73" spans="2:69" ht="15" customHeight="1" x14ac:dyDescent="0.25">
      <c r="B73" s="17" t="s">
        <v>48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106" t="s">
        <v>16</v>
      </c>
      <c r="T73" s="106"/>
      <c r="U73" s="106"/>
      <c r="V73" s="106"/>
      <c r="W73" s="147" t="e">
        <f t="shared" si="55"/>
        <v>#DIV/0!</v>
      </c>
      <c r="X73" s="147"/>
      <c r="Y73" s="147"/>
      <c r="Z73" s="147"/>
    </row>
    <row r="74" spans="2:69" ht="15" customHeight="1" x14ac:dyDescent="0.25">
      <c r="B74" s="17" t="s">
        <v>49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106" t="s">
        <v>17</v>
      </c>
      <c r="T74" s="106"/>
      <c r="U74" s="106"/>
      <c r="V74" s="106"/>
      <c r="W74" s="147" t="e">
        <f t="shared" si="55"/>
        <v>#DIV/0!</v>
      </c>
      <c r="X74" s="147"/>
      <c r="Y74" s="147"/>
      <c r="Z74" s="147"/>
    </row>
    <row r="75" spans="2:69" ht="15" customHeight="1" x14ac:dyDescent="0.25">
      <c r="B75" s="17" t="s">
        <v>48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106" t="s">
        <v>18</v>
      </c>
      <c r="T75" s="106"/>
      <c r="U75" s="106"/>
      <c r="V75" s="106"/>
      <c r="W75" s="147" t="e">
        <f t="shared" si="55"/>
        <v>#DIV/0!</v>
      </c>
      <c r="X75" s="147"/>
      <c r="Y75" s="147"/>
      <c r="Z75" s="147"/>
    </row>
    <row r="76" spans="2:69" ht="15" customHeight="1" x14ac:dyDescent="0.25">
      <c r="B76" s="17" t="s">
        <v>50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106" t="s">
        <v>19</v>
      </c>
      <c r="T76" s="106"/>
      <c r="U76" s="106"/>
      <c r="V76" s="106"/>
      <c r="W76" s="147" t="e">
        <f t="shared" si="55"/>
        <v>#DIV/0!</v>
      </c>
      <c r="X76" s="147"/>
      <c r="Y76" s="147"/>
      <c r="Z76" s="147"/>
    </row>
    <row r="77" spans="2:69" ht="15" customHeight="1" x14ac:dyDescent="0.25">
      <c r="B77" s="17" t="s">
        <v>50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106" t="s">
        <v>20</v>
      </c>
      <c r="T77" s="106"/>
      <c r="U77" s="106"/>
      <c r="V77" s="106"/>
      <c r="W77" s="147" t="e">
        <f t="shared" si="55"/>
        <v>#DIV/0!</v>
      </c>
      <c r="X77" s="147"/>
      <c r="Y77" s="147"/>
      <c r="Z77" s="147"/>
    </row>
    <row r="78" spans="2:69" ht="15" customHeight="1" x14ac:dyDescent="0.25">
      <c r="B78" s="17" t="s">
        <v>51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106" t="s">
        <v>21</v>
      </c>
      <c r="T78" s="106"/>
      <c r="U78" s="106"/>
      <c r="V78" s="106"/>
      <c r="W78" s="147" t="e">
        <f t="shared" si="55"/>
        <v>#DIV/0!</v>
      </c>
      <c r="X78" s="147"/>
      <c r="Y78" s="147"/>
      <c r="Z78" s="147"/>
    </row>
    <row r="79" spans="2:69" ht="15" customHeight="1" x14ac:dyDescent="0.25">
      <c r="B79" s="17" t="s">
        <v>52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106" t="s">
        <v>22</v>
      </c>
      <c r="T79" s="106"/>
      <c r="U79" s="106"/>
      <c r="V79" s="106"/>
      <c r="W79" s="147" t="e">
        <f t="shared" si="55"/>
        <v>#DIV/0!</v>
      </c>
      <c r="X79" s="147"/>
      <c r="Y79" s="147"/>
      <c r="Z79" s="147"/>
    </row>
    <row r="80" spans="2:69" ht="15" customHeight="1" x14ac:dyDescent="0.25">
      <c r="B80" s="17" t="s">
        <v>53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106" t="s">
        <v>23</v>
      </c>
      <c r="T80" s="106"/>
      <c r="U80" s="106"/>
      <c r="V80" s="106"/>
      <c r="W80" s="147" t="e">
        <f t="shared" si="55"/>
        <v>#DIV/0!</v>
      </c>
      <c r="X80" s="147"/>
      <c r="Y80" s="147"/>
      <c r="Z80" s="147"/>
    </row>
    <row r="81" spans="2:97" ht="15" customHeight="1" x14ac:dyDescent="0.25">
      <c r="B81" s="17" t="s">
        <v>54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106" t="s">
        <v>24</v>
      </c>
      <c r="T81" s="106"/>
      <c r="U81" s="106"/>
      <c r="V81" s="106"/>
      <c r="W81" s="147" t="e">
        <f t="shared" si="55"/>
        <v>#DIV/0!</v>
      </c>
      <c r="X81" s="147"/>
      <c r="Y81" s="147"/>
      <c r="Z81" s="147"/>
    </row>
    <row r="82" spans="2:97" ht="15" customHeight="1" x14ac:dyDescent="0.25">
      <c r="B82" s="17" t="s">
        <v>55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106" t="s">
        <v>25</v>
      </c>
      <c r="T82" s="106"/>
      <c r="U82" s="106"/>
      <c r="V82" s="106"/>
      <c r="W82" s="147" t="e">
        <f t="shared" si="55"/>
        <v>#DIV/0!</v>
      </c>
      <c r="X82" s="147"/>
      <c r="Y82" s="147"/>
      <c r="Z82" s="147"/>
    </row>
    <row r="83" spans="2:97" x14ac:dyDescent="0.25">
      <c r="S83" s="106" t="s">
        <v>42</v>
      </c>
      <c r="T83" s="106"/>
      <c r="U83" s="106"/>
      <c r="V83" s="106"/>
      <c r="W83" s="251" t="e">
        <f>SUM(W71:Z82)</f>
        <v>#DIV/0!</v>
      </c>
      <c r="X83" s="251"/>
      <c r="Y83" s="251"/>
      <c r="Z83" s="251"/>
    </row>
    <row r="85" spans="2:97" s="3" customFormat="1" x14ac:dyDescent="0.25">
      <c r="B85" s="99" t="s">
        <v>70</v>
      </c>
      <c r="C85" s="99"/>
      <c r="D85" s="99"/>
      <c r="E85" s="99"/>
      <c r="F85" s="99"/>
      <c r="G85" s="99"/>
      <c r="H85" s="99"/>
    </row>
    <row r="86" spans="2:97" s="3" customFormat="1" x14ac:dyDescent="0.25">
      <c r="B86" s="100">
        <v>1</v>
      </c>
      <c r="C86" s="100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98"/>
    </row>
    <row r="87" spans="2:97" s="3" customFormat="1" x14ac:dyDescent="0.25">
      <c r="B87" s="100">
        <v>2</v>
      </c>
      <c r="C87" s="100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98"/>
    </row>
    <row r="88" spans="2:97" s="3" customFormat="1" x14ac:dyDescent="0.25">
      <c r="B88" s="100">
        <v>3</v>
      </c>
      <c r="C88" s="100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</row>
    <row r="89" spans="2:97" s="3" customFormat="1" x14ac:dyDescent="0.25">
      <c r="B89" s="100">
        <v>4</v>
      </c>
      <c r="C89" s="100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</row>
    <row r="90" spans="2:97" s="3" customFormat="1" x14ac:dyDescent="0.25">
      <c r="B90" s="100">
        <v>5</v>
      </c>
      <c r="C90" s="100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</row>
    <row r="91" spans="2:97" s="3" customFormat="1" x14ac:dyDescent="0.25"/>
    <row r="92" spans="2:97" ht="15" customHeight="1" x14ac:dyDescent="0.25">
      <c r="B92" s="134" t="s">
        <v>343</v>
      </c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  <c r="AA92" s="134"/>
      <c r="AB92" s="134"/>
      <c r="AC92" s="134"/>
      <c r="AD92" s="134"/>
      <c r="AE92" s="134"/>
      <c r="AF92" s="134"/>
      <c r="AG92" s="134"/>
      <c r="AH92" s="134"/>
      <c r="AI92" s="134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81" t="s">
        <v>345</v>
      </c>
      <c r="BY92" s="182"/>
      <c r="BZ92" s="182"/>
      <c r="CA92" s="182"/>
      <c r="CB92" s="182"/>
      <c r="CC92" s="182"/>
      <c r="CD92" s="182"/>
      <c r="CE92" s="182"/>
      <c r="CF92" s="182"/>
      <c r="CG92" s="182"/>
      <c r="CH92" s="182"/>
      <c r="CI92" s="182"/>
      <c r="CJ92" s="182"/>
      <c r="CK92" s="182"/>
      <c r="CL92" s="182"/>
      <c r="CM92" s="182"/>
      <c r="CN92" s="182"/>
      <c r="CO92" s="182"/>
      <c r="CP92" s="182"/>
      <c r="CQ92" s="182"/>
      <c r="CR92" s="182"/>
      <c r="CS92" s="183"/>
    </row>
    <row r="93" spans="2:97" x14ac:dyDescent="0.25">
      <c r="B93" s="110" t="s">
        <v>87</v>
      </c>
      <c r="C93" s="110"/>
      <c r="D93" s="110" t="s">
        <v>211</v>
      </c>
      <c r="E93" s="110"/>
      <c r="F93" s="110" t="s">
        <v>224</v>
      </c>
      <c r="G93" s="110"/>
      <c r="H93" s="110" t="s">
        <v>225</v>
      </c>
      <c r="I93" s="110"/>
      <c r="J93" s="110" t="s">
        <v>226</v>
      </c>
      <c r="K93" s="110"/>
      <c r="L93" s="110" t="s">
        <v>413</v>
      </c>
      <c r="M93" s="110"/>
      <c r="N93" s="110" t="s">
        <v>367</v>
      </c>
      <c r="O93" s="110"/>
      <c r="P93" s="242" t="s">
        <v>227</v>
      </c>
      <c r="Q93" s="243"/>
      <c r="R93" s="242" t="s">
        <v>228</v>
      </c>
      <c r="S93" s="243"/>
      <c r="T93" s="242" t="s">
        <v>414</v>
      </c>
      <c r="U93" s="243"/>
      <c r="V93" s="242" t="s">
        <v>229</v>
      </c>
      <c r="W93" s="243"/>
      <c r="X93" s="242" t="s">
        <v>415</v>
      </c>
      <c r="Y93" s="243"/>
      <c r="Z93" s="242" t="s">
        <v>416</v>
      </c>
      <c r="AA93" s="243"/>
      <c r="AB93" s="242" t="s">
        <v>417</v>
      </c>
      <c r="AC93" s="243"/>
      <c r="AD93" s="242" t="s">
        <v>230</v>
      </c>
      <c r="AE93" s="243"/>
      <c r="AF93" s="242" t="s">
        <v>231</v>
      </c>
      <c r="AG93" s="243"/>
      <c r="AH93" s="242" t="s">
        <v>232</v>
      </c>
      <c r="AI93" s="243"/>
      <c r="AJ93" s="242" t="s">
        <v>233</v>
      </c>
      <c r="AK93" s="243"/>
      <c r="AL93" s="242" t="s">
        <v>235</v>
      </c>
      <c r="AM93" s="243"/>
      <c r="AN93" s="242" t="s">
        <v>234</v>
      </c>
      <c r="AO93" s="243"/>
      <c r="AP93" s="242" t="s">
        <v>418</v>
      </c>
      <c r="AQ93" s="243"/>
      <c r="AR93" s="242" t="s">
        <v>419</v>
      </c>
      <c r="AS93" s="243"/>
      <c r="AT93" s="242" t="s">
        <v>420</v>
      </c>
      <c r="AU93" s="243"/>
      <c r="AV93" s="242" t="s">
        <v>340</v>
      </c>
      <c r="AW93" s="243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  <c r="BI93" s="110"/>
      <c r="BJ93" s="110"/>
      <c r="BK93" s="110"/>
      <c r="BL93" s="110"/>
      <c r="BM93" s="110"/>
      <c r="BN93" s="110" t="s">
        <v>60</v>
      </c>
      <c r="BO93" s="110"/>
      <c r="BP93" s="110"/>
      <c r="BQ93" s="110"/>
      <c r="BR93" s="134" t="s">
        <v>238</v>
      </c>
      <c r="BS93" s="134"/>
      <c r="BT93" s="134"/>
      <c r="BU93" s="134"/>
      <c r="BV93" s="134"/>
      <c r="BW93" s="134"/>
      <c r="BX93" s="237"/>
      <c r="BY93" s="238"/>
      <c r="BZ93" s="238"/>
      <c r="CA93" s="238"/>
      <c r="CB93" s="238"/>
      <c r="CC93" s="238"/>
      <c r="CD93" s="238"/>
      <c r="CE93" s="238"/>
      <c r="CF93" s="238"/>
      <c r="CG93" s="238"/>
      <c r="CH93" s="238"/>
      <c r="CI93" s="238"/>
      <c r="CJ93" s="238"/>
      <c r="CK93" s="238"/>
      <c r="CL93" s="238"/>
      <c r="CM93" s="238"/>
      <c r="CN93" s="238"/>
      <c r="CO93" s="238"/>
      <c r="CP93" s="238"/>
      <c r="CQ93" s="238"/>
      <c r="CR93" s="238"/>
      <c r="CS93" s="239"/>
    </row>
    <row r="94" spans="2:97" s="8" customFormat="1" ht="30" customHeight="1" x14ac:dyDescent="0.25">
      <c r="B94" s="146" t="s">
        <v>216</v>
      </c>
      <c r="C94" s="146"/>
      <c r="D94" s="285" t="e">
        <f>(D23-D55)/D23</f>
        <v>#DIV/0!</v>
      </c>
      <c r="E94" s="285"/>
      <c r="F94" s="285" t="e">
        <f t="shared" ref="F94" si="56">(F23-F55)/F23</f>
        <v>#DIV/0!</v>
      </c>
      <c r="G94" s="285"/>
      <c r="H94" s="285" t="e">
        <f t="shared" ref="H94" si="57">(H23-H55)/H23</f>
        <v>#DIV/0!</v>
      </c>
      <c r="I94" s="285"/>
      <c r="J94" s="285" t="e">
        <f t="shared" ref="J94" si="58">(J23-J55)/J23</f>
        <v>#DIV/0!</v>
      </c>
      <c r="K94" s="285"/>
      <c r="L94" s="285" t="e">
        <f t="shared" ref="L94" si="59">(L23-L55)/L23</f>
        <v>#DIV/0!</v>
      </c>
      <c r="M94" s="285"/>
      <c r="N94" s="285" t="e">
        <f t="shared" ref="N94" si="60">(N23-N55)/N23</f>
        <v>#DIV/0!</v>
      </c>
      <c r="O94" s="285"/>
      <c r="P94" s="285" t="e">
        <f t="shared" ref="P94" si="61">(P23-P55)/P23</f>
        <v>#DIV/0!</v>
      </c>
      <c r="Q94" s="285"/>
      <c r="R94" s="285" t="e">
        <f t="shared" ref="R94" si="62">(R23-R55)/R23</f>
        <v>#DIV/0!</v>
      </c>
      <c r="S94" s="285"/>
      <c r="T94" s="285" t="e">
        <f t="shared" ref="T94" si="63">(T23-T55)/T23</f>
        <v>#DIV/0!</v>
      </c>
      <c r="U94" s="285"/>
      <c r="V94" s="285" t="e">
        <f t="shared" ref="V94" si="64">(V23-V55)/V23</f>
        <v>#DIV/0!</v>
      </c>
      <c r="W94" s="285"/>
      <c r="X94" s="285" t="e">
        <f t="shared" ref="X94" si="65">(X23-X55)/X23</f>
        <v>#DIV/0!</v>
      </c>
      <c r="Y94" s="285"/>
      <c r="Z94" s="285" t="e">
        <f t="shared" ref="Z94" si="66">(Z23-Z55)/Z23</f>
        <v>#DIV/0!</v>
      </c>
      <c r="AA94" s="285"/>
      <c r="AB94" s="285" t="e">
        <f t="shared" ref="AB94" si="67">(AB23-AB55)/AB23</f>
        <v>#DIV/0!</v>
      </c>
      <c r="AC94" s="285"/>
      <c r="AD94" s="285" t="e">
        <f t="shared" ref="AD94" si="68">(AD23-AD55)/AD23</f>
        <v>#DIV/0!</v>
      </c>
      <c r="AE94" s="285"/>
      <c r="AF94" s="285" t="e">
        <f t="shared" ref="AF94" si="69">(AF23-AF55)/AF23</f>
        <v>#DIV/0!</v>
      </c>
      <c r="AG94" s="285"/>
      <c r="AH94" s="285" t="e">
        <f t="shared" ref="AH94" si="70">(AH23-AH55)/AH23</f>
        <v>#DIV/0!</v>
      </c>
      <c r="AI94" s="285"/>
      <c r="AJ94" s="285" t="e">
        <f t="shared" ref="AJ94" si="71">(AJ23-AJ55)/AJ23</f>
        <v>#DIV/0!</v>
      </c>
      <c r="AK94" s="285"/>
      <c r="AL94" s="285" t="e">
        <f t="shared" ref="AL94" si="72">(AL23-AL55)/AL23</f>
        <v>#DIV/0!</v>
      </c>
      <c r="AM94" s="285"/>
      <c r="AN94" s="285" t="e">
        <f t="shared" ref="AN94" si="73">(AN23-AN55)/AN23</f>
        <v>#DIV/0!</v>
      </c>
      <c r="AO94" s="285"/>
      <c r="AP94" s="285" t="e">
        <f t="shared" ref="AP94" si="74">(AP23-AP55)/AP23</f>
        <v>#DIV/0!</v>
      </c>
      <c r="AQ94" s="285"/>
      <c r="AR94" s="285" t="e">
        <f t="shared" ref="AR94" si="75">(AR23-AR55)/AR23</f>
        <v>#DIV/0!</v>
      </c>
      <c r="AS94" s="285"/>
      <c r="AT94" s="285" t="e">
        <f t="shared" ref="AT94" si="76">(AT23-AT55)/AT23</f>
        <v>#DIV/0!</v>
      </c>
      <c r="AU94" s="285"/>
      <c r="AV94" s="285" t="e">
        <f t="shared" ref="AV94" si="77">(AV23-AV55)/AV23</f>
        <v>#DIV/0!</v>
      </c>
      <c r="AW94" s="285"/>
      <c r="AX94" s="285" t="e">
        <f t="shared" ref="AX94" si="78">(AX23-AX55)/AX23</f>
        <v>#DIV/0!</v>
      </c>
      <c r="AY94" s="285"/>
      <c r="AZ94" s="285" t="e">
        <f t="shared" ref="AZ94" si="79">(AZ23-AZ55)/AZ23</f>
        <v>#DIV/0!</v>
      </c>
      <c r="BA94" s="285"/>
      <c r="BB94" s="285" t="e">
        <f t="shared" ref="BB94" si="80">(BB23-BB55)/BB23</f>
        <v>#DIV/0!</v>
      </c>
      <c r="BC94" s="285"/>
      <c r="BD94" s="285" t="e">
        <f t="shared" ref="BD94" si="81">(BD23-BD55)/BD23</f>
        <v>#DIV/0!</v>
      </c>
      <c r="BE94" s="285"/>
      <c r="BF94" s="285" t="e">
        <f t="shared" ref="BF94" si="82">(BF23-BF55)/BF23</f>
        <v>#DIV/0!</v>
      </c>
      <c r="BG94" s="285"/>
      <c r="BH94" s="285" t="e">
        <f t="shared" ref="BH94" si="83">(BH23-BH55)/BH23</f>
        <v>#DIV/0!</v>
      </c>
      <c r="BI94" s="285"/>
      <c r="BJ94" s="285" t="e">
        <f t="shared" ref="BJ94" si="84">(BJ23-BJ55)/BJ23</f>
        <v>#DIV/0!</v>
      </c>
      <c r="BK94" s="285"/>
      <c r="BL94" s="285" t="e">
        <f t="shared" ref="BL94" si="85">(BL23-BL55)/BL23</f>
        <v>#DIV/0!</v>
      </c>
      <c r="BM94" s="285"/>
      <c r="BN94" s="235" t="e">
        <f>AVERAGE(D94:BI94)</f>
        <v>#DIV/0!</v>
      </c>
      <c r="BO94" s="235"/>
      <c r="BP94" s="235"/>
      <c r="BQ94" s="235"/>
      <c r="BR94" s="106" t="s">
        <v>14</v>
      </c>
      <c r="BS94" s="106"/>
      <c r="BT94" s="106"/>
      <c r="BU94" s="106"/>
      <c r="BV94" s="236" t="e">
        <f>(W39-W71)/W39</f>
        <v>#DIV/0!</v>
      </c>
      <c r="BW94" s="236"/>
      <c r="BX94" s="228"/>
      <c r="BY94" s="229"/>
      <c r="BZ94" s="229"/>
      <c r="CA94" s="229"/>
      <c r="CB94" s="229"/>
      <c r="CC94" s="229"/>
      <c r="CD94" s="229"/>
      <c r="CE94" s="229"/>
      <c r="CF94" s="229"/>
      <c r="CG94" s="229"/>
      <c r="CH94" s="229"/>
      <c r="CI94" s="229"/>
      <c r="CJ94" s="229"/>
      <c r="CK94" s="229"/>
      <c r="CL94" s="229"/>
      <c r="CM94" s="229"/>
      <c r="CN94" s="229"/>
      <c r="CO94" s="229"/>
      <c r="CP94" s="229"/>
      <c r="CQ94" s="229"/>
      <c r="CR94" s="229"/>
      <c r="CS94" s="230"/>
    </row>
    <row r="95" spans="2:97" s="8" customFormat="1" ht="30" customHeight="1" x14ac:dyDescent="0.25">
      <c r="B95" s="146" t="s">
        <v>217</v>
      </c>
      <c r="C95" s="146"/>
      <c r="D95" s="285" t="e">
        <f t="shared" ref="D95:D105" si="86">(D24-D56)/D24</f>
        <v>#DIV/0!</v>
      </c>
      <c r="E95" s="285"/>
      <c r="F95" s="285" t="e">
        <f t="shared" ref="F95" si="87">(F24-F56)/F24</f>
        <v>#DIV/0!</v>
      </c>
      <c r="G95" s="285"/>
      <c r="H95" s="285" t="e">
        <f t="shared" ref="H95" si="88">(H24-H56)/H24</f>
        <v>#DIV/0!</v>
      </c>
      <c r="I95" s="285"/>
      <c r="J95" s="285" t="e">
        <f t="shared" ref="J95" si="89">(J24-J56)/J24</f>
        <v>#DIV/0!</v>
      </c>
      <c r="K95" s="285"/>
      <c r="L95" s="285" t="e">
        <f t="shared" ref="L95" si="90">(L24-L56)/L24</f>
        <v>#DIV/0!</v>
      </c>
      <c r="M95" s="285"/>
      <c r="N95" s="285" t="e">
        <f t="shared" ref="N95" si="91">(N24-N56)/N24</f>
        <v>#DIV/0!</v>
      </c>
      <c r="O95" s="285"/>
      <c r="P95" s="285" t="e">
        <f t="shared" ref="P95" si="92">(P24-P56)/P24</f>
        <v>#DIV/0!</v>
      </c>
      <c r="Q95" s="285"/>
      <c r="R95" s="285" t="e">
        <f t="shared" ref="R95" si="93">(R24-R56)/R24</f>
        <v>#DIV/0!</v>
      </c>
      <c r="S95" s="285"/>
      <c r="T95" s="285" t="e">
        <f t="shared" ref="T95" si="94">(T24-T56)/T24</f>
        <v>#DIV/0!</v>
      </c>
      <c r="U95" s="285"/>
      <c r="V95" s="285" t="e">
        <f t="shared" ref="V95" si="95">(V24-V56)/V24</f>
        <v>#DIV/0!</v>
      </c>
      <c r="W95" s="285"/>
      <c r="X95" s="285" t="e">
        <f t="shared" ref="X95" si="96">(X24-X56)/X24</f>
        <v>#DIV/0!</v>
      </c>
      <c r="Y95" s="285"/>
      <c r="Z95" s="285" t="e">
        <f t="shared" ref="Z95" si="97">(Z24-Z56)/Z24</f>
        <v>#DIV/0!</v>
      </c>
      <c r="AA95" s="285"/>
      <c r="AB95" s="285" t="e">
        <f t="shared" ref="AB95" si="98">(AB24-AB56)/AB24</f>
        <v>#DIV/0!</v>
      </c>
      <c r="AC95" s="285"/>
      <c r="AD95" s="285" t="e">
        <f t="shared" ref="AD95" si="99">(AD24-AD56)/AD24</f>
        <v>#DIV/0!</v>
      </c>
      <c r="AE95" s="285"/>
      <c r="AF95" s="285" t="e">
        <f t="shared" ref="AF95" si="100">(AF24-AF56)/AF24</f>
        <v>#DIV/0!</v>
      </c>
      <c r="AG95" s="285"/>
      <c r="AH95" s="285" t="e">
        <f t="shared" ref="AH95" si="101">(AH24-AH56)/AH24</f>
        <v>#DIV/0!</v>
      </c>
      <c r="AI95" s="285"/>
      <c r="AJ95" s="285" t="e">
        <f t="shared" ref="AJ95" si="102">(AJ24-AJ56)/AJ24</f>
        <v>#DIV/0!</v>
      </c>
      <c r="AK95" s="285"/>
      <c r="AL95" s="285" t="e">
        <f t="shared" ref="AL95" si="103">(AL24-AL56)/AL24</f>
        <v>#DIV/0!</v>
      </c>
      <c r="AM95" s="285"/>
      <c r="AN95" s="285" t="e">
        <f t="shared" ref="AN95" si="104">(AN24-AN56)/AN24</f>
        <v>#DIV/0!</v>
      </c>
      <c r="AO95" s="285"/>
      <c r="AP95" s="285" t="e">
        <f t="shared" ref="AP95" si="105">(AP24-AP56)/AP24</f>
        <v>#DIV/0!</v>
      </c>
      <c r="AQ95" s="285"/>
      <c r="AR95" s="285" t="e">
        <f t="shared" ref="AR95" si="106">(AR24-AR56)/AR24</f>
        <v>#DIV/0!</v>
      </c>
      <c r="AS95" s="285"/>
      <c r="AT95" s="285" t="e">
        <f t="shared" ref="AT95" si="107">(AT24-AT56)/AT24</f>
        <v>#DIV/0!</v>
      </c>
      <c r="AU95" s="285"/>
      <c r="AV95" s="285" t="e">
        <f t="shared" ref="AV95" si="108">(AV24-AV56)/AV24</f>
        <v>#DIV/0!</v>
      </c>
      <c r="AW95" s="285"/>
      <c r="AX95" s="285" t="e">
        <f t="shared" ref="AX95" si="109">(AX24-AX56)/AX24</f>
        <v>#DIV/0!</v>
      </c>
      <c r="AY95" s="285"/>
      <c r="AZ95" s="285" t="e">
        <f t="shared" ref="AZ95" si="110">(AZ24-AZ56)/AZ24</f>
        <v>#DIV/0!</v>
      </c>
      <c r="BA95" s="285"/>
      <c r="BB95" s="285" t="e">
        <f t="shared" ref="BB95" si="111">(BB24-BB56)/BB24</f>
        <v>#DIV/0!</v>
      </c>
      <c r="BC95" s="285"/>
      <c r="BD95" s="285" t="e">
        <f t="shared" ref="BD95" si="112">(BD24-BD56)/BD24</f>
        <v>#DIV/0!</v>
      </c>
      <c r="BE95" s="285"/>
      <c r="BF95" s="285" t="e">
        <f t="shared" ref="BF95" si="113">(BF24-BF56)/BF24</f>
        <v>#DIV/0!</v>
      </c>
      <c r="BG95" s="285"/>
      <c r="BH95" s="285" t="e">
        <f t="shared" ref="BH95" si="114">(BH24-BH56)/BH24</f>
        <v>#DIV/0!</v>
      </c>
      <c r="BI95" s="285"/>
      <c r="BJ95" s="285" t="e">
        <f t="shared" ref="BJ95" si="115">(BJ24-BJ56)/BJ24</f>
        <v>#DIV/0!</v>
      </c>
      <c r="BK95" s="285"/>
      <c r="BL95" s="285" t="e">
        <f t="shared" ref="BL95" si="116">(BL24-BL56)/BL24</f>
        <v>#DIV/0!</v>
      </c>
      <c r="BM95" s="285"/>
      <c r="BN95" s="235" t="e">
        <f t="shared" ref="BN95:BN106" si="117">AVERAGE(D95:BI95)</f>
        <v>#DIV/0!</v>
      </c>
      <c r="BO95" s="235"/>
      <c r="BP95" s="235"/>
      <c r="BQ95" s="235"/>
      <c r="BR95" s="106" t="s">
        <v>15</v>
      </c>
      <c r="BS95" s="106"/>
      <c r="BT95" s="106"/>
      <c r="BU95" s="106"/>
      <c r="BV95" s="236" t="e">
        <f t="shared" ref="BV95:BV105" si="118">(W40-W72)/W40</f>
        <v>#DIV/0!</v>
      </c>
      <c r="BW95" s="236"/>
      <c r="BX95" s="228"/>
      <c r="BY95" s="229"/>
      <c r="BZ95" s="229"/>
      <c r="CA95" s="229"/>
      <c r="CB95" s="229"/>
      <c r="CC95" s="229"/>
      <c r="CD95" s="229"/>
      <c r="CE95" s="229"/>
      <c r="CF95" s="229"/>
      <c r="CG95" s="229"/>
      <c r="CH95" s="229"/>
      <c r="CI95" s="229"/>
      <c r="CJ95" s="229"/>
      <c r="CK95" s="229"/>
      <c r="CL95" s="229"/>
      <c r="CM95" s="229"/>
      <c r="CN95" s="229"/>
      <c r="CO95" s="229"/>
      <c r="CP95" s="229"/>
      <c r="CQ95" s="229"/>
      <c r="CR95" s="229"/>
      <c r="CS95" s="230"/>
    </row>
    <row r="96" spans="2:97" s="8" customFormat="1" ht="30" customHeight="1" x14ac:dyDescent="0.25">
      <c r="B96" s="146" t="s">
        <v>218</v>
      </c>
      <c r="C96" s="146"/>
      <c r="D96" s="285" t="e">
        <f t="shared" si="86"/>
        <v>#DIV/0!</v>
      </c>
      <c r="E96" s="285"/>
      <c r="F96" s="285" t="e">
        <f t="shared" ref="F96" si="119">(F25-F57)/F25</f>
        <v>#DIV/0!</v>
      </c>
      <c r="G96" s="285"/>
      <c r="H96" s="285" t="e">
        <f t="shared" ref="H96" si="120">(H25-H57)/H25</f>
        <v>#DIV/0!</v>
      </c>
      <c r="I96" s="285"/>
      <c r="J96" s="285" t="e">
        <f t="shared" ref="J96" si="121">(J25-J57)/J25</f>
        <v>#DIV/0!</v>
      </c>
      <c r="K96" s="285"/>
      <c r="L96" s="285" t="e">
        <f t="shared" ref="L96" si="122">(L25-L57)/L25</f>
        <v>#DIV/0!</v>
      </c>
      <c r="M96" s="285"/>
      <c r="N96" s="285" t="e">
        <f t="shared" ref="N96" si="123">(N25-N57)/N25</f>
        <v>#DIV/0!</v>
      </c>
      <c r="O96" s="285"/>
      <c r="P96" s="285" t="e">
        <f t="shared" ref="P96" si="124">(P25-P57)/P25</f>
        <v>#DIV/0!</v>
      </c>
      <c r="Q96" s="285"/>
      <c r="R96" s="285" t="e">
        <f t="shared" ref="R96" si="125">(R25-R57)/R25</f>
        <v>#DIV/0!</v>
      </c>
      <c r="S96" s="285"/>
      <c r="T96" s="285" t="e">
        <f t="shared" ref="T96" si="126">(T25-T57)/T25</f>
        <v>#DIV/0!</v>
      </c>
      <c r="U96" s="285"/>
      <c r="V96" s="285" t="e">
        <f t="shared" ref="V96" si="127">(V25-V57)/V25</f>
        <v>#DIV/0!</v>
      </c>
      <c r="W96" s="285"/>
      <c r="X96" s="285" t="e">
        <f t="shared" ref="X96" si="128">(X25-X57)/X25</f>
        <v>#DIV/0!</v>
      </c>
      <c r="Y96" s="285"/>
      <c r="Z96" s="285" t="e">
        <f t="shared" ref="Z96" si="129">(Z25-Z57)/Z25</f>
        <v>#DIV/0!</v>
      </c>
      <c r="AA96" s="285"/>
      <c r="AB96" s="285" t="e">
        <f t="shared" ref="AB96" si="130">(AB25-AB57)/AB25</f>
        <v>#DIV/0!</v>
      </c>
      <c r="AC96" s="285"/>
      <c r="AD96" s="285" t="e">
        <f t="shared" ref="AD96" si="131">(AD25-AD57)/AD25</f>
        <v>#DIV/0!</v>
      </c>
      <c r="AE96" s="285"/>
      <c r="AF96" s="285" t="e">
        <f t="shared" ref="AF96" si="132">(AF25-AF57)/AF25</f>
        <v>#DIV/0!</v>
      </c>
      <c r="AG96" s="285"/>
      <c r="AH96" s="285" t="e">
        <f t="shared" ref="AH96" si="133">(AH25-AH57)/AH25</f>
        <v>#DIV/0!</v>
      </c>
      <c r="AI96" s="285"/>
      <c r="AJ96" s="285" t="e">
        <f t="shared" ref="AJ96" si="134">(AJ25-AJ57)/AJ25</f>
        <v>#DIV/0!</v>
      </c>
      <c r="AK96" s="285"/>
      <c r="AL96" s="285" t="e">
        <f t="shared" ref="AL96" si="135">(AL25-AL57)/AL25</f>
        <v>#DIV/0!</v>
      </c>
      <c r="AM96" s="285"/>
      <c r="AN96" s="285" t="e">
        <f t="shared" ref="AN96" si="136">(AN25-AN57)/AN25</f>
        <v>#DIV/0!</v>
      </c>
      <c r="AO96" s="285"/>
      <c r="AP96" s="285" t="e">
        <f t="shared" ref="AP96" si="137">(AP25-AP57)/AP25</f>
        <v>#DIV/0!</v>
      </c>
      <c r="AQ96" s="285"/>
      <c r="AR96" s="285" t="e">
        <f t="shared" ref="AR96" si="138">(AR25-AR57)/AR25</f>
        <v>#DIV/0!</v>
      </c>
      <c r="AS96" s="285"/>
      <c r="AT96" s="285" t="e">
        <f t="shared" ref="AT96" si="139">(AT25-AT57)/AT25</f>
        <v>#DIV/0!</v>
      </c>
      <c r="AU96" s="285"/>
      <c r="AV96" s="285" t="e">
        <f t="shared" ref="AV96" si="140">(AV25-AV57)/AV25</f>
        <v>#DIV/0!</v>
      </c>
      <c r="AW96" s="285"/>
      <c r="AX96" s="285" t="e">
        <f t="shared" ref="AX96" si="141">(AX25-AX57)/AX25</f>
        <v>#DIV/0!</v>
      </c>
      <c r="AY96" s="285"/>
      <c r="AZ96" s="285" t="e">
        <f t="shared" ref="AZ96" si="142">(AZ25-AZ57)/AZ25</f>
        <v>#DIV/0!</v>
      </c>
      <c r="BA96" s="285"/>
      <c r="BB96" s="285" t="e">
        <f t="shared" ref="BB96" si="143">(BB25-BB57)/BB25</f>
        <v>#DIV/0!</v>
      </c>
      <c r="BC96" s="285"/>
      <c r="BD96" s="285" t="e">
        <f t="shared" ref="BD96" si="144">(BD25-BD57)/BD25</f>
        <v>#DIV/0!</v>
      </c>
      <c r="BE96" s="285"/>
      <c r="BF96" s="285" t="e">
        <f t="shared" ref="BF96" si="145">(BF25-BF57)/BF25</f>
        <v>#DIV/0!</v>
      </c>
      <c r="BG96" s="285"/>
      <c r="BH96" s="285" t="e">
        <f t="shared" ref="BH96" si="146">(BH25-BH57)/BH25</f>
        <v>#DIV/0!</v>
      </c>
      <c r="BI96" s="285"/>
      <c r="BJ96" s="285" t="e">
        <f t="shared" ref="BJ96" si="147">(BJ25-BJ57)/BJ25</f>
        <v>#DIV/0!</v>
      </c>
      <c r="BK96" s="285"/>
      <c r="BL96" s="285" t="e">
        <f t="shared" ref="BL96" si="148">(BL25-BL57)/BL25</f>
        <v>#DIV/0!</v>
      </c>
      <c r="BM96" s="285"/>
      <c r="BN96" s="235" t="e">
        <f t="shared" si="117"/>
        <v>#DIV/0!</v>
      </c>
      <c r="BO96" s="235"/>
      <c r="BP96" s="235"/>
      <c r="BQ96" s="235"/>
      <c r="BR96" s="106" t="s">
        <v>16</v>
      </c>
      <c r="BS96" s="106"/>
      <c r="BT96" s="106"/>
      <c r="BU96" s="106"/>
      <c r="BV96" s="236" t="e">
        <f t="shared" si="118"/>
        <v>#DIV/0!</v>
      </c>
      <c r="BW96" s="236"/>
      <c r="BX96" s="228"/>
      <c r="BY96" s="229"/>
      <c r="BZ96" s="229"/>
      <c r="CA96" s="229"/>
      <c r="CB96" s="229"/>
      <c r="CC96" s="229"/>
      <c r="CD96" s="229"/>
      <c r="CE96" s="229"/>
      <c r="CF96" s="229"/>
      <c r="CG96" s="229"/>
      <c r="CH96" s="229"/>
      <c r="CI96" s="229"/>
      <c r="CJ96" s="229"/>
      <c r="CK96" s="229"/>
      <c r="CL96" s="229"/>
      <c r="CM96" s="229"/>
      <c r="CN96" s="229"/>
      <c r="CO96" s="229"/>
      <c r="CP96" s="229"/>
      <c r="CQ96" s="229"/>
      <c r="CR96" s="229"/>
      <c r="CS96" s="230"/>
    </row>
    <row r="97" spans="2:97" s="8" customFormat="1" ht="30" customHeight="1" x14ac:dyDescent="0.25">
      <c r="B97" s="146" t="s">
        <v>219</v>
      </c>
      <c r="C97" s="146"/>
      <c r="D97" s="285" t="e">
        <f t="shared" si="86"/>
        <v>#DIV/0!</v>
      </c>
      <c r="E97" s="285"/>
      <c r="F97" s="285" t="e">
        <f t="shared" ref="F97" si="149">(F26-F58)/F26</f>
        <v>#DIV/0!</v>
      </c>
      <c r="G97" s="285"/>
      <c r="H97" s="285" t="e">
        <f t="shared" ref="H97" si="150">(H26-H58)/H26</f>
        <v>#DIV/0!</v>
      </c>
      <c r="I97" s="285"/>
      <c r="J97" s="285" t="e">
        <f t="shared" ref="J97" si="151">(J26-J58)/J26</f>
        <v>#DIV/0!</v>
      </c>
      <c r="K97" s="285"/>
      <c r="L97" s="285" t="e">
        <f t="shared" ref="L97" si="152">(L26-L58)/L26</f>
        <v>#DIV/0!</v>
      </c>
      <c r="M97" s="285"/>
      <c r="N97" s="285" t="e">
        <f t="shared" ref="N97" si="153">(N26-N58)/N26</f>
        <v>#DIV/0!</v>
      </c>
      <c r="O97" s="285"/>
      <c r="P97" s="285" t="e">
        <f t="shared" ref="P97" si="154">(P26-P58)/P26</f>
        <v>#DIV/0!</v>
      </c>
      <c r="Q97" s="285"/>
      <c r="R97" s="285" t="e">
        <f t="shared" ref="R97" si="155">(R26-R58)/R26</f>
        <v>#DIV/0!</v>
      </c>
      <c r="S97" s="285"/>
      <c r="T97" s="285" t="e">
        <f t="shared" ref="T97" si="156">(T26-T58)/T26</f>
        <v>#DIV/0!</v>
      </c>
      <c r="U97" s="285"/>
      <c r="V97" s="285" t="e">
        <f t="shared" ref="V97" si="157">(V26-V58)/V26</f>
        <v>#DIV/0!</v>
      </c>
      <c r="W97" s="285"/>
      <c r="X97" s="285" t="e">
        <f t="shared" ref="X97" si="158">(X26-X58)/X26</f>
        <v>#DIV/0!</v>
      </c>
      <c r="Y97" s="285"/>
      <c r="Z97" s="285" t="e">
        <f t="shared" ref="Z97" si="159">(Z26-Z58)/Z26</f>
        <v>#DIV/0!</v>
      </c>
      <c r="AA97" s="285"/>
      <c r="AB97" s="285" t="e">
        <f t="shared" ref="AB97" si="160">(AB26-AB58)/AB26</f>
        <v>#DIV/0!</v>
      </c>
      <c r="AC97" s="285"/>
      <c r="AD97" s="285" t="e">
        <f t="shared" ref="AD97" si="161">(AD26-AD58)/AD26</f>
        <v>#DIV/0!</v>
      </c>
      <c r="AE97" s="285"/>
      <c r="AF97" s="285" t="e">
        <f t="shared" ref="AF97" si="162">(AF26-AF58)/AF26</f>
        <v>#DIV/0!</v>
      </c>
      <c r="AG97" s="285"/>
      <c r="AH97" s="285" t="e">
        <f t="shared" ref="AH97" si="163">(AH26-AH58)/AH26</f>
        <v>#DIV/0!</v>
      </c>
      <c r="AI97" s="285"/>
      <c r="AJ97" s="285" t="e">
        <f t="shared" ref="AJ97" si="164">(AJ26-AJ58)/AJ26</f>
        <v>#DIV/0!</v>
      </c>
      <c r="AK97" s="285"/>
      <c r="AL97" s="285" t="e">
        <f t="shared" ref="AL97" si="165">(AL26-AL58)/AL26</f>
        <v>#DIV/0!</v>
      </c>
      <c r="AM97" s="285"/>
      <c r="AN97" s="285" t="e">
        <f t="shared" ref="AN97" si="166">(AN26-AN58)/AN26</f>
        <v>#DIV/0!</v>
      </c>
      <c r="AO97" s="285"/>
      <c r="AP97" s="285" t="e">
        <f t="shared" ref="AP97" si="167">(AP26-AP58)/AP26</f>
        <v>#DIV/0!</v>
      </c>
      <c r="AQ97" s="285"/>
      <c r="AR97" s="285" t="e">
        <f t="shared" ref="AR97" si="168">(AR26-AR58)/AR26</f>
        <v>#DIV/0!</v>
      </c>
      <c r="AS97" s="285"/>
      <c r="AT97" s="285" t="e">
        <f t="shared" ref="AT97" si="169">(AT26-AT58)/AT26</f>
        <v>#DIV/0!</v>
      </c>
      <c r="AU97" s="285"/>
      <c r="AV97" s="285" t="e">
        <f t="shared" ref="AV97" si="170">(AV26-AV58)/AV26</f>
        <v>#DIV/0!</v>
      </c>
      <c r="AW97" s="285"/>
      <c r="AX97" s="285" t="e">
        <f t="shared" ref="AX97" si="171">(AX26-AX58)/AX26</f>
        <v>#DIV/0!</v>
      </c>
      <c r="AY97" s="285"/>
      <c r="AZ97" s="285" t="e">
        <f t="shared" ref="AZ97" si="172">(AZ26-AZ58)/AZ26</f>
        <v>#DIV/0!</v>
      </c>
      <c r="BA97" s="285"/>
      <c r="BB97" s="285" t="e">
        <f t="shared" ref="BB97" si="173">(BB26-BB58)/BB26</f>
        <v>#DIV/0!</v>
      </c>
      <c r="BC97" s="285"/>
      <c r="BD97" s="285" t="e">
        <f t="shared" ref="BD97" si="174">(BD26-BD58)/BD26</f>
        <v>#DIV/0!</v>
      </c>
      <c r="BE97" s="285"/>
      <c r="BF97" s="285" t="e">
        <f t="shared" ref="BF97" si="175">(BF26-BF58)/BF26</f>
        <v>#DIV/0!</v>
      </c>
      <c r="BG97" s="285"/>
      <c r="BH97" s="285" t="e">
        <f t="shared" ref="BH97" si="176">(BH26-BH58)/BH26</f>
        <v>#DIV/0!</v>
      </c>
      <c r="BI97" s="285"/>
      <c r="BJ97" s="285" t="e">
        <f t="shared" ref="BJ97" si="177">(BJ26-BJ58)/BJ26</f>
        <v>#DIV/0!</v>
      </c>
      <c r="BK97" s="285"/>
      <c r="BL97" s="285" t="e">
        <f t="shared" ref="BL97" si="178">(BL26-BL58)/BL26</f>
        <v>#DIV/0!</v>
      </c>
      <c r="BM97" s="285"/>
      <c r="BN97" s="235" t="e">
        <f t="shared" si="117"/>
        <v>#DIV/0!</v>
      </c>
      <c r="BO97" s="235"/>
      <c r="BP97" s="235"/>
      <c r="BQ97" s="235"/>
      <c r="BR97" s="106" t="s">
        <v>17</v>
      </c>
      <c r="BS97" s="106"/>
      <c r="BT97" s="106"/>
      <c r="BU97" s="106"/>
      <c r="BV97" s="236" t="e">
        <f t="shared" si="118"/>
        <v>#DIV/0!</v>
      </c>
      <c r="BW97" s="236"/>
      <c r="BX97" s="228"/>
      <c r="BY97" s="229"/>
      <c r="BZ97" s="229"/>
      <c r="CA97" s="229"/>
      <c r="CB97" s="229"/>
      <c r="CC97" s="229"/>
      <c r="CD97" s="229"/>
      <c r="CE97" s="229"/>
      <c r="CF97" s="229"/>
      <c r="CG97" s="229"/>
      <c r="CH97" s="229"/>
      <c r="CI97" s="229"/>
      <c r="CJ97" s="229"/>
      <c r="CK97" s="229"/>
      <c r="CL97" s="229"/>
      <c r="CM97" s="229"/>
      <c r="CN97" s="229"/>
      <c r="CO97" s="229"/>
      <c r="CP97" s="229"/>
      <c r="CQ97" s="229"/>
      <c r="CR97" s="229"/>
      <c r="CS97" s="230"/>
    </row>
    <row r="98" spans="2:97" s="8" customFormat="1" ht="30" customHeight="1" x14ac:dyDescent="0.25">
      <c r="B98" s="146" t="s">
        <v>220</v>
      </c>
      <c r="C98" s="146"/>
      <c r="D98" s="285" t="e">
        <f t="shared" si="86"/>
        <v>#DIV/0!</v>
      </c>
      <c r="E98" s="285"/>
      <c r="F98" s="285" t="e">
        <f t="shared" ref="F98" si="179">(F27-F59)/F27</f>
        <v>#DIV/0!</v>
      </c>
      <c r="G98" s="285"/>
      <c r="H98" s="285" t="e">
        <f t="shared" ref="H98" si="180">(H27-H59)/H27</f>
        <v>#DIV/0!</v>
      </c>
      <c r="I98" s="285"/>
      <c r="J98" s="285" t="e">
        <f t="shared" ref="J98" si="181">(J27-J59)/J27</f>
        <v>#DIV/0!</v>
      </c>
      <c r="K98" s="285"/>
      <c r="L98" s="285" t="e">
        <f t="shared" ref="L98" si="182">(L27-L59)/L27</f>
        <v>#DIV/0!</v>
      </c>
      <c r="M98" s="285"/>
      <c r="N98" s="285" t="e">
        <f t="shared" ref="N98" si="183">(N27-N59)/N27</f>
        <v>#DIV/0!</v>
      </c>
      <c r="O98" s="285"/>
      <c r="P98" s="285" t="e">
        <f t="shared" ref="P98" si="184">(P27-P59)/P27</f>
        <v>#DIV/0!</v>
      </c>
      <c r="Q98" s="285"/>
      <c r="R98" s="285" t="e">
        <f t="shared" ref="R98" si="185">(R27-R59)/R27</f>
        <v>#DIV/0!</v>
      </c>
      <c r="S98" s="285"/>
      <c r="T98" s="285" t="e">
        <f t="shared" ref="T98" si="186">(T27-T59)/T27</f>
        <v>#DIV/0!</v>
      </c>
      <c r="U98" s="285"/>
      <c r="V98" s="285" t="e">
        <f t="shared" ref="V98" si="187">(V27-V59)/V27</f>
        <v>#DIV/0!</v>
      </c>
      <c r="W98" s="285"/>
      <c r="X98" s="285" t="e">
        <f t="shared" ref="X98" si="188">(X27-X59)/X27</f>
        <v>#DIV/0!</v>
      </c>
      <c r="Y98" s="285"/>
      <c r="Z98" s="285" t="e">
        <f t="shared" ref="Z98" si="189">(Z27-Z59)/Z27</f>
        <v>#DIV/0!</v>
      </c>
      <c r="AA98" s="285"/>
      <c r="AB98" s="285" t="e">
        <f t="shared" ref="AB98" si="190">(AB27-AB59)/AB27</f>
        <v>#DIV/0!</v>
      </c>
      <c r="AC98" s="285"/>
      <c r="AD98" s="285" t="e">
        <f t="shared" ref="AD98" si="191">(AD27-AD59)/AD27</f>
        <v>#DIV/0!</v>
      </c>
      <c r="AE98" s="285"/>
      <c r="AF98" s="285" t="e">
        <f t="shared" ref="AF98" si="192">(AF27-AF59)/AF27</f>
        <v>#DIV/0!</v>
      </c>
      <c r="AG98" s="285"/>
      <c r="AH98" s="285" t="e">
        <f t="shared" ref="AH98" si="193">(AH27-AH59)/AH27</f>
        <v>#DIV/0!</v>
      </c>
      <c r="AI98" s="285"/>
      <c r="AJ98" s="285" t="e">
        <f t="shared" ref="AJ98" si="194">(AJ27-AJ59)/AJ27</f>
        <v>#DIV/0!</v>
      </c>
      <c r="AK98" s="285"/>
      <c r="AL98" s="285" t="e">
        <f t="shared" ref="AL98" si="195">(AL27-AL59)/AL27</f>
        <v>#DIV/0!</v>
      </c>
      <c r="AM98" s="285"/>
      <c r="AN98" s="285" t="e">
        <f t="shared" ref="AN98" si="196">(AN27-AN59)/AN27</f>
        <v>#DIV/0!</v>
      </c>
      <c r="AO98" s="285"/>
      <c r="AP98" s="285" t="e">
        <f t="shared" ref="AP98" si="197">(AP27-AP59)/AP27</f>
        <v>#DIV/0!</v>
      </c>
      <c r="AQ98" s="285"/>
      <c r="AR98" s="285" t="e">
        <f t="shared" ref="AR98" si="198">(AR27-AR59)/AR27</f>
        <v>#DIV/0!</v>
      </c>
      <c r="AS98" s="285"/>
      <c r="AT98" s="285" t="e">
        <f t="shared" ref="AT98" si="199">(AT27-AT59)/AT27</f>
        <v>#DIV/0!</v>
      </c>
      <c r="AU98" s="285"/>
      <c r="AV98" s="285" t="e">
        <f t="shared" ref="AV98" si="200">(AV27-AV59)/AV27</f>
        <v>#DIV/0!</v>
      </c>
      <c r="AW98" s="285"/>
      <c r="AX98" s="285" t="e">
        <f t="shared" ref="AX98" si="201">(AX27-AX59)/AX27</f>
        <v>#DIV/0!</v>
      </c>
      <c r="AY98" s="285"/>
      <c r="AZ98" s="285" t="e">
        <f t="shared" ref="AZ98" si="202">(AZ27-AZ59)/AZ27</f>
        <v>#DIV/0!</v>
      </c>
      <c r="BA98" s="285"/>
      <c r="BB98" s="285" t="e">
        <f t="shared" ref="BB98" si="203">(BB27-BB59)/BB27</f>
        <v>#DIV/0!</v>
      </c>
      <c r="BC98" s="285"/>
      <c r="BD98" s="285" t="e">
        <f t="shared" ref="BD98" si="204">(BD27-BD59)/BD27</f>
        <v>#DIV/0!</v>
      </c>
      <c r="BE98" s="285"/>
      <c r="BF98" s="285" t="e">
        <f t="shared" ref="BF98" si="205">(BF27-BF59)/BF27</f>
        <v>#DIV/0!</v>
      </c>
      <c r="BG98" s="285"/>
      <c r="BH98" s="285" t="e">
        <f t="shared" ref="BH98" si="206">(BH27-BH59)/BH27</f>
        <v>#DIV/0!</v>
      </c>
      <c r="BI98" s="285"/>
      <c r="BJ98" s="285" t="e">
        <f t="shared" ref="BJ98" si="207">(BJ27-BJ59)/BJ27</f>
        <v>#DIV/0!</v>
      </c>
      <c r="BK98" s="285"/>
      <c r="BL98" s="285" t="e">
        <f t="shared" ref="BL98" si="208">(BL27-BL59)/BL27</f>
        <v>#DIV/0!</v>
      </c>
      <c r="BM98" s="285"/>
      <c r="BN98" s="235" t="e">
        <f t="shared" si="117"/>
        <v>#DIV/0!</v>
      </c>
      <c r="BO98" s="235"/>
      <c r="BP98" s="235"/>
      <c r="BQ98" s="235"/>
      <c r="BR98" s="106" t="s">
        <v>18</v>
      </c>
      <c r="BS98" s="106"/>
      <c r="BT98" s="106"/>
      <c r="BU98" s="106"/>
      <c r="BV98" s="236" t="e">
        <f t="shared" si="118"/>
        <v>#DIV/0!</v>
      </c>
      <c r="BW98" s="236"/>
      <c r="BX98" s="228"/>
      <c r="BY98" s="229"/>
      <c r="BZ98" s="229"/>
      <c r="CA98" s="229"/>
      <c r="CB98" s="229"/>
      <c r="CC98" s="229"/>
      <c r="CD98" s="229"/>
      <c r="CE98" s="229"/>
      <c r="CF98" s="229"/>
      <c r="CG98" s="229"/>
      <c r="CH98" s="229"/>
      <c r="CI98" s="229"/>
      <c r="CJ98" s="229"/>
      <c r="CK98" s="229"/>
      <c r="CL98" s="229"/>
      <c r="CM98" s="229"/>
      <c r="CN98" s="229"/>
      <c r="CO98" s="229"/>
      <c r="CP98" s="229"/>
      <c r="CQ98" s="229"/>
      <c r="CR98" s="229"/>
      <c r="CS98" s="230"/>
    </row>
    <row r="99" spans="2:97" s="8" customFormat="1" ht="30" customHeight="1" x14ac:dyDescent="0.25">
      <c r="B99" s="146" t="s">
        <v>221</v>
      </c>
      <c r="C99" s="146"/>
      <c r="D99" s="285" t="e">
        <f t="shared" si="86"/>
        <v>#DIV/0!</v>
      </c>
      <c r="E99" s="285"/>
      <c r="F99" s="285" t="e">
        <f t="shared" ref="F99" si="209">(F28-F60)/F28</f>
        <v>#DIV/0!</v>
      </c>
      <c r="G99" s="285"/>
      <c r="H99" s="285" t="e">
        <f t="shared" ref="H99" si="210">(H28-H60)/H28</f>
        <v>#DIV/0!</v>
      </c>
      <c r="I99" s="285"/>
      <c r="J99" s="285" t="e">
        <f t="shared" ref="J99" si="211">(J28-J60)/J28</f>
        <v>#DIV/0!</v>
      </c>
      <c r="K99" s="285"/>
      <c r="L99" s="285" t="e">
        <f t="shared" ref="L99" si="212">(L28-L60)/L28</f>
        <v>#DIV/0!</v>
      </c>
      <c r="M99" s="285"/>
      <c r="N99" s="285" t="e">
        <f t="shared" ref="N99" si="213">(N28-N60)/N28</f>
        <v>#DIV/0!</v>
      </c>
      <c r="O99" s="285"/>
      <c r="P99" s="285" t="e">
        <f t="shared" ref="P99" si="214">(P28-P60)/P28</f>
        <v>#DIV/0!</v>
      </c>
      <c r="Q99" s="285"/>
      <c r="R99" s="285" t="e">
        <f t="shared" ref="R99" si="215">(R28-R60)/R28</f>
        <v>#DIV/0!</v>
      </c>
      <c r="S99" s="285"/>
      <c r="T99" s="285" t="e">
        <f t="shared" ref="T99" si="216">(T28-T60)/T28</f>
        <v>#DIV/0!</v>
      </c>
      <c r="U99" s="285"/>
      <c r="V99" s="285" t="e">
        <f t="shared" ref="V99" si="217">(V28-V60)/V28</f>
        <v>#DIV/0!</v>
      </c>
      <c r="W99" s="285"/>
      <c r="X99" s="285" t="e">
        <f t="shared" ref="X99" si="218">(X28-X60)/X28</f>
        <v>#DIV/0!</v>
      </c>
      <c r="Y99" s="285"/>
      <c r="Z99" s="285" t="e">
        <f t="shared" ref="Z99" si="219">(Z28-Z60)/Z28</f>
        <v>#DIV/0!</v>
      </c>
      <c r="AA99" s="285"/>
      <c r="AB99" s="285" t="e">
        <f t="shared" ref="AB99" si="220">(AB28-AB60)/AB28</f>
        <v>#DIV/0!</v>
      </c>
      <c r="AC99" s="285"/>
      <c r="AD99" s="285" t="e">
        <f t="shared" ref="AD99" si="221">(AD28-AD60)/AD28</f>
        <v>#DIV/0!</v>
      </c>
      <c r="AE99" s="285"/>
      <c r="AF99" s="285" t="e">
        <f t="shared" ref="AF99" si="222">(AF28-AF60)/AF28</f>
        <v>#DIV/0!</v>
      </c>
      <c r="AG99" s="285"/>
      <c r="AH99" s="285" t="e">
        <f t="shared" ref="AH99" si="223">(AH28-AH60)/AH28</f>
        <v>#DIV/0!</v>
      </c>
      <c r="AI99" s="285"/>
      <c r="AJ99" s="285" t="e">
        <f t="shared" ref="AJ99" si="224">(AJ28-AJ60)/AJ28</f>
        <v>#DIV/0!</v>
      </c>
      <c r="AK99" s="285"/>
      <c r="AL99" s="285" t="e">
        <f t="shared" ref="AL99" si="225">(AL28-AL60)/AL28</f>
        <v>#DIV/0!</v>
      </c>
      <c r="AM99" s="285"/>
      <c r="AN99" s="285" t="e">
        <f t="shared" ref="AN99" si="226">(AN28-AN60)/AN28</f>
        <v>#DIV/0!</v>
      </c>
      <c r="AO99" s="285"/>
      <c r="AP99" s="285" t="e">
        <f t="shared" ref="AP99" si="227">(AP28-AP60)/AP28</f>
        <v>#DIV/0!</v>
      </c>
      <c r="AQ99" s="285"/>
      <c r="AR99" s="285" t="e">
        <f t="shared" ref="AR99" si="228">(AR28-AR60)/AR28</f>
        <v>#DIV/0!</v>
      </c>
      <c r="AS99" s="285"/>
      <c r="AT99" s="285" t="e">
        <f t="shared" ref="AT99" si="229">(AT28-AT60)/AT28</f>
        <v>#DIV/0!</v>
      </c>
      <c r="AU99" s="285"/>
      <c r="AV99" s="285" t="e">
        <f t="shared" ref="AV99" si="230">(AV28-AV60)/AV28</f>
        <v>#DIV/0!</v>
      </c>
      <c r="AW99" s="285"/>
      <c r="AX99" s="285" t="e">
        <f t="shared" ref="AX99" si="231">(AX28-AX60)/AX28</f>
        <v>#DIV/0!</v>
      </c>
      <c r="AY99" s="285"/>
      <c r="AZ99" s="285" t="e">
        <f t="shared" ref="AZ99" si="232">(AZ28-AZ60)/AZ28</f>
        <v>#DIV/0!</v>
      </c>
      <c r="BA99" s="285"/>
      <c r="BB99" s="285" t="e">
        <f t="shared" ref="BB99" si="233">(BB28-BB60)/BB28</f>
        <v>#DIV/0!</v>
      </c>
      <c r="BC99" s="285"/>
      <c r="BD99" s="285" t="e">
        <f t="shared" ref="BD99" si="234">(BD28-BD60)/BD28</f>
        <v>#DIV/0!</v>
      </c>
      <c r="BE99" s="285"/>
      <c r="BF99" s="285" t="e">
        <f t="shared" ref="BF99" si="235">(BF28-BF60)/BF28</f>
        <v>#DIV/0!</v>
      </c>
      <c r="BG99" s="285"/>
      <c r="BH99" s="285" t="e">
        <f t="shared" ref="BH99" si="236">(BH28-BH60)/BH28</f>
        <v>#DIV/0!</v>
      </c>
      <c r="BI99" s="285"/>
      <c r="BJ99" s="285" t="e">
        <f t="shared" ref="BJ99" si="237">(BJ28-BJ60)/BJ28</f>
        <v>#DIV/0!</v>
      </c>
      <c r="BK99" s="285"/>
      <c r="BL99" s="285" t="e">
        <f t="shared" ref="BL99" si="238">(BL28-BL60)/BL28</f>
        <v>#DIV/0!</v>
      </c>
      <c r="BM99" s="285"/>
      <c r="BN99" s="235" t="e">
        <f t="shared" si="117"/>
        <v>#DIV/0!</v>
      </c>
      <c r="BO99" s="235"/>
      <c r="BP99" s="235"/>
      <c r="BQ99" s="235"/>
      <c r="BR99" s="106" t="s">
        <v>19</v>
      </c>
      <c r="BS99" s="106"/>
      <c r="BT99" s="106"/>
      <c r="BU99" s="106"/>
      <c r="BV99" s="236" t="e">
        <f t="shared" si="118"/>
        <v>#DIV/0!</v>
      </c>
      <c r="BW99" s="236"/>
      <c r="BX99" s="228"/>
      <c r="BY99" s="229"/>
      <c r="BZ99" s="229"/>
      <c r="CA99" s="229"/>
      <c r="CB99" s="229"/>
      <c r="CC99" s="229"/>
      <c r="CD99" s="229"/>
      <c r="CE99" s="229"/>
      <c r="CF99" s="229"/>
      <c r="CG99" s="229"/>
      <c r="CH99" s="229"/>
      <c r="CI99" s="229"/>
      <c r="CJ99" s="229"/>
      <c r="CK99" s="229"/>
      <c r="CL99" s="229"/>
      <c r="CM99" s="229"/>
      <c r="CN99" s="229"/>
      <c r="CO99" s="229"/>
      <c r="CP99" s="229"/>
      <c r="CQ99" s="229"/>
      <c r="CR99" s="229"/>
      <c r="CS99" s="230"/>
    </row>
    <row r="100" spans="2:97" s="8" customFormat="1" ht="30" customHeight="1" x14ac:dyDescent="0.25">
      <c r="B100" s="146" t="s">
        <v>222</v>
      </c>
      <c r="C100" s="146"/>
      <c r="D100" s="285" t="e">
        <f t="shared" si="86"/>
        <v>#DIV/0!</v>
      </c>
      <c r="E100" s="285"/>
      <c r="F100" s="285" t="e">
        <f t="shared" ref="F100" si="239">(F29-F61)/F29</f>
        <v>#DIV/0!</v>
      </c>
      <c r="G100" s="285"/>
      <c r="H100" s="285" t="e">
        <f t="shared" ref="H100" si="240">(H29-H61)/H29</f>
        <v>#DIV/0!</v>
      </c>
      <c r="I100" s="285"/>
      <c r="J100" s="285" t="e">
        <f t="shared" ref="J100" si="241">(J29-J61)/J29</f>
        <v>#DIV/0!</v>
      </c>
      <c r="K100" s="285"/>
      <c r="L100" s="285" t="e">
        <f t="shared" ref="L100" si="242">(L29-L61)/L29</f>
        <v>#DIV/0!</v>
      </c>
      <c r="M100" s="285"/>
      <c r="N100" s="285" t="e">
        <f t="shared" ref="N100" si="243">(N29-N61)/N29</f>
        <v>#DIV/0!</v>
      </c>
      <c r="O100" s="285"/>
      <c r="P100" s="285" t="e">
        <f t="shared" ref="P100" si="244">(P29-P61)/P29</f>
        <v>#DIV/0!</v>
      </c>
      <c r="Q100" s="285"/>
      <c r="R100" s="285" t="e">
        <f t="shared" ref="R100" si="245">(R29-R61)/R29</f>
        <v>#DIV/0!</v>
      </c>
      <c r="S100" s="285"/>
      <c r="T100" s="285" t="e">
        <f t="shared" ref="T100" si="246">(T29-T61)/T29</f>
        <v>#DIV/0!</v>
      </c>
      <c r="U100" s="285"/>
      <c r="V100" s="285" t="e">
        <f t="shared" ref="V100" si="247">(V29-V61)/V29</f>
        <v>#DIV/0!</v>
      </c>
      <c r="W100" s="285"/>
      <c r="X100" s="285" t="e">
        <f t="shared" ref="X100" si="248">(X29-X61)/X29</f>
        <v>#DIV/0!</v>
      </c>
      <c r="Y100" s="285"/>
      <c r="Z100" s="285" t="e">
        <f t="shared" ref="Z100" si="249">(Z29-Z61)/Z29</f>
        <v>#DIV/0!</v>
      </c>
      <c r="AA100" s="285"/>
      <c r="AB100" s="285" t="e">
        <f t="shared" ref="AB100" si="250">(AB29-AB61)/AB29</f>
        <v>#DIV/0!</v>
      </c>
      <c r="AC100" s="285"/>
      <c r="AD100" s="285" t="e">
        <f t="shared" ref="AD100" si="251">(AD29-AD61)/AD29</f>
        <v>#DIV/0!</v>
      </c>
      <c r="AE100" s="285"/>
      <c r="AF100" s="285" t="e">
        <f t="shared" ref="AF100" si="252">(AF29-AF61)/AF29</f>
        <v>#DIV/0!</v>
      </c>
      <c r="AG100" s="285"/>
      <c r="AH100" s="285" t="e">
        <f t="shared" ref="AH100" si="253">(AH29-AH61)/AH29</f>
        <v>#DIV/0!</v>
      </c>
      <c r="AI100" s="285"/>
      <c r="AJ100" s="285" t="e">
        <f t="shared" ref="AJ100" si="254">(AJ29-AJ61)/AJ29</f>
        <v>#DIV/0!</v>
      </c>
      <c r="AK100" s="285"/>
      <c r="AL100" s="285" t="e">
        <f t="shared" ref="AL100" si="255">(AL29-AL61)/AL29</f>
        <v>#DIV/0!</v>
      </c>
      <c r="AM100" s="285"/>
      <c r="AN100" s="285" t="e">
        <f t="shared" ref="AN100" si="256">(AN29-AN61)/AN29</f>
        <v>#DIV/0!</v>
      </c>
      <c r="AO100" s="285"/>
      <c r="AP100" s="285" t="e">
        <f t="shared" ref="AP100" si="257">(AP29-AP61)/AP29</f>
        <v>#DIV/0!</v>
      </c>
      <c r="AQ100" s="285"/>
      <c r="AR100" s="285" t="e">
        <f t="shared" ref="AR100" si="258">(AR29-AR61)/AR29</f>
        <v>#DIV/0!</v>
      </c>
      <c r="AS100" s="285"/>
      <c r="AT100" s="285" t="e">
        <f t="shared" ref="AT100" si="259">(AT29-AT61)/AT29</f>
        <v>#DIV/0!</v>
      </c>
      <c r="AU100" s="285"/>
      <c r="AV100" s="285" t="e">
        <f t="shared" ref="AV100" si="260">(AV29-AV61)/AV29</f>
        <v>#DIV/0!</v>
      </c>
      <c r="AW100" s="285"/>
      <c r="AX100" s="285" t="e">
        <f t="shared" ref="AX100" si="261">(AX29-AX61)/AX29</f>
        <v>#DIV/0!</v>
      </c>
      <c r="AY100" s="285"/>
      <c r="AZ100" s="285" t="e">
        <f t="shared" ref="AZ100" si="262">(AZ29-AZ61)/AZ29</f>
        <v>#DIV/0!</v>
      </c>
      <c r="BA100" s="285"/>
      <c r="BB100" s="285" t="e">
        <f t="shared" ref="BB100" si="263">(BB29-BB61)/BB29</f>
        <v>#DIV/0!</v>
      </c>
      <c r="BC100" s="285"/>
      <c r="BD100" s="285" t="e">
        <f t="shared" ref="BD100" si="264">(BD29-BD61)/BD29</f>
        <v>#DIV/0!</v>
      </c>
      <c r="BE100" s="285"/>
      <c r="BF100" s="285" t="e">
        <f t="shared" ref="BF100" si="265">(BF29-BF61)/BF29</f>
        <v>#DIV/0!</v>
      </c>
      <c r="BG100" s="285"/>
      <c r="BH100" s="285" t="e">
        <f t="shared" ref="BH100" si="266">(BH29-BH61)/BH29</f>
        <v>#DIV/0!</v>
      </c>
      <c r="BI100" s="285"/>
      <c r="BJ100" s="285" t="e">
        <f t="shared" ref="BJ100" si="267">(BJ29-BJ61)/BJ29</f>
        <v>#DIV/0!</v>
      </c>
      <c r="BK100" s="285"/>
      <c r="BL100" s="285" t="e">
        <f t="shared" ref="BL100" si="268">(BL29-BL61)/BL29</f>
        <v>#DIV/0!</v>
      </c>
      <c r="BM100" s="285"/>
      <c r="BN100" s="235" t="e">
        <f t="shared" si="117"/>
        <v>#DIV/0!</v>
      </c>
      <c r="BO100" s="235"/>
      <c r="BP100" s="235"/>
      <c r="BQ100" s="235"/>
      <c r="BR100" s="106" t="s">
        <v>20</v>
      </c>
      <c r="BS100" s="106"/>
      <c r="BT100" s="106"/>
      <c r="BU100" s="106"/>
      <c r="BV100" s="236" t="e">
        <f t="shared" si="118"/>
        <v>#DIV/0!</v>
      </c>
      <c r="BW100" s="236"/>
      <c r="BX100" s="228"/>
      <c r="BY100" s="229"/>
      <c r="BZ100" s="229"/>
      <c r="CA100" s="229"/>
      <c r="CB100" s="229"/>
      <c r="CC100" s="229"/>
      <c r="CD100" s="229"/>
      <c r="CE100" s="229"/>
      <c r="CF100" s="229"/>
      <c r="CG100" s="229"/>
      <c r="CH100" s="229"/>
      <c r="CI100" s="229"/>
      <c r="CJ100" s="229"/>
      <c r="CK100" s="229"/>
      <c r="CL100" s="229"/>
      <c r="CM100" s="229"/>
      <c r="CN100" s="229"/>
      <c r="CO100" s="229"/>
      <c r="CP100" s="229"/>
      <c r="CQ100" s="229"/>
      <c r="CR100" s="229"/>
      <c r="CS100" s="230"/>
    </row>
    <row r="101" spans="2:97" s="8" customFormat="1" ht="30" customHeight="1" x14ac:dyDescent="0.25">
      <c r="B101" s="146" t="s">
        <v>212</v>
      </c>
      <c r="C101" s="146"/>
      <c r="D101" s="285" t="e">
        <f t="shared" si="86"/>
        <v>#DIV/0!</v>
      </c>
      <c r="E101" s="285"/>
      <c r="F101" s="285" t="e">
        <f t="shared" ref="F101" si="269">(F30-F62)/F30</f>
        <v>#DIV/0!</v>
      </c>
      <c r="G101" s="285"/>
      <c r="H101" s="285" t="e">
        <f t="shared" ref="H101" si="270">(H30-H62)/H30</f>
        <v>#DIV/0!</v>
      </c>
      <c r="I101" s="285"/>
      <c r="J101" s="285" t="e">
        <f t="shared" ref="J101" si="271">(J30-J62)/J30</f>
        <v>#DIV/0!</v>
      </c>
      <c r="K101" s="285"/>
      <c r="L101" s="285" t="e">
        <f t="shared" ref="L101" si="272">(L30-L62)/L30</f>
        <v>#DIV/0!</v>
      </c>
      <c r="M101" s="285"/>
      <c r="N101" s="285" t="e">
        <f t="shared" ref="N101" si="273">(N30-N62)/N30</f>
        <v>#DIV/0!</v>
      </c>
      <c r="O101" s="285"/>
      <c r="P101" s="285" t="e">
        <f t="shared" ref="P101" si="274">(P30-P62)/P30</f>
        <v>#DIV/0!</v>
      </c>
      <c r="Q101" s="285"/>
      <c r="R101" s="285" t="e">
        <f t="shared" ref="R101" si="275">(R30-R62)/R30</f>
        <v>#DIV/0!</v>
      </c>
      <c r="S101" s="285"/>
      <c r="T101" s="285" t="e">
        <f t="shared" ref="T101" si="276">(T30-T62)/T30</f>
        <v>#DIV/0!</v>
      </c>
      <c r="U101" s="285"/>
      <c r="V101" s="285" t="e">
        <f t="shared" ref="V101" si="277">(V30-V62)/V30</f>
        <v>#DIV/0!</v>
      </c>
      <c r="W101" s="285"/>
      <c r="X101" s="285" t="e">
        <f t="shared" ref="X101" si="278">(X30-X62)/X30</f>
        <v>#DIV/0!</v>
      </c>
      <c r="Y101" s="285"/>
      <c r="Z101" s="285" t="e">
        <f t="shared" ref="Z101" si="279">(Z30-Z62)/Z30</f>
        <v>#DIV/0!</v>
      </c>
      <c r="AA101" s="285"/>
      <c r="AB101" s="285" t="e">
        <f t="shared" ref="AB101" si="280">(AB30-AB62)/AB30</f>
        <v>#DIV/0!</v>
      </c>
      <c r="AC101" s="285"/>
      <c r="AD101" s="285" t="e">
        <f t="shared" ref="AD101" si="281">(AD30-AD62)/AD30</f>
        <v>#DIV/0!</v>
      </c>
      <c r="AE101" s="285"/>
      <c r="AF101" s="285" t="e">
        <f t="shared" ref="AF101" si="282">(AF30-AF62)/AF30</f>
        <v>#DIV/0!</v>
      </c>
      <c r="AG101" s="285"/>
      <c r="AH101" s="285" t="e">
        <f t="shared" ref="AH101" si="283">(AH30-AH62)/AH30</f>
        <v>#DIV/0!</v>
      </c>
      <c r="AI101" s="285"/>
      <c r="AJ101" s="285" t="e">
        <f t="shared" ref="AJ101" si="284">(AJ30-AJ62)/AJ30</f>
        <v>#DIV/0!</v>
      </c>
      <c r="AK101" s="285"/>
      <c r="AL101" s="285" t="e">
        <f t="shared" ref="AL101" si="285">(AL30-AL62)/AL30</f>
        <v>#DIV/0!</v>
      </c>
      <c r="AM101" s="285"/>
      <c r="AN101" s="285" t="e">
        <f t="shared" ref="AN101" si="286">(AN30-AN62)/AN30</f>
        <v>#DIV/0!</v>
      </c>
      <c r="AO101" s="285"/>
      <c r="AP101" s="285" t="e">
        <f t="shared" ref="AP101" si="287">(AP30-AP62)/AP30</f>
        <v>#DIV/0!</v>
      </c>
      <c r="AQ101" s="285"/>
      <c r="AR101" s="285" t="e">
        <f t="shared" ref="AR101" si="288">(AR30-AR62)/AR30</f>
        <v>#DIV/0!</v>
      </c>
      <c r="AS101" s="285"/>
      <c r="AT101" s="285" t="e">
        <f t="shared" ref="AT101" si="289">(AT30-AT62)/AT30</f>
        <v>#DIV/0!</v>
      </c>
      <c r="AU101" s="285"/>
      <c r="AV101" s="285" t="e">
        <f t="shared" ref="AV101" si="290">(AV30-AV62)/AV30</f>
        <v>#DIV/0!</v>
      </c>
      <c r="AW101" s="285"/>
      <c r="AX101" s="285" t="e">
        <f t="shared" ref="AX101" si="291">(AX30-AX62)/AX30</f>
        <v>#DIV/0!</v>
      </c>
      <c r="AY101" s="285"/>
      <c r="AZ101" s="285" t="e">
        <f t="shared" ref="AZ101" si="292">(AZ30-AZ62)/AZ30</f>
        <v>#DIV/0!</v>
      </c>
      <c r="BA101" s="285"/>
      <c r="BB101" s="285" t="e">
        <f t="shared" ref="BB101" si="293">(BB30-BB62)/BB30</f>
        <v>#DIV/0!</v>
      </c>
      <c r="BC101" s="285"/>
      <c r="BD101" s="285" t="e">
        <f t="shared" ref="BD101" si="294">(BD30-BD62)/BD30</f>
        <v>#DIV/0!</v>
      </c>
      <c r="BE101" s="285"/>
      <c r="BF101" s="285" t="e">
        <f t="shared" ref="BF101" si="295">(BF30-BF62)/BF30</f>
        <v>#DIV/0!</v>
      </c>
      <c r="BG101" s="285"/>
      <c r="BH101" s="285" t="e">
        <f t="shared" ref="BH101" si="296">(BH30-BH62)/BH30</f>
        <v>#DIV/0!</v>
      </c>
      <c r="BI101" s="285"/>
      <c r="BJ101" s="285" t="e">
        <f t="shared" ref="BJ101" si="297">(BJ30-BJ62)/BJ30</f>
        <v>#DIV/0!</v>
      </c>
      <c r="BK101" s="285"/>
      <c r="BL101" s="285" t="e">
        <f t="shared" ref="BL101" si="298">(BL30-BL62)/BL30</f>
        <v>#DIV/0!</v>
      </c>
      <c r="BM101" s="285"/>
      <c r="BN101" s="235" t="e">
        <f t="shared" si="117"/>
        <v>#DIV/0!</v>
      </c>
      <c r="BO101" s="235"/>
      <c r="BP101" s="235"/>
      <c r="BQ101" s="235"/>
      <c r="BR101" s="106" t="s">
        <v>21</v>
      </c>
      <c r="BS101" s="106"/>
      <c r="BT101" s="106"/>
      <c r="BU101" s="106"/>
      <c r="BV101" s="236" t="e">
        <f t="shared" si="118"/>
        <v>#DIV/0!</v>
      </c>
      <c r="BW101" s="236"/>
      <c r="BX101" s="228"/>
      <c r="BY101" s="229"/>
      <c r="BZ101" s="229"/>
      <c r="CA101" s="229"/>
      <c r="CB101" s="229"/>
      <c r="CC101" s="229"/>
      <c r="CD101" s="229"/>
      <c r="CE101" s="229"/>
      <c r="CF101" s="229"/>
      <c r="CG101" s="229"/>
      <c r="CH101" s="229"/>
      <c r="CI101" s="229"/>
      <c r="CJ101" s="229"/>
      <c r="CK101" s="229"/>
      <c r="CL101" s="229"/>
      <c r="CM101" s="229"/>
      <c r="CN101" s="229"/>
      <c r="CO101" s="229"/>
      <c r="CP101" s="229"/>
      <c r="CQ101" s="229"/>
      <c r="CR101" s="229"/>
      <c r="CS101" s="230"/>
    </row>
    <row r="102" spans="2:97" s="8" customFormat="1" ht="30" customHeight="1" x14ac:dyDescent="0.25">
      <c r="B102" s="146" t="s">
        <v>223</v>
      </c>
      <c r="C102" s="146"/>
      <c r="D102" s="285" t="e">
        <f t="shared" si="86"/>
        <v>#DIV/0!</v>
      </c>
      <c r="E102" s="285"/>
      <c r="F102" s="285" t="e">
        <f t="shared" ref="F102" si="299">(F31-F63)/F31</f>
        <v>#DIV/0!</v>
      </c>
      <c r="G102" s="285"/>
      <c r="H102" s="285" t="e">
        <f t="shared" ref="H102" si="300">(H31-H63)/H31</f>
        <v>#DIV/0!</v>
      </c>
      <c r="I102" s="285"/>
      <c r="J102" s="285" t="e">
        <f t="shared" ref="J102" si="301">(J31-J63)/J31</f>
        <v>#DIV/0!</v>
      </c>
      <c r="K102" s="285"/>
      <c r="L102" s="285" t="e">
        <f t="shared" ref="L102" si="302">(L31-L63)/L31</f>
        <v>#DIV/0!</v>
      </c>
      <c r="M102" s="285"/>
      <c r="N102" s="285" t="e">
        <f t="shared" ref="N102" si="303">(N31-N63)/N31</f>
        <v>#DIV/0!</v>
      </c>
      <c r="O102" s="285"/>
      <c r="P102" s="285" t="e">
        <f t="shared" ref="P102" si="304">(P31-P63)/P31</f>
        <v>#DIV/0!</v>
      </c>
      <c r="Q102" s="285"/>
      <c r="R102" s="285" t="e">
        <f t="shared" ref="R102" si="305">(R31-R63)/R31</f>
        <v>#DIV/0!</v>
      </c>
      <c r="S102" s="285"/>
      <c r="T102" s="285" t="e">
        <f t="shared" ref="T102" si="306">(T31-T63)/T31</f>
        <v>#DIV/0!</v>
      </c>
      <c r="U102" s="285"/>
      <c r="V102" s="285" t="e">
        <f t="shared" ref="V102" si="307">(V31-V63)/V31</f>
        <v>#DIV/0!</v>
      </c>
      <c r="W102" s="285"/>
      <c r="X102" s="285" t="e">
        <f t="shared" ref="X102" si="308">(X31-X63)/X31</f>
        <v>#DIV/0!</v>
      </c>
      <c r="Y102" s="285"/>
      <c r="Z102" s="285" t="e">
        <f t="shared" ref="Z102" si="309">(Z31-Z63)/Z31</f>
        <v>#DIV/0!</v>
      </c>
      <c r="AA102" s="285"/>
      <c r="AB102" s="285" t="e">
        <f t="shared" ref="AB102" si="310">(AB31-AB63)/AB31</f>
        <v>#DIV/0!</v>
      </c>
      <c r="AC102" s="285"/>
      <c r="AD102" s="285" t="e">
        <f t="shared" ref="AD102" si="311">(AD31-AD63)/AD31</f>
        <v>#DIV/0!</v>
      </c>
      <c r="AE102" s="285"/>
      <c r="AF102" s="285" t="e">
        <f t="shared" ref="AF102" si="312">(AF31-AF63)/AF31</f>
        <v>#DIV/0!</v>
      </c>
      <c r="AG102" s="285"/>
      <c r="AH102" s="285" t="e">
        <f t="shared" ref="AH102" si="313">(AH31-AH63)/AH31</f>
        <v>#DIV/0!</v>
      </c>
      <c r="AI102" s="285"/>
      <c r="AJ102" s="285" t="e">
        <f t="shared" ref="AJ102" si="314">(AJ31-AJ63)/AJ31</f>
        <v>#DIV/0!</v>
      </c>
      <c r="AK102" s="285"/>
      <c r="AL102" s="285" t="e">
        <f t="shared" ref="AL102" si="315">(AL31-AL63)/AL31</f>
        <v>#DIV/0!</v>
      </c>
      <c r="AM102" s="285"/>
      <c r="AN102" s="285" t="e">
        <f t="shared" ref="AN102" si="316">(AN31-AN63)/AN31</f>
        <v>#DIV/0!</v>
      </c>
      <c r="AO102" s="285"/>
      <c r="AP102" s="285" t="e">
        <f t="shared" ref="AP102" si="317">(AP31-AP63)/AP31</f>
        <v>#DIV/0!</v>
      </c>
      <c r="AQ102" s="285"/>
      <c r="AR102" s="285" t="e">
        <f t="shared" ref="AR102" si="318">(AR31-AR63)/AR31</f>
        <v>#DIV/0!</v>
      </c>
      <c r="AS102" s="285"/>
      <c r="AT102" s="285" t="e">
        <f t="shared" ref="AT102" si="319">(AT31-AT63)/AT31</f>
        <v>#DIV/0!</v>
      </c>
      <c r="AU102" s="285"/>
      <c r="AV102" s="285" t="e">
        <f t="shared" ref="AV102" si="320">(AV31-AV63)/AV31</f>
        <v>#DIV/0!</v>
      </c>
      <c r="AW102" s="285"/>
      <c r="AX102" s="285" t="e">
        <f t="shared" ref="AX102" si="321">(AX31-AX63)/AX31</f>
        <v>#DIV/0!</v>
      </c>
      <c r="AY102" s="285"/>
      <c r="AZ102" s="285" t="e">
        <f t="shared" ref="AZ102" si="322">(AZ31-AZ63)/AZ31</f>
        <v>#DIV/0!</v>
      </c>
      <c r="BA102" s="285"/>
      <c r="BB102" s="285" t="e">
        <f t="shared" ref="BB102" si="323">(BB31-BB63)/BB31</f>
        <v>#DIV/0!</v>
      </c>
      <c r="BC102" s="285"/>
      <c r="BD102" s="285" t="e">
        <f t="shared" ref="BD102" si="324">(BD31-BD63)/BD31</f>
        <v>#DIV/0!</v>
      </c>
      <c r="BE102" s="285"/>
      <c r="BF102" s="285" t="e">
        <f t="shared" ref="BF102" si="325">(BF31-BF63)/BF31</f>
        <v>#DIV/0!</v>
      </c>
      <c r="BG102" s="285"/>
      <c r="BH102" s="285" t="e">
        <f t="shared" ref="BH102" si="326">(BH31-BH63)/BH31</f>
        <v>#DIV/0!</v>
      </c>
      <c r="BI102" s="285"/>
      <c r="BJ102" s="285" t="e">
        <f t="shared" ref="BJ102" si="327">(BJ31-BJ63)/BJ31</f>
        <v>#DIV/0!</v>
      </c>
      <c r="BK102" s="285"/>
      <c r="BL102" s="285" t="e">
        <f t="shared" ref="BL102" si="328">(BL31-BL63)/BL31</f>
        <v>#DIV/0!</v>
      </c>
      <c r="BM102" s="285"/>
      <c r="BN102" s="235" t="e">
        <f t="shared" si="117"/>
        <v>#DIV/0!</v>
      </c>
      <c r="BO102" s="235"/>
      <c r="BP102" s="235"/>
      <c r="BQ102" s="235"/>
      <c r="BR102" s="106" t="s">
        <v>22</v>
      </c>
      <c r="BS102" s="106"/>
      <c r="BT102" s="106"/>
      <c r="BU102" s="106"/>
      <c r="BV102" s="236" t="e">
        <f t="shared" si="118"/>
        <v>#DIV/0!</v>
      </c>
      <c r="BW102" s="236"/>
      <c r="BX102" s="228"/>
      <c r="BY102" s="229"/>
      <c r="BZ102" s="229"/>
      <c r="CA102" s="229"/>
      <c r="CB102" s="229"/>
      <c r="CC102" s="229"/>
      <c r="CD102" s="229"/>
      <c r="CE102" s="229"/>
      <c r="CF102" s="229"/>
      <c r="CG102" s="229"/>
      <c r="CH102" s="229"/>
      <c r="CI102" s="229"/>
      <c r="CJ102" s="229"/>
      <c r="CK102" s="229"/>
      <c r="CL102" s="229"/>
      <c r="CM102" s="229"/>
      <c r="CN102" s="229"/>
      <c r="CO102" s="229"/>
      <c r="CP102" s="229"/>
      <c r="CQ102" s="229"/>
      <c r="CR102" s="229"/>
      <c r="CS102" s="230"/>
    </row>
    <row r="103" spans="2:97" s="8" customFormat="1" ht="30" customHeight="1" x14ac:dyDescent="0.25">
      <c r="B103" s="146" t="s">
        <v>213</v>
      </c>
      <c r="C103" s="146"/>
      <c r="D103" s="285" t="e">
        <f t="shared" si="86"/>
        <v>#DIV/0!</v>
      </c>
      <c r="E103" s="285"/>
      <c r="F103" s="285" t="e">
        <f t="shared" ref="F103" si="329">(F32-F64)/F32</f>
        <v>#DIV/0!</v>
      </c>
      <c r="G103" s="285"/>
      <c r="H103" s="285" t="e">
        <f t="shared" ref="H103" si="330">(H32-H64)/H32</f>
        <v>#DIV/0!</v>
      </c>
      <c r="I103" s="285"/>
      <c r="J103" s="285" t="e">
        <f t="shared" ref="J103" si="331">(J32-J64)/J32</f>
        <v>#DIV/0!</v>
      </c>
      <c r="K103" s="285"/>
      <c r="L103" s="285" t="e">
        <f t="shared" ref="L103" si="332">(L32-L64)/L32</f>
        <v>#DIV/0!</v>
      </c>
      <c r="M103" s="285"/>
      <c r="N103" s="285" t="e">
        <f t="shared" ref="N103" si="333">(N32-N64)/N32</f>
        <v>#DIV/0!</v>
      </c>
      <c r="O103" s="285"/>
      <c r="P103" s="285" t="e">
        <f t="shared" ref="P103" si="334">(P32-P64)/P32</f>
        <v>#DIV/0!</v>
      </c>
      <c r="Q103" s="285"/>
      <c r="R103" s="285" t="e">
        <f t="shared" ref="R103" si="335">(R32-R64)/R32</f>
        <v>#DIV/0!</v>
      </c>
      <c r="S103" s="285"/>
      <c r="T103" s="285" t="e">
        <f t="shared" ref="T103" si="336">(T32-T64)/T32</f>
        <v>#DIV/0!</v>
      </c>
      <c r="U103" s="285"/>
      <c r="V103" s="285" t="e">
        <f t="shared" ref="V103" si="337">(V32-V64)/V32</f>
        <v>#DIV/0!</v>
      </c>
      <c r="W103" s="285"/>
      <c r="X103" s="285" t="e">
        <f t="shared" ref="X103" si="338">(X32-X64)/X32</f>
        <v>#DIV/0!</v>
      </c>
      <c r="Y103" s="285"/>
      <c r="Z103" s="285" t="e">
        <f t="shared" ref="Z103" si="339">(Z32-Z64)/Z32</f>
        <v>#DIV/0!</v>
      </c>
      <c r="AA103" s="285"/>
      <c r="AB103" s="285" t="e">
        <f t="shared" ref="AB103" si="340">(AB32-AB64)/AB32</f>
        <v>#DIV/0!</v>
      </c>
      <c r="AC103" s="285"/>
      <c r="AD103" s="285" t="e">
        <f t="shared" ref="AD103" si="341">(AD32-AD64)/AD32</f>
        <v>#DIV/0!</v>
      </c>
      <c r="AE103" s="285"/>
      <c r="AF103" s="285" t="e">
        <f t="shared" ref="AF103" si="342">(AF32-AF64)/AF32</f>
        <v>#DIV/0!</v>
      </c>
      <c r="AG103" s="285"/>
      <c r="AH103" s="285" t="e">
        <f t="shared" ref="AH103" si="343">(AH32-AH64)/AH32</f>
        <v>#DIV/0!</v>
      </c>
      <c r="AI103" s="285"/>
      <c r="AJ103" s="285" t="e">
        <f t="shared" ref="AJ103" si="344">(AJ32-AJ64)/AJ32</f>
        <v>#DIV/0!</v>
      </c>
      <c r="AK103" s="285"/>
      <c r="AL103" s="285" t="e">
        <f t="shared" ref="AL103" si="345">(AL32-AL64)/AL32</f>
        <v>#DIV/0!</v>
      </c>
      <c r="AM103" s="285"/>
      <c r="AN103" s="285" t="e">
        <f t="shared" ref="AN103" si="346">(AN32-AN64)/AN32</f>
        <v>#DIV/0!</v>
      </c>
      <c r="AO103" s="285"/>
      <c r="AP103" s="285" t="e">
        <f t="shared" ref="AP103" si="347">(AP32-AP64)/AP32</f>
        <v>#DIV/0!</v>
      </c>
      <c r="AQ103" s="285"/>
      <c r="AR103" s="285" t="e">
        <f t="shared" ref="AR103" si="348">(AR32-AR64)/AR32</f>
        <v>#DIV/0!</v>
      </c>
      <c r="AS103" s="285"/>
      <c r="AT103" s="285" t="e">
        <f t="shared" ref="AT103" si="349">(AT32-AT64)/AT32</f>
        <v>#DIV/0!</v>
      </c>
      <c r="AU103" s="285"/>
      <c r="AV103" s="285" t="e">
        <f t="shared" ref="AV103" si="350">(AV32-AV64)/AV32</f>
        <v>#DIV/0!</v>
      </c>
      <c r="AW103" s="285"/>
      <c r="AX103" s="285" t="e">
        <f t="shared" ref="AX103" si="351">(AX32-AX64)/AX32</f>
        <v>#DIV/0!</v>
      </c>
      <c r="AY103" s="285"/>
      <c r="AZ103" s="285" t="e">
        <f t="shared" ref="AZ103" si="352">(AZ32-AZ64)/AZ32</f>
        <v>#DIV/0!</v>
      </c>
      <c r="BA103" s="285"/>
      <c r="BB103" s="285" t="e">
        <f t="shared" ref="BB103" si="353">(BB32-BB64)/BB32</f>
        <v>#DIV/0!</v>
      </c>
      <c r="BC103" s="285"/>
      <c r="BD103" s="285" t="e">
        <f t="shared" ref="BD103" si="354">(BD32-BD64)/BD32</f>
        <v>#DIV/0!</v>
      </c>
      <c r="BE103" s="285"/>
      <c r="BF103" s="285" t="e">
        <f t="shared" ref="BF103" si="355">(BF32-BF64)/BF32</f>
        <v>#DIV/0!</v>
      </c>
      <c r="BG103" s="285"/>
      <c r="BH103" s="285" t="e">
        <f t="shared" ref="BH103" si="356">(BH32-BH64)/BH32</f>
        <v>#DIV/0!</v>
      </c>
      <c r="BI103" s="285"/>
      <c r="BJ103" s="285" t="e">
        <f t="shared" ref="BJ103" si="357">(BJ32-BJ64)/BJ32</f>
        <v>#DIV/0!</v>
      </c>
      <c r="BK103" s="285"/>
      <c r="BL103" s="285" t="e">
        <f t="shared" ref="BL103" si="358">(BL32-BL64)/BL32</f>
        <v>#DIV/0!</v>
      </c>
      <c r="BM103" s="285"/>
      <c r="BN103" s="235" t="e">
        <f t="shared" si="117"/>
        <v>#DIV/0!</v>
      </c>
      <c r="BO103" s="235"/>
      <c r="BP103" s="235"/>
      <c r="BQ103" s="235"/>
      <c r="BR103" s="106" t="s">
        <v>23</v>
      </c>
      <c r="BS103" s="106"/>
      <c r="BT103" s="106"/>
      <c r="BU103" s="106"/>
      <c r="BV103" s="236" t="e">
        <f t="shared" si="118"/>
        <v>#DIV/0!</v>
      </c>
      <c r="BW103" s="236"/>
      <c r="BX103" s="228"/>
      <c r="BY103" s="229"/>
      <c r="BZ103" s="229"/>
      <c r="CA103" s="229"/>
      <c r="CB103" s="229"/>
      <c r="CC103" s="229"/>
      <c r="CD103" s="229"/>
      <c r="CE103" s="229"/>
      <c r="CF103" s="229"/>
      <c r="CG103" s="229"/>
      <c r="CH103" s="229"/>
      <c r="CI103" s="229"/>
      <c r="CJ103" s="229"/>
      <c r="CK103" s="229"/>
      <c r="CL103" s="229"/>
      <c r="CM103" s="229"/>
      <c r="CN103" s="229"/>
      <c r="CO103" s="229"/>
      <c r="CP103" s="229"/>
      <c r="CQ103" s="229"/>
      <c r="CR103" s="229"/>
      <c r="CS103" s="230"/>
    </row>
    <row r="104" spans="2:97" s="8" customFormat="1" ht="30" customHeight="1" x14ac:dyDescent="0.25">
      <c r="B104" s="146" t="s">
        <v>214</v>
      </c>
      <c r="C104" s="146"/>
      <c r="D104" s="285" t="e">
        <f t="shared" si="86"/>
        <v>#DIV/0!</v>
      </c>
      <c r="E104" s="285"/>
      <c r="F104" s="285" t="e">
        <f t="shared" ref="F104" si="359">(F33-F65)/F33</f>
        <v>#DIV/0!</v>
      </c>
      <c r="G104" s="285"/>
      <c r="H104" s="285" t="e">
        <f t="shared" ref="H104" si="360">(H33-H65)/H33</f>
        <v>#DIV/0!</v>
      </c>
      <c r="I104" s="285"/>
      <c r="J104" s="285" t="e">
        <f t="shared" ref="J104" si="361">(J33-J65)/J33</f>
        <v>#DIV/0!</v>
      </c>
      <c r="K104" s="285"/>
      <c r="L104" s="285" t="e">
        <f t="shared" ref="L104" si="362">(L33-L65)/L33</f>
        <v>#DIV/0!</v>
      </c>
      <c r="M104" s="285"/>
      <c r="N104" s="285" t="e">
        <f t="shared" ref="N104" si="363">(N33-N65)/N33</f>
        <v>#DIV/0!</v>
      </c>
      <c r="O104" s="285"/>
      <c r="P104" s="285" t="e">
        <f t="shared" ref="P104" si="364">(P33-P65)/P33</f>
        <v>#DIV/0!</v>
      </c>
      <c r="Q104" s="285"/>
      <c r="R104" s="285" t="e">
        <f t="shared" ref="R104" si="365">(R33-R65)/R33</f>
        <v>#DIV/0!</v>
      </c>
      <c r="S104" s="285"/>
      <c r="T104" s="285" t="e">
        <f t="shared" ref="T104" si="366">(T33-T65)/T33</f>
        <v>#DIV/0!</v>
      </c>
      <c r="U104" s="285"/>
      <c r="V104" s="285" t="e">
        <f t="shared" ref="V104" si="367">(V33-V65)/V33</f>
        <v>#DIV/0!</v>
      </c>
      <c r="W104" s="285"/>
      <c r="X104" s="285" t="e">
        <f t="shared" ref="X104" si="368">(X33-X65)/X33</f>
        <v>#DIV/0!</v>
      </c>
      <c r="Y104" s="285"/>
      <c r="Z104" s="285" t="e">
        <f t="shared" ref="Z104" si="369">(Z33-Z65)/Z33</f>
        <v>#DIV/0!</v>
      </c>
      <c r="AA104" s="285"/>
      <c r="AB104" s="285" t="e">
        <f t="shared" ref="AB104" si="370">(AB33-AB65)/AB33</f>
        <v>#DIV/0!</v>
      </c>
      <c r="AC104" s="285"/>
      <c r="AD104" s="285" t="e">
        <f t="shared" ref="AD104" si="371">(AD33-AD65)/AD33</f>
        <v>#DIV/0!</v>
      </c>
      <c r="AE104" s="285"/>
      <c r="AF104" s="285" t="e">
        <f t="shared" ref="AF104" si="372">(AF33-AF65)/AF33</f>
        <v>#DIV/0!</v>
      </c>
      <c r="AG104" s="285"/>
      <c r="AH104" s="285" t="e">
        <f t="shared" ref="AH104" si="373">(AH33-AH65)/AH33</f>
        <v>#DIV/0!</v>
      </c>
      <c r="AI104" s="285"/>
      <c r="AJ104" s="285" t="e">
        <f t="shared" ref="AJ104" si="374">(AJ33-AJ65)/AJ33</f>
        <v>#DIV/0!</v>
      </c>
      <c r="AK104" s="285"/>
      <c r="AL104" s="285" t="e">
        <f t="shared" ref="AL104" si="375">(AL33-AL65)/AL33</f>
        <v>#DIV/0!</v>
      </c>
      <c r="AM104" s="285"/>
      <c r="AN104" s="285" t="e">
        <f t="shared" ref="AN104" si="376">(AN33-AN65)/AN33</f>
        <v>#DIV/0!</v>
      </c>
      <c r="AO104" s="285"/>
      <c r="AP104" s="285" t="e">
        <f t="shared" ref="AP104" si="377">(AP33-AP65)/AP33</f>
        <v>#DIV/0!</v>
      </c>
      <c r="AQ104" s="285"/>
      <c r="AR104" s="285" t="e">
        <f t="shared" ref="AR104" si="378">(AR33-AR65)/AR33</f>
        <v>#DIV/0!</v>
      </c>
      <c r="AS104" s="285"/>
      <c r="AT104" s="285" t="e">
        <f t="shared" ref="AT104" si="379">(AT33-AT65)/AT33</f>
        <v>#DIV/0!</v>
      </c>
      <c r="AU104" s="285"/>
      <c r="AV104" s="285" t="e">
        <f t="shared" ref="AV104" si="380">(AV33-AV65)/AV33</f>
        <v>#DIV/0!</v>
      </c>
      <c r="AW104" s="285"/>
      <c r="AX104" s="285" t="e">
        <f t="shared" ref="AX104" si="381">(AX33-AX65)/AX33</f>
        <v>#DIV/0!</v>
      </c>
      <c r="AY104" s="285"/>
      <c r="AZ104" s="285" t="e">
        <f t="shared" ref="AZ104" si="382">(AZ33-AZ65)/AZ33</f>
        <v>#DIV/0!</v>
      </c>
      <c r="BA104" s="285"/>
      <c r="BB104" s="285" t="e">
        <f t="shared" ref="BB104" si="383">(BB33-BB65)/BB33</f>
        <v>#DIV/0!</v>
      </c>
      <c r="BC104" s="285"/>
      <c r="BD104" s="285" t="e">
        <f t="shared" ref="BD104" si="384">(BD33-BD65)/BD33</f>
        <v>#DIV/0!</v>
      </c>
      <c r="BE104" s="285"/>
      <c r="BF104" s="285" t="e">
        <f t="shared" ref="BF104" si="385">(BF33-BF65)/BF33</f>
        <v>#DIV/0!</v>
      </c>
      <c r="BG104" s="285"/>
      <c r="BH104" s="285" t="e">
        <f t="shared" ref="BH104" si="386">(BH33-BH65)/BH33</f>
        <v>#DIV/0!</v>
      </c>
      <c r="BI104" s="285"/>
      <c r="BJ104" s="285" t="e">
        <f t="shared" ref="BJ104" si="387">(BJ33-BJ65)/BJ33</f>
        <v>#DIV/0!</v>
      </c>
      <c r="BK104" s="285"/>
      <c r="BL104" s="285" t="e">
        <f t="shared" ref="BL104" si="388">(BL33-BL65)/BL33</f>
        <v>#DIV/0!</v>
      </c>
      <c r="BM104" s="285"/>
      <c r="BN104" s="235" t="e">
        <f t="shared" si="117"/>
        <v>#DIV/0!</v>
      </c>
      <c r="BO104" s="235"/>
      <c r="BP104" s="235"/>
      <c r="BQ104" s="235"/>
      <c r="BR104" s="106" t="s">
        <v>24</v>
      </c>
      <c r="BS104" s="106"/>
      <c r="BT104" s="106"/>
      <c r="BU104" s="106"/>
      <c r="BV104" s="236" t="e">
        <f t="shared" si="118"/>
        <v>#DIV/0!</v>
      </c>
      <c r="BW104" s="236"/>
      <c r="BX104" s="228"/>
      <c r="BY104" s="229"/>
      <c r="BZ104" s="229"/>
      <c r="CA104" s="229"/>
      <c r="CB104" s="229"/>
      <c r="CC104" s="229"/>
      <c r="CD104" s="229"/>
      <c r="CE104" s="229"/>
      <c r="CF104" s="229"/>
      <c r="CG104" s="229"/>
      <c r="CH104" s="229"/>
      <c r="CI104" s="229"/>
      <c r="CJ104" s="229"/>
      <c r="CK104" s="229"/>
      <c r="CL104" s="229"/>
      <c r="CM104" s="229"/>
      <c r="CN104" s="229"/>
      <c r="CO104" s="229"/>
      <c r="CP104" s="229"/>
      <c r="CQ104" s="229"/>
      <c r="CR104" s="229"/>
      <c r="CS104" s="230"/>
    </row>
    <row r="105" spans="2:97" s="8" customFormat="1" ht="30" customHeight="1" x14ac:dyDescent="0.25">
      <c r="B105" s="146" t="s">
        <v>215</v>
      </c>
      <c r="C105" s="146"/>
      <c r="D105" s="285" t="e">
        <f t="shared" si="86"/>
        <v>#DIV/0!</v>
      </c>
      <c r="E105" s="285"/>
      <c r="F105" s="285" t="e">
        <f t="shared" ref="F105" si="389">(F34-F66)/F34</f>
        <v>#DIV/0!</v>
      </c>
      <c r="G105" s="285"/>
      <c r="H105" s="285" t="e">
        <f t="shared" ref="H105" si="390">(H34-H66)/H34</f>
        <v>#DIV/0!</v>
      </c>
      <c r="I105" s="285"/>
      <c r="J105" s="285" t="e">
        <f t="shared" ref="J105" si="391">(J34-J66)/J34</f>
        <v>#DIV/0!</v>
      </c>
      <c r="K105" s="285"/>
      <c r="L105" s="285" t="e">
        <f t="shared" ref="L105" si="392">(L34-L66)/L34</f>
        <v>#DIV/0!</v>
      </c>
      <c r="M105" s="285"/>
      <c r="N105" s="285" t="e">
        <f t="shared" ref="N105" si="393">(N34-N66)/N34</f>
        <v>#DIV/0!</v>
      </c>
      <c r="O105" s="285"/>
      <c r="P105" s="285" t="e">
        <f t="shared" ref="P105" si="394">(P34-P66)/P34</f>
        <v>#DIV/0!</v>
      </c>
      <c r="Q105" s="285"/>
      <c r="R105" s="285" t="e">
        <f t="shared" ref="R105" si="395">(R34-R66)/R34</f>
        <v>#DIV/0!</v>
      </c>
      <c r="S105" s="285"/>
      <c r="T105" s="285" t="e">
        <f t="shared" ref="T105" si="396">(T34-T66)/T34</f>
        <v>#DIV/0!</v>
      </c>
      <c r="U105" s="285"/>
      <c r="V105" s="285" t="e">
        <f t="shared" ref="V105" si="397">(V34-V66)/V34</f>
        <v>#DIV/0!</v>
      </c>
      <c r="W105" s="285"/>
      <c r="X105" s="285" t="e">
        <f t="shared" ref="X105" si="398">(X34-X66)/X34</f>
        <v>#DIV/0!</v>
      </c>
      <c r="Y105" s="285"/>
      <c r="Z105" s="285" t="e">
        <f t="shared" ref="Z105" si="399">(Z34-Z66)/Z34</f>
        <v>#DIV/0!</v>
      </c>
      <c r="AA105" s="285"/>
      <c r="AB105" s="285" t="e">
        <f t="shared" ref="AB105" si="400">(AB34-AB66)/AB34</f>
        <v>#DIV/0!</v>
      </c>
      <c r="AC105" s="285"/>
      <c r="AD105" s="285" t="e">
        <f t="shared" ref="AD105" si="401">(AD34-AD66)/AD34</f>
        <v>#DIV/0!</v>
      </c>
      <c r="AE105" s="285"/>
      <c r="AF105" s="285" t="e">
        <f t="shared" ref="AF105" si="402">(AF34-AF66)/AF34</f>
        <v>#DIV/0!</v>
      </c>
      <c r="AG105" s="285"/>
      <c r="AH105" s="285" t="e">
        <f t="shared" ref="AH105" si="403">(AH34-AH66)/AH34</f>
        <v>#DIV/0!</v>
      </c>
      <c r="AI105" s="285"/>
      <c r="AJ105" s="285" t="e">
        <f t="shared" ref="AJ105" si="404">(AJ34-AJ66)/AJ34</f>
        <v>#DIV/0!</v>
      </c>
      <c r="AK105" s="285"/>
      <c r="AL105" s="285" t="e">
        <f t="shared" ref="AL105" si="405">(AL34-AL66)/AL34</f>
        <v>#DIV/0!</v>
      </c>
      <c r="AM105" s="285"/>
      <c r="AN105" s="285" t="e">
        <f t="shared" ref="AN105" si="406">(AN34-AN66)/AN34</f>
        <v>#DIV/0!</v>
      </c>
      <c r="AO105" s="285"/>
      <c r="AP105" s="285" t="e">
        <f t="shared" ref="AP105" si="407">(AP34-AP66)/AP34</f>
        <v>#DIV/0!</v>
      </c>
      <c r="AQ105" s="285"/>
      <c r="AR105" s="285" t="e">
        <f t="shared" ref="AR105" si="408">(AR34-AR66)/AR34</f>
        <v>#DIV/0!</v>
      </c>
      <c r="AS105" s="285"/>
      <c r="AT105" s="285" t="e">
        <f t="shared" ref="AT105" si="409">(AT34-AT66)/AT34</f>
        <v>#DIV/0!</v>
      </c>
      <c r="AU105" s="285"/>
      <c r="AV105" s="285" t="e">
        <f t="shared" ref="AV105" si="410">(AV34-AV66)/AV34</f>
        <v>#DIV/0!</v>
      </c>
      <c r="AW105" s="285"/>
      <c r="AX105" s="285" t="e">
        <f t="shared" ref="AX105" si="411">(AX34-AX66)/AX34</f>
        <v>#DIV/0!</v>
      </c>
      <c r="AY105" s="285"/>
      <c r="AZ105" s="285" t="e">
        <f t="shared" ref="AZ105" si="412">(AZ34-AZ66)/AZ34</f>
        <v>#DIV/0!</v>
      </c>
      <c r="BA105" s="285"/>
      <c r="BB105" s="285" t="e">
        <f t="shared" ref="BB105" si="413">(BB34-BB66)/BB34</f>
        <v>#DIV/0!</v>
      </c>
      <c r="BC105" s="285"/>
      <c r="BD105" s="285" t="e">
        <f t="shared" ref="BD105" si="414">(BD34-BD66)/BD34</f>
        <v>#DIV/0!</v>
      </c>
      <c r="BE105" s="285"/>
      <c r="BF105" s="285" t="e">
        <f t="shared" ref="BF105" si="415">(BF34-BF66)/BF34</f>
        <v>#DIV/0!</v>
      </c>
      <c r="BG105" s="285"/>
      <c r="BH105" s="285" t="e">
        <f t="shared" ref="BH105" si="416">(BH34-BH66)/BH34</f>
        <v>#DIV/0!</v>
      </c>
      <c r="BI105" s="285"/>
      <c r="BJ105" s="285" t="e">
        <f t="shared" ref="BJ105" si="417">(BJ34-BJ66)/BJ34</f>
        <v>#DIV/0!</v>
      </c>
      <c r="BK105" s="285"/>
      <c r="BL105" s="285" t="e">
        <f t="shared" ref="BL105" si="418">(BL34-BL66)/BL34</f>
        <v>#DIV/0!</v>
      </c>
      <c r="BM105" s="285"/>
      <c r="BN105" s="235" t="e">
        <f t="shared" si="117"/>
        <v>#DIV/0!</v>
      </c>
      <c r="BO105" s="235"/>
      <c r="BP105" s="235"/>
      <c r="BQ105" s="235"/>
      <c r="BR105" s="106" t="s">
        <v>25</v>
      </c>
      <c r="BS105" s="106"/>
      <c r="BT105" s="106"/>
      <c r="BU105" s="106"/>
      <c r="BV105" s="236" t="e">
        <f t="shared" si="118"/>
        <v>#DIV/0!</v>
      </c>
      <c r="BW105" s="236"/>
      <c r="BX105" s="228"/>
      <c r="BY105" s="229"/>
      <c r="BZ105" s="229"/>
      <c r="CA105" s="229"/>
      <c r="CB105" s="229"/>
      <c r="CC105" s="229"/>
      <c r="CD105" s="229"/>
      <c r="CE105" s="229"/>
      <c r="CF105" s="229"/>
      <c r="CG105" s="229"/>
      <c r="CH105" s="229"/>
      <c r="CI105" s="229"/>
      <c r="CJ105" s="229"/>
      <c r="CK105" s="229"/>
      <c r="CL105" s="229"/>
      <c r="CM105" s="229"/>
      <c r="CN105" s="229"/>
      <c r="CO105" s="229"/>
      <c r="CP105" s="229"/>
      <c r="CQ105" s="229"/>
      <c r="CR105" s="229"/>
      <c r="CS105" s="230"/>
    </row>
    <row r="106" spans="2:97" s="8" customFormat="1" ht="30" customHeight="1" x14ac:dyDescent="0.25">
      <c r="B106" s="146" t="s">
        <v>122</v>
      </c>
      <c r="C106" s="146"/>
      <c r="D106" s="234" t="e">
        <f>AVERAGE(D94:E105)</f>
        <v>#DIV/0!</v>
      </c>
      <c r="E106" s="234"/>
      <c r="F106" s="234" t="e">
        <f t="shared" ref="F106" si="419">AVERAGE(F94:G105)</f>
        <v>#DIV/0!</v>
      </c>
      <c r="G106" s="234"/>
      <c r="H106" s="234" t="e">
        <f t="shared" ref="H106" si="420">AVERAGE(H94:I105)</f>
        <v>#DIV/0!</v>
      </c>
      <c r="I106" s="234"/>
      <c r="J106" s="234" t="e">
        <f t="shared" ref="J106" si="421">AVERAGE(J94:K105)</f>
        <v>#DIV/0!</v>
      </c>
      <c r="K106" s="234"/>
      <c r="L106" s="234" t="e">
        <f t="shared" ref="L106" si="422">AVERAGE(L94:M105)</f>
        <v>#DIV/0!</v>
      </c>
      <c r="M106" s="234"/>
      <c r="N106" s="234" t="e">
        <f t="shared" ref="N106" si="423">AVERAGE(N94:O105)</f>
        <v>#DIV/0!</v>
      </c>
      <c r="O106" s="234"/>
      <c r="P106" s="234" t="e">
        <f t="shared" ref="P106" si="424">AVERAGE(P94:Q105)</f>
        <v>#DIV/0!</v>
      </c>
      <c r="Q106" s="234"/>
      <c r="R106" s="234" t="e">
        <f t="shared" ref="R106" si="425">AVERAGE(R94:S105)</f>
        <v>#DIV/0!</v>
      </c>
      <c r="S106" s="234"/>
      <c r="T106" s="234" t="e">
        <f t="shared" ref="T106" si="426">AVERAGE(T94:U105)</f>
        <v>#DIV/0!</v>
      </c>
      <c r="U106" s="234"/>
      <c r="V106" s="234" t="e">
        <f t="shared" ref="V106" si="427">AVERAGE(V94:W105)</f>
        <v>#DIV/0!</v>
      </c>
      <c r="W106" s="234"/>
      <c r="X106" s="234" t="e">
        <f t="shared" ref="X106" si="428">AVERAGE(X94:Y105)</f>
        <v>#DIV/0!</v>
      </c>
      <c r="Y106" s="234"/>
      <c r="Z106" s="234" t="e">
        <f t="shared" ref="Z106" si="429">AVERAGE(Z94:AA105)</f>
        <v>#DIV/0!</v>
      </c>
      <c r="AA106" s="234"/>
      <c r="AB106" s="234" t="e">
        <f t="shared" ref="AB106" si="430">AVERAGE(AB94:AC105)</f>
        <v>#DIV/0!</v>
      </c>
      <c r="AC106" s="234"/>
      <c r="AD106" s="234" t="e">
        <f t="shared" ref="AD106" si="431">AVERAGE(AD94:AE105)</f>
        <v>#DIV/0!</v>
      </c>
      <c r="AE106" s="234"/>
      <c r="AF106" s="234" t="e">
        <f t="shared" ref="AF106" si="432">AVERAGE(AF94:AG105)</f>
        <v>#DIV/0!</v>
      </c>
      <c r="AG106" s="234"/>
      <c r="AH106" s="234" t="e">
        <f t="shared" ref="AH106" si="433">AVERAGE(AH94:AI105)</f>
        <v>#DIV/0!</v>
      </c>
      <c r="AI106" s="234"/>
      <c r="AJ106" s="234" t="e">
        <f t="shared" ref="AJ106" si="434">AVERAGE(AJ94:AK105)</f>
        <v>#DIV/0!</v>
      </c>
      <c r="AK106" s="234"/>
      <c r="AL106" s="234" t="e">
        <f t="shared" ref="AL106" si="435">AVERAGE(AL94:AM105)</f>
        <v>#DIV/0!</v>
      </c>
      <c r="AM106" s="234"/>
      <c r="AN106" s="234" t="e">
        <f t="shared" ref="AN106" si="436">AVERAGE(AN94:AO105)</f>
        <v>#DIV/0!</v>
      </c>
      <c r="AO106" s="234"/>
      <c r="AP106" s="234" t="e">
        <f t="shared" ref="AP106" si="437">AVERAGE(AP94:AQ105)</f>
        <v>#DIV/0!</v>
      </c>
      <c r="AQ106" s="234"/>
      <c r="AR106" s="234" t="e">
        <f t="shared" ref="AR106" si="438">AVERAGE(AR94:AS105)</f>
        <v>#DIV/0!</v>
      </c>
      <c r="AS106" s="234"/>
      <c r="AT106" s="234" t="e">
        <f t="shared" ref="AT106" si="439">AVERAGE(AT94:AU105)</f>
        <v>#DIV/0!</v>
      </c>
      <c r="AU106" s="234"/>
      <c r="AV106" s="234" t="e">
        <f t="shared" ref="AV106" si="440">AVERAGE(AV94:AW105)</f>
        <v>#DIV/0!</v>
      </c>
      <c r="AW106" s="234"/>
      <c r="AX106" s="234" t="e">
        <f t="shared" ref="AX106" si="441">AVERAGE(AX94:AY105)</f>
        <v>#DIV/0!</v>
      </c>
      <c r="AY106" s="234"/>
      <c r="AZ106" s="234" t="e">
        <f t="shared" ref="AZ106" si="442">AVERAGE(AZ94:BA105)</f>
        <v>#DIV/0!</v>
      </c>
      <c r="BA106" s="234"/>
      <c r="BB106" s="234" t="e">
        <f t="shared" ref="BB106" si="443">AVERAGE(BB94:BC105)</f>
        <v>#DIV/0!</v>
      </c>
      <c r="BC106" s="234"/>
      <c r="BD106" s="234" t="e">
        <f t="shared" ref="BD106" si="444">AVERAGE(BD94:BE105)</f>
        <v>#DIV/0!</v>
      </c>
      <c r="BE106" s="234"/>
      <c r="BF106" s="234" t="e">
        <f t="shared" ref="BF106" si="445">AVERAGE(BF94:BG105)</f>
        <v>#DIV/0!</v>
      </c>
      <c r="BG106" s="234"/>
      <c r="BH106" s="234" t="e">
        <f t="shared" ref="BH106" si="446">AVERAGE(BH94:BI105)</f>
        <v>#DIV/0!</v>
      </c>
      <c r="BI106" s="234"/>
      <c r="BJ106" s="234" t="e">
        <f t="shared" ref="BJ106" si="447">AVERAGE(BJ94:BK105)</f>
        <v>#DIV/0!</v>
      </c>
      <c r="BK106" s="234"/>
      <c r="BL106" s="234" t="e">
        <f t="shared" ref="BL106" si="448">AVERAGE(BL94:BM105)</f>
        <v>#DIV/0!</v>
      </c>
      <c r="BM106" s="234"/>
      <c r="BN106" s="235" t="e">
        <f t="shared" si="117"/>
        <v>#DIV/0!</v>
      </c>
      <c r="BO106" s="235"/>
      <c r="BP106" s="235"/>
      <c r="BQ106" s="235"/>
      <c r="BR106" s="106" t="s">
        <v>122</v>
      </c>
      <c r="BS106" s="106"/>
      <c r="BT106" s="106"/>
      <c r="BU106" s="106"/>
      <c r="BV106" s="124" t="e">
        <f>AVERAGE(BV94:BW105)</f>
        <v>#DIV/0!</v>
      </c>
      <c r="BW106" s="124"/>
      <c r="BX106" s="231"/>
      <c r="BY106" s="232"/>
      <c r="BZ106" s="232"/>
      <c r="CA106" s="232"/>
      <c r="CB106" s="232"/>
      <c r="CC106" s="232"/>
      <c r="CD106" s="232"/>
      <c r="CE106" s="232"/>
      <c r="CF106" s="232"/>
      <c r="CG106" s="232"/>
      <c r="CH106" s="232"/>
      <c r="CI106" s="232"/>
      <c r="CJ106" s="232"/>
      <c r="CK106" s="232"/>
      <c r="CL106" s="232"/>
      <c r="CM106" s="232"/>
      <c r="CN106" s="232"/>
      <c r="CO106" s="232"/>
      <c r="CP106" s="232"/>
      <c r="CQ106" s="232"/>
      <c r="CR106" s="232"/>
      <c r="CS106" s="233"/>
    </row>
  </sheetData>
  <customSheetViews>
    <customSheetView guid="{B971B8C9-324D-42D8-AD93-8A3D365F5BE3}" scale="80" topLeftCell="A83">
      <selection activeCell="D94" sqref="D94:E94"/>
      <pageMargins left="0.7" right="0.7" top="0.75" bottom="0.75" header="0.3" footer="0.3"/>
    </customSheetView>
  </customSheetViews>
  <mergeCells count="1636">
    <mergeCell ref="B12:U12"/>
    <mergeCell ref="V12:AY12"/>
    <mergeCell ref="B13:J13"/>
    <mergeCell ref="K13:AB13"/>
    <mergeCell ref="AC13:AL13"/>
    <mergeCell ref="AM13:AY13"/>
    <mergeCell ref="B9:AY9"/>
    <mergeCell ref="B10:J10"/>
    <mergeCell ref="K10:AD10"/>
    <mergeCell ref="AE10:AI10"/>
    <mergeCell ref="AJ10:AY10"/>
    <mergeCell ref="B11:U11"/>
    <mergeCell ref="V11:AY11"/>
    <mergeCell ref="B2:I7"/>
    <mergeCell ref="J2:AS4"/>
    <mergeCell ref="AT2:AY2"/>
    <mergeCell ref="AT3:AY3"/>
    <mergeCell ref="AT4:AY4"/>
    <mergeCell ref="J5:AS7"/>
    <mergeCell ref="AT5:AY5"/>
    <mergeCell ref="AT6:AY6"/>
    <mergeCell ref="AT7:AY7"/>
    <mergeCell ref="X8:Z8"/>
    <mergeCell ref="Z22:AA22"/>
    <mergeCell ref="AB22:AC22"/>
    <mergeCell ref="B21:K21"/>
    <mergeCell ref="L21:Q21"/>
    <mergeCell ref="B22:C22"/>
    <mergeCell ref="D22:E22"/>
    <mergeCell ref="F22:G22"/>
    <mergeCell ref="H22:I22"/>
    <mergeCell ref="J22:K22"/>
    <mergeCell ref="L22:M22"/>
    <mergeCell ref="N22:O22"/>
    <mergeCell ref="P22:Q22"/>
    <mergeCell ref="B15:O15"/>
    <mergeCell ref="C16:P16"/>
    <mergeCell ref="D17:Q17"/>
    <mergeCell ref="F18:S18"/>
    <mergeCell ref="B20:K20"/>
    <mergeCell ref="L20:Q20"/>
    <mergeCell ref="BN22:BQ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BB22:BC22"/>
    <mergeCell ref="BD22:BE22"/>
    <mergeCell ref="BF22:BG22"/>
    <mergeCell ref="BH22:BI22"/>
    <mergeCell ref="BJ22:BK22"/>
    <mergeCell ref="BL22:BM22"/>
    <mergeCell ref="AP22:AQ22"/>
    <mergeCell ref="AR22:AS22"/>
    <mergeCell ref="AT22:AU22"/>
    <mergeCell ref="AV22:AW22"/>
    <mergeCell ref="AX22:AY22"/>
    <mergeCell ref="AZ22:BA22"/>
    <mergeCell ref="AD22:AE22"/>
    <mergeCell ref="AF22:AG22"/>
    <mergeCell ref="AH22:AI22"/>
    <mergeCell ref="AJ22:AK22"/>
    <mergeCell ref="AL22:AM22"/>
    <mergeCell ref="AN22:AO22"/>
    <mergeCell ref="R22:S22"/>
    <mergeCell ref="T22:U22"/>
    <mergeCell ref="V22:W22"/>
    <mergeCell ref="X22:Y22"/>
    <mergeCell ref="BN23:BQ23"/>
    <mergeCell ref="AR23:AS23"/>
    <mergeCell ref="AT23:AU23"/>
    <mergeCell ref="AV23:AW23"/>
    <mergeCell ref="AX23:AY23"/>
    <mergeCell ref="AZ23:BA23"/>
    <mergeCell ref="BB23:BC23"/>
    <mergeCell ref="AF23:AG23"/>
    <mergeCell ref="AH23:AI23"/>
    <mergeCell ref="AJ23:AK23"/>
    <mergeCell ref="AL23:AM23"/>
    <mergeCell ref="AN23:AO23"/>
    <mergeCell ref="AP23:AQ23"/>
    <mergeCell ref="T23:U23"/>
    <mergeCell ref="V23:W23"/>
    <mergeCell ref="X23:Y23"/>
    <mergeCell ref="Z23:AA23"/>
    <mergeCell ref="AB23:AC23"/>
    <mergeCell ref="AD23:AE23"/>
    <mergeCell ref="N24:O24"/>
    <mergeCell ref="P24:Q24"/>
    <mergeCell ref="R24:S24"/>
    <mergeCell ref="T24:U24"/>
    <mergeCell ref="V24:W24"/>
    <mergeCell ref="X24:Y24"/>
    <mergeCell ref="B24:C24"/>
    <mergeCell ref="D24:E24"/>
    <mergeCell ref="F24:G24"/>
    <mergeCell ref="H24:I24"/>
    <mergeCell ref="J24:K24"/>
    <mergeCell ref="L24:M24"/>
    <mergeCell ref="BD23:BE23"/>
    <mergeCell ref="BF23:BG23"/>
    <mergeCell ref="BH23:BI23"/>
    <mergeCell ref="BJ23:BK23"/>
    <mergeCell ref="BL23:BM23"/>
    <mergeCell ref="T25:U25"/>
    <mergeCell ref="V25:W25"/>
    <mergeCell ref="X25:Y25"/>
    <mergeCell ref="Z25:AA25"/>
    <mergeCell ref="BJ24:BK24"/>
    <mergeCell ref="BL24:BM24"/>
    <mergeCell ref="BN24:BQ24"/>
    <mergeCell ref="B25:C25"/>
    <mergeCell ref="D25:E25"/>
    <mergeCell ref="F25:G25"/>
    <mergeCell ref="H25:I25"/>
    <mergeCell ref="J25:K25"/>
    <mergeCell ref="L25:M25"/>
    <mergeCell ref="N25:O25"/>
    <mergeCell ref="AX24:AY24"/>
    <mergeCell ref="AZ24:BA24"/>
    <mergeCell ref="BB24:BC24"/>
    <mergeCell ref="BD24:BE24"/>
    <mergeCell ref="BF24:BG24"/>
    <mergeCell ref="BH24:BI24"/>
    <mergeCell ref="AL24:AM24"/>
    <mergeCell ref="AN24:AO24"/>
    <mergeCell ref="AP24:AQ24"/>
    <mergeCell ref="AR24:AS24"/>
    <mergeCell ref="AT24:AU24"/>
    <mergeCell ref="AV24:AW24"/>
    <mergeCell ref="Z24:AA24"/>
    <mergeCell ref="AB24:AC24"/>
    <mergeCell ref="AD24:AE24"/>
    <mergeCell ref="AF24:AG24"/>
    <mergeCell ref="AH24:AI24"/>
    <mergeCell ref="AJ24:AK24"/>
    <mergeCell ref="Z26:AA26"/>
    <mergeCell ref="AB26:AC26"/>
    <mergeCell ref="BL25:BM25"/>
    <mergeCell ref="BN25:BQ25"/>
    <mergeCell ref="B26:C26"/>
    <mergeCell ref="D26:E26"/>
    <mergeCell ref="F26:G26"/>
    <mergeCell ref="H26:I26"/>
    <mergeCell ref="J26:K26"/>
    <mergeCell ref="L26:M26"/>
    <mergeCell ref="N26:O26"/>
    <mergeCell ref="P26:Q26"/>
    <mergeCell ref="AZ25:BA25"/>
    <mergeCell ref="BB25:BC25"/>
    <mergeCell ref="BD25:BE25"/>
    <mergeCell ref="BF25:BG25"/>
    <mergeCell ref="BH25:BI25"/>
    <mergeCell ref="BJ25:BK25"/>
    <mergeCell ref="AN25:AO25"/>
    <mergeCell ref="AP25:AQ25"/>
    <mergeCell ref="AR25:AS25"/>
    <mergeCell ref="AT25:AU25"/>
    <mergeCell ref="AV25:AW25"/>
    <mergeCell ref="AX25:AY25"/>
    <mergeCell ref="AB25:AC25"/>
    <mergeCell ref="AD25:AE25"/>
    <mergeCell ref="AF25:AG25"/>
    <mergeCell ref="AH25:AI25"/>
    <mergeCell ref="AJ25:AK25"/>
    <mergeCell ref="AL25:AM25"/>
    <mergeCell ref="P25:Q25"/>
    <mergeCell ref="R25:S25"/>
    <mergeCell ref="BN26:BQ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BB26:BC26"/>
    <mergeCell ref="BD26:BE26"/>
    <mergeCell ref="BF26:BG26"/>
    <mergeCell ref="BH26:BI26"/>
    <mergeCell ref="BJ26:BK26"/>
    <mergeCell ref="BL26:BM26"/>
    <mergeCell ref="AP26:AQ26"/>
    <mergeCell ref="AR26:AS26"/>
    <mergeCell ref="AT26:AU26"/>
    <mergeCell ref="AV26:AW26"/>
    <mergeCell ref="AX26:AY26"/>
    <mergeCell ref="AZ26:BA26"/>
    <mergeCell ref="AD26:AE26"/>
    <mergeCell ref="AF26:AG26"/>
    <mergeCell ref="AH26:AI26"/>
    <mergeCell ref="AJ26:AK26"/>
    <mergeCell ref="AL26:AM26"/>
    <mergeCell ref="AN26:AO26"/>
    <mergeCell ref="R26:S26"/>
    <mergeCell ref="T26:U26"/>
    <mergeCell ref="V26:W26"/>
    <mergeCell ref="X26:Y26"/>
    <mergeCell ref="BN27:BQ27"/>
    <mergeCell ref="AR27:AS27"/>
    <mergeCell ref="AT27:AU27"/>
    <mergeCell ref="AV27:AW27"/>
    <mergeCell ref="AX27:AY27"/>
    <mergeCell ref="AZ27:BA27"/>
    <mergeCell ref="BB27:BC27"/>
    <mergeCell ref="AF27:AG27"/>
    <mergeCell ref="AH27:AI27"/>
    <mergeCell ref="AJ27:AK27"/>
    <mergeCell ref="AL27:AM27"/>
    <mergeCell ref="AN27:AO27"/>
    <mergeCell ref="AP27:AQ27"/>
    <mergeCell ref="T27:U27"/>
    <mergeCell ref="V27:W27"/>
    <mergeCell ref="X27:Y27"/>
    <mergeCell ref="Z27:AA27"/>
    <mergeCell ref="AB27:AC27"/>
    <mergeCell ref="AD27:AE27"/>
    <mergeCell ref="N28:O28"/>
    <mergeCell ref="P28:Q28"/>
    <mergeCell ref="R28:S28"/>
    <mergeCell ref="T28:U28"/>
    <mergeCell ref="V28:W28"/>
    <mergeCell ref="X28:Y28"/>
    <mergeCell ref="B28:C28"/>
    <mergeCell ref="D28:E28"/>
    <mergeCell ref="F28:G28"/>
    <mergeCell ref="H28:I28"/>
    <mergeCell ref="J28:K28"/>
    <mergeCell ref="L28:M28"/>
    <mergeCell ref="BD27:BE27"/>
    <mergeCell ref="BF27:BG27"/>
    <mergeCell ref="BH27:BI27"/>
    <mergeCell ref="BJ27:BK27"/>
    <mergeCell ref="BL27:BM27"/>
    <mergeCell ref="T29:U29"/>
    <mergeCell ref="V29:W29"/>
    <mergeCell ref="X29:Y29"/>
    <mergeCell ref="Z29:AA29"/>
    <mergeCell ref="BJ28:BK28"/>
    <mergeCell ref="BL28:BM28"/>
    <mergeCell ref="BN28:BQ28"/>
    <mergeCell ref="B29:C29"/>
    <mergeCell ref="D29:E29"/>
    <mergeCell ref="F29:G29"/>
    <mergeCell ref="H29:I29"/>
    <mergeCell ref="J29:K29"/>
    <mergeCell ref="L29:M29"/>
    <mergeCell ref="N29:O29"/>
    <mergeCell ref="AX28:AY28"/>
    <mergeCell ref="AZ28:BA28"/>
    <mergeCell ref="BB28:BC28"/>
    <mergeCell ref="BD28:BE28"/>
    <mergeCell ref="BF28:BG28"/>
    <mergeCell ref="BH28:BI28"/>
    <mergeCell ref="AL28:AM28"/>
    <mergeCell ref="AN28:AO28"/>
    <mergeCell ref="AP28:AQ28"/>
    <mergeCell ref="AR28:AS28"/>
    <mergeCell ref="AT28:AU28"/>
    <mergeCell ref="AV28:AW28"/>
    <mergeCell ref="Z28:AA28"/>
    <mergeCell ref="AB28:AC28"/>
    <mergeCell ref="AD28:AE28"/>
    <mergeCell ref="AF28:AG28"/>
    <mergeCell ref="AH28:AI28"/>
    <mergeCell ref="AJ28:AK28"/>
    <mergeCell ref="Z30:AA30"/>
    <mergeCell ref="AB30:AC30"/>
    <mergeCell ref="BL29:BM29"/>
    <mergeCell ref="BN29:BQ29"/>
    <mergeCell ref="B30:C30"/>
    <mergeCell ref="D30:E30"/>
    <mergeCell ref="F30:G30"/>
    <mergeCell ref="H30:I30"/>
    <mergeCell ref="J30:K30"/>
    <mergeCell ref="L30:M30"/>
    <mergeCell ref="N30:O30"/>
    <mergeCell ref="P30:Q30"/>
    <mergeCell ref="AZ29:BA29"/>
    <mergeCell ref="BB29:BC29"/>
    <mergeCell ref="BD29:BE29"/>
    <mergeCell ref="BF29:BG29"/>
    <mergeCell ref="BH29:BI29"/>
    <mergeCell ref="BJ29:BK29"/>
    <mergeCell ref="AN29:AO29"/>
    <mergeCell ref="AP29:AQ29"/>
    <mergeCell ref="AR29:AS29"/>
    <mergeCell ref="AT29:AU29"/>
    <mergeCell ref="AV29:AW29"/>
    <mergeCell ref="AX29:AY29"/>
    <mergeCell ref="AB29:AC29"/>
    <mergeCell ref="AD29:AE29"/>
    <mergeCell ref="AF29:AG29"/>
    <mergeCell ref="AH29:AI29"/>
    <mergeCell ref="AJ29:AK29"/>
    <mergeCell ref="AL29:AM29"/>
    <mergeCell ref="P29:Q29"/>
    <mergeCell ref="R29:S29"/>
    <mergeCell ref="BN30:BQ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BB30:BC30"/>
    <mergeCell ref="BD30:BE30"/>
    <mergeCell ref="BF30:BG30"/>
    <mergeCell ref="BH30:BI30"/>
    <mergeCell ref="BJ30:BK30"/>
    <mergeCell ref="BL30:BM30"/>
    <mergeCell ref="AP30:AQ30"/>
    <mergeCell ref="AR30:AS30"/>
    <mergeCell ref="AT30:AU30"/>
    <mergeCell ref="AV30:AW30"/>
    <mergeCell ref="AX30:AY30"/>
    <mergeCell ref="AZ30:BA30"/>
    <mergeCell ref="AD30:AE30"/>
    <mergeCell ref="AF30:AG30"/>
    <mergeCell ref="AH30:AI30"/>
    <mergeCell ref="AJ30:AK30"/>
    <mergeCell ref="AL30:AM30"/>
    <mergeCell ref="AN30:AO30"/>
    <mergeCell ref="R30:S30"/>
    <mergeCell ref="T30:U30"/>
    <mergeCell ref="V30:W30"/>
    <mergeCell ref="X30:Y30"/>
    <mergeCell ref="BN31:BQ31"/>
    <mergeCell ref="AR31:AS31"/>
    <mergeCell ref="AT31:AU31"/>
    <mergeCell ref="AV31:AW31"/>
    <mergeCell ref="AX31:AY31"/>
    <mergeCell ref="AZ31:BA31"/>
    <mergeCell ref="BB31:BC31"/>
    <mergeCell ref="AF31:AG31"/>
    <mergeCell ref="AH31:AI31"/>
    <mergeCell ref="AJ31:AK31"/>
    <mergeCell ref="AL31:AM31"/>
    <mergeCell ref="AN31:AO31"/>
    <mergeCell ref="AP31:AQ31"/>
    <mergeCell ref="T31:U31"/>
    <mergeCell ref="V31:W31"/>
    <mergeCell ref="X31:Y31"/>
    <mergeCell ref="Z31:AA31"/>
    <mergeCell ref="AB31:AC31"/>
    <mergeCell ref="AD31:AE31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BD31:BE31"/>
    <mergeCell ref="BF31:BG31"/>
    <mergeCell ref="BH31:BI31"/>
    <mergeCell ref="BJ31:BK31"/>
    <mergeCell ref="BL31:BM31"/>
    <mergeCell ref="T33:U33"/>
    <mergeCell ref="V33:W33"/>
    <mergeCell ref="X33:Y33"/>
    <mergeCell ref="Z33:AA33"/>
    <mergeCell ref="BJ32:BK32"/>
    <mergeCell ref="BL32:BM32"/>
    <mergeCell ref="BN32:BQ32"/>
    <mergeCell ref="B33:C33"/>
    <mergeCell ref="D33:E33"/>
    <mergeCell ref="F33:G33"/>
    <mergeCell ref="H33:I33"/>
    <mergeCell ref="J33:K33"/>
    <mergeCell ref="L33:M33"/>
    <mergeCell ref="N33:O33"/>
    <mergeCell ref="AX32:AY32"/>
    <mergeCell ref="AZ32:BA32"/>
    <mergeCell ref="BB32:BC32"/>
    <mergeCell ref="BD32:BE32"/>
    <mergeCell ref="BF32:BG32"/>
    <mergeCell ref="BH32:BI32"/>
    <mergeCell ref="AL32:AM32"/>
    <mergeCell ref="AN32:AO32"/>
    <mergeCell ref="AP32:AQ32"/>
    <mergeCell ref="AR32:AS32"/>
    <mergeCell ref="AT32:AU32"/>
    <mergeCell ref="AV32:AW32"/>
    <mergeCell ref="Z32:AA32"/>
    <mergeCell ref="AB32:AC32"/>
    <mergeCell ref="AD32:AE32"/>
    <mergeCell ref="AF32:AG32"/>
    <mergeCell ref="AH32:AI32"/>
    <mergeCell ref="AJ32:AK32"/>
    <mergeCell ref="Z34:AA34"/>
    <mergeCell ref="AB34:AC34"/>
    <mergeCell ref="BL33:BM33"/>
    <mergeCell ref="BN33:BQ33"/>
    <mergeCell ref="B34:C34"/>
    <mergeCell ref="D34:E34"/>
    <mergeCell ref="F34:G34"/>
    <mergeCell ref="H34:I34"/>
    <mergeCell ref="J34:K34"/>
    <mergeCell ref="L34:M34"/>
    <mergeCell ref="N34:O34"/>
    <mergeCell ref="P34:Q34"/>
    <mergeCell ref="AZ33:BA33"/>
    <mergeCell ref="BB33:BC33"/>
    <mergeCell ref="BD33:BE33"/>
    <mergeCell ref="BF33:BG33"/>
    <mergeCell ref="BH33:BI33"/>
    <mergeCell ref="BJ33:BK33"/>
    <mergeCell ref="AN33:AO33"/>
    <mergeCell ref="AP33:AQ33"/>
    <mergeCell ref="AR33:AS33"/>
    <mergeCell ref="AT33:AU33"/>
    <mergeCell ref="AV33:AW33"/>
    <mergeCell ref="AX33:AY33"/>
    <mergeCell ref="AB33:AC33"/>
    <mergeCell ref="AD33:AE33"/>
    <mergeCell ref="AF33:AG33"/>
    <mergeCell ref="AH33:AI33"/>
    <mergeCell ref="AJ33:AK33"/>
    <mergeCell ref="AL33:AM33"/>
    <mergeCell ref="P33:Q33"/>
    <mergeCell ref="R33:S33"/>
    <mergeCell ref="BN34:BQ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BB34:BC34"/>
    <mergeCell ref="BD34:BE34"/>
    <mergeCell ref="BF34:BG34"/>
    <mergeCell ref="BH34:BI34"/>
    <mergeCell ref="BJ34:BK34"/>
    <mergeCell ref="BL34:BM34"/>
    <mergeCell ref="AP34:AQ34"/>
    <mergeCell ref="AR34:AS34"/>
    <mergeCell ref="AT34:AU34"/>
    <mergeCell ref="AV34:AW34"/>
    <mergeCell ref="AX34:AY34"/>
    <mergeCell ref="AZ34:BA34"/>
    <mergeCell ref="AD34:AE34"/>
    <mergeCell ref="AF34:AG34"/>
    <mergeCell ref="AH34:AI34"/>
    <mergeCell ref="AJ34:AK34"/>
    <mergeCell ref="AL34:AM34"/>
    <mergeCell ref="AN34:AO34"/>
    <mergeCell ref="R34:S34"/>
    <mergeCell ref="T34:U34"/>
    <mergeCell ref="V34:W34"/>
    <mergeCell ref="X34:Y34"/>
    <mergeCell ref="AV36:AY36"/>
    <mergeCell ref="B37:R37"/>
    <mergeCell ref="S37:Z38"/>
    <mergeCell ref="C38:F38"/>
    <mergeCell ref="G38:J38"/>
    <mergeCell ref="K38:N38"/>
    <mergeCell ref="O38:R38"/>
    <mergeCell ref="BD35:BE35"/>
    <mergeCell ref="BF35:BG35"/>
    <mergeCell ref="BH35:BI35"/>
    <mergeCell ref="BJ35:BK35"/>
    <mergeCell ref="BL35:BM35"/>
    <mergeCell ref="BN35:BQ35"/>
    <mergeCell ref="AR35:AS35"/>
    <mergeCell ref="AT35:AU35"/>
    <mergeCell ref="AV35:AW35"/>
    <mergeCell ref="AX35:AY35"/>
    <mergeCell ref="AZ35:BA35"/>
    <mergeCell ref="BB35:BC35"/>
    <mergeCell ref="AF35:AG35"/>
    <mergeCell ref="AH35:AI35"/>
    <mergeCell ref="AJ35:AK35"/>
    <mergeCell ref="AL35:AM35"/>
    <mergeCell ref="AN35:AO35"/>
    <mergeCell ref="AP35:AQ35"/>
    <mergeCell ref="T35:U35"/>
    <mergeCell ref="V35:W35"/>
    <mergeCell ref="X35:Y35"/>
    <mergeCell ref="Z35:AA35"/>
    <mergeCell ref="AB35:AC35"/>
    <mergeCell ref="AD35:AE35"/>
    <mergeCell ref="C41:F41"/>
    <mergeCell ref="G41:J41"/>
    <mergeCell ref="K41:N41"/>
    <mergeCell ref="O41:R41"/>
    <mergeCell ref="S41:V41"/>
    <mergeCell ref="W41:Z41"/>
    <mergeCell ref="C40:F40"/>
    <mergeCell ref="G40:J40"/>
    <mergeCell ref="K40:N40"/>
    <mergeCell ref="O40:R40"/>
    <mergeCell ref="S40:V40"/>
    <mergeCell ref="W40:Z40"/>
    <mergeCell ref="C39:F39"/>
    <mergeCell ref="G39:J39"/>
    <mergeCell ref="K39:N39"/>
    <mergeCell ref="O39:R39"/>
    <mergeCell ref="S39:V39"/>
    <mergeCell ref="W39:Z39"/>
    <mergeCell ref="C44:F44"/>
    <mergeCell ref="G44:J44"/>
    <mergeCell ref="K44:N44"/>
    <mergeCell ref="O44:R44"/>
    <mergeCell ref="S44:V44"/>
    <mergeCell ref="W44:Z44"/>
    <mergeCell ref="C43:F43"/>
    <mergeCell ref="G43:J43"/>
    <mergeCell ref="K43:N43"/>
    <mergeCell ref="O43:R43"/>
    <mergeCell ref="S43:V43"/>
    <mergeCell ref="W43:Z43"/>
    <mergeCell ref="C42:F42"/>
    <mergeCell ref="G42:J42"/>
    <mergeCell ref="K42:N42"/>
    <mergeCell ref="O42:R42"/>
    <mergeCell ref="S42:V42"/>
    <mergeCell ref="W42:Z42"/>
    <mergeCell ref="C47:F47"/>
    <mergeCell ref="G47:J47"/>
    <mergeCell ref="K47:N47"/>
    <mergeCell ref="O47:R47"/>
    <mergeCell ref="S47:V47"/>
    <mergeCell ref="W47:Z47"/>
    <mergeCell ref="C46:F46"/>
    <mergeCell ref="G46:J46"/>
    <mergeCell ref="K46:N46"/>
    <mergeCell ref="O46:R46"/>
    <mergeCell ref="S46:V46"/>
    <mergeCell ref="W46:Z46"/>
    <mergeCell ref="C45:F45"/>
    <mergeCell ref="G45:J45"/>
    <mergeCell ref="K45:N45"/>
    <mergeCell ref="O45:R45"/>
    <mergeCell ref="S45:V45"/>
    <mergeCell ref="W45:Z45"/>
    <mergeCell ref="C50:F50"/>
    <mergeCell ref="G50:J50"/>
    <mergeCell ref="K50:N50"/>
    <mergeCell ref="O50:R50"/>
    <mergeCell ref="S50:V50"/>
    <mergeCell ref="W50:Z50"/>
    <mergeCell ref="C49:F49"/>
    <mergeCell ref="G49:J49"/>
    <mergeCell ref="K49:N49"/>
    <mergeCell ref="O49:R49"/>
    <mergeCell ref="S49:V49"/>
    <mergeCell ref="W49:Z49"/>
    <mergeCell ref="C48:F48"/>
    <mergeCell ref="G48:J48"/>
    <mergeCell ref="K48:N48"/>
    <mergeCell ref="O48:R48"/>
    <mergeCell ref="S48:V48"/>
    <mergeCell ref="W48:Z48"/>
    <mergeCell ref="N54:O54"/>
    <mergeCell ref="P54:Q54"/>
    <mergeCell ref="R54:S54"/>
    <mergeCell ref="T54:U54"/>
    <mergeCell ref="V54:W54"/>
    <mergeCell ref="X54:Y54"/>
    <mergeCell ref="B54:C54"/>
    <mergeCell ref="D54:E54"/>
    <mergeCell ref="F54:G54"/>
    <mergeCell ref="H54:I54"/>
    <mergeCell ref="J54:K54"/>
    <mergeCell ref="L54:M54"/>
    <mergeCell ref="S51:V51"/>
    <mergeCell ref="W51:Z51"/>
    <mergeCell ref="B52:K52"/>
    <mergeCell ref="L52:Q52"/>
    <mergeCell ref="B53:K53"/>
    <mergeCell ref="L53:Q53"/>
    <mergeCell ref="T55:U55"/>
    <mergeCell ref="V55:W55"/>
    <mergeCell ref="X55:Y55"/>
    <mergeCell ref="Z55:AA55"/>
    <mergeCell ref="BJ54:BK54"/>
    <mergeCell ref="BL54:BM54"/>
    <mergeCell ref="BN54:BQ54"/>
    <mergeCell ref="B55:C55"/>
    <mergeCell ref="D55:E55"/>
    <mergeCell ref="F55:G55"/>
    <mergeCell ref="H55:I55"/>
    <mergeCell ref="J55:K55"/>
    <mergeCell ref="L55:M55"/>
    <mergeCell ref="N55:O55"/>
    <mergeCell ref="AX54:AY54"/>
    <mergeCell ref="AZ54:BA54"/>
    <mergeCell ref="BB54:BC54"/>
    <mergeCell ref="BD54:BE54"/>
    <mergeCell ref="BF54:BG54"/>
    <mergeCell ref="BH54:BI54"/>
    <mergeCell ref="AL54:AM54"/>
    <mergeCell ref="AN54:AO54"/>
    <mergeCell ref="AP54:AQ54"/>
    <mergeCell ref="AR54:AS54"/>
    <mergeCell ref="AT54:AU54"/>
    <mergeCell ref="AV54:AW54"/>
    <mergeCell ref="Z54:AA54"/>
    <mergeCell ref="AB54:AC54"/>
    <mergeCell ref="AD54:AE54"/>
    <mergeCell ref="AF54:AG54"/>
    <mergeCell ref="AH54:AI54"/>
    <mergeCell ref="AJ54:AK54"/>
    <mergeCell ref="Z56:AA56"/>
    <mergeCell ref="AB56:AC56"/>
    <mergeCell ref="BL55:BM55"/>
    <mergeCell ref="BN55:BQ55"/>
    <mergeCell ref="B56:C56"/>
    <mergeCell ref="D56:E56"/>
    <mergeCell ref="F56:G56"/>
    <mergeCell ref="H56:I56"/>
    <mergeCell ref="J56:K56"/>
    <mergeCell ref="L56:M56"/>
    <mergeCell ref="N56:O56"/>
    <mergeCell ref="P56:Q56"/>
    <mergeCell ref="AZ55:BA55"/>
    <mergeCell ref="BB55:BC55"/>
    <mergeCell ref="BD55:BE55"/>
    <mergeCell ref="BF55:BG55"/>
    <mergeCell ref="BH55:BI55"/>
    <mergeCell ref="BJ55:BK55"/>
    <mergeCell ref="AN55:AO55"/>
    <mergeCell ref="AP55:AQ55"/>
    <mergeCell ref="AR55:AS55"/>
    <mergeCell ref="AT55:AU55"/>
    <mergeCell ref="AV55:AW55"/>
    <mergeCell ref="AX55:AY55"/>
    <mergeCell ref="AB55:AC55"/>
    <mergeCell ref="AD55:AE55"/>
    <mergeCell ref="AF55:AG55"/>
    <mergeCell ref="AH55:AI55"/>
    <mergeCell ref="AJ55:AK55"/>
    <mergeCell ref="AL55:AM55"/>
    <mergeCell ref="P55:Q55"/>
    <mergeCell ref="R55:S55"/>
    <mergeCell ref="BN56:BQ56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BB56:BC56"/>
    <mergeCell ref="BD56:BE56"/>
    <mergeCell ref="BF56:BG56"/>
    <mergeCell ref="BH56:BI56"/>
    <mergeCell ref="BJ56:BK56"/>
    <mergeCell ref="BL56:BM56"/>
    <mergeCell ref="AP56:AQ56"/>
    <mergeCell ref="AR56:AS56"/>
    <mergeCell ref="AT56:AU56"/>
    <mergeCell ref="AV56:AW56"/>
    <mergeCell ref="AX56:AY56"/>
    <mergeCell ref="AZ56:BA56"/>
    <mergeCell ref="AD56:AE56"/>
    <mergeCell ref="AF56:AG56"/>
    <mergeCell ref="AH56:AI56"/>
    <mergeCell ref="AJ56:AK56"/>
    <mergeCell ref="AL56:AM56"/>
    <mergeCell ref="AN56:AO56"/>
    <mergeCell ref="R56:S56"/>
    <mergeCell ref="T56:U56"/>
    <mergeCell ref="V56:W56"/>
    <mergeCell ref="X56:Y56"/>
    <mergeCell ref="BN57:BQ57"/>
    <mergeCell ref="AR57:AS57"/>
    <mergeCell ref="AT57:AU57"/>
    <mergeCell ref="AV57:AW57"/>
    <mergeCell ref="AX57:AY57"/>
    <mergeCell ref="AZ57:BA57"/>
    <mergeCell ref="BB57:BC57"/>
    <mergeCell ref="AF57:AG57"/>
    <mergeCell ref="AH57:AI57"/>
    <mergeCell ref="AJ57:AK57"/>
    <mergeCell ref="AL57:AM57"/>
    <mergeCell ref="AN57:AO57"/>
    <mergeCell ref="AP57:AQ57"/>
    <mergeCell ref="T57:U57"/>
    <mergeCell ref="V57:W57"/>
    <mergeCell ref="X57:Y57"/>
    <mergeCell ref="Z57:AA57"/>
    <mergeCell ref="AB57:AC57"/>
    <mergeCell ref="AD57:AE57"/>
    <mergeCell ref="N58:O58"/>
    <mergeCell ref="P58:Q58"/>
    <mergeCell ref="R58:S58"/>
    <mergeCell ref="T58:U58"/>
    <mergeCell ref="V58:W58"/>
    <mergeCell ref="X58:Y58"/>
    <mergeCell ref="B58:C58"/>
    <mergeCell ref="D58:E58"/>
    <mergeCell ref="F58:G58"/>
    <mergeCell ref="H58:I58"/>
    <mergeCell ref="J58:K58"/>
    <mergeCell ref="L58:M58"/>
    <mergeCell ref="BD57:BE57"/>
    <mergeCell ref="BF57:BG57"/>
    <mergeCell ref="BH57:BI57"/>
    <mergeCell ref="BJ57:BK57"/>
    <mergeCell ref="BL57:BM57"/>
    <mergeCell ref="T59:U59"/>
    <mergeCell ref="V59:W59"/>
    <mergeCell ref="X59:Y59"/>
    <mergeCell ref="Z59:AA59"/>
    <mergeCell ref="BJ58:BK58"/>
    <mergeCell ref="BL58:BM58"/>
    <mergeCell ref="BN58:BQ58"/>
    <mergeCell ref="B59:C59"/>
    <mergeCell ref="D59:E59"/>
    <mergeCell ref="F59:G59"/>
    <mergeCell ref="H59:I59"/>
    <mergeCell ref="J59:K59"/>
    <mergeCell ref="L59:M59"/>
    <mergeCell ref="N59:O59"/>
    <mergeCell ref="AX58:AY58"/>
    <mergeCell ref="AZ58:BA58"/>
    <mergeCell ref="BB58:BC58"/>
    <mergeCell ref="BD58:BE58"/>
    <mergeCell ref="BF58:BG58"/>
    <mergeCell ref="BH58:BI58"/>
    <mergeCell ref="AL58:AM58"/>
    <mergeCell ref="AN58:AO58"/>
    <mergeCell ref="AP58:AQ58"/>
    <mergeCell ref="AR58:AS58"/>
    <mergeCell ref="AT58:AU58"/>
    <mergeCell ref="AV58:AW58"/>
    <mergeCell ref="Z58:AA58"/>
    <mergeCell ref="AB58:AC58"/>
    <mergeCell ref="AD58:AE58"/>
    <mergeCell ref="AF58:AG58"/>
    <mergeCell ref="AH58:AI58"/>
    <mergeCell ref="AJ58:AK58"/>
    <mergeCell ref="Z60:AA60"/>
    <mergeCell ref="AB60:AC60"/>
    <mergeCell ref="BL59:BM59"/>
    <mergeCell ref="BN59:BQ59"/>
    <mergeCell ref="B60:C60"/>
    <mergeCell ref="D60:E60"/>
    <mergeCell ref="F60:G60"/>
    <mergeCell ref="H60:I60"/>
    <mergeCell ref="J60:K60"/>
    <mergeCell ref="L60:M60"/>
    <mergeCell ref="N60:O60"/>
    <mergeCell ref="P60:Q60"/>
    <mergeCell ref="AZ59:BA59"/>
    <mergeCell ref="BB59:BC59"/>
    <mergeCell ref="BD59:BE59"/>
    <mergeCell ref="BF59:BG59"/>
    <mergeCell ref="BH59:BI59"/>
    <mergeCell ref="BJ59:BK59"/>
    <mergeCell ref="AN59:AO59"/>
    <mergeCell ref="AP59:AQ59"/>
    <mergeCell ref="AR59:AS59"/>
    <mergeCell ref="AT59:AU59"/>
    <mergeCell ref="AV59:AW59"/>
    <mergeCell ref="AX59:AY59"/>
    <mergeCell ref="AB59:AC59"/>
    <mergeCell ref="AD59:AE59"/>
    <mergeCell ref="AF59:AG59"/>
    <mergeCell ref="AH59:AI59"/>
    <mergeCell ref="AJ59:AK59"/>
    <mergeCell ref="AL59:AM59"/>
    <mergeCell ref="P59:Q59"/>
    <mergeCell ref="R59:S59"/>
    <mergeCell ref="BN60:BQ60"/>
    <mergeCell ref="B61:C61"/>
    <mergeCell ref="D61:E61"/>
    <mergeCell ref="F61:G61"/>
    <mergeCell ref="H61:I61"/>
    <mergeCell ref="J61:K61"/>
    <mergeCell ref="L61:M61"/>
    <mergeCell ref="N61:O61"/>
    <mergeCell ref="P61:Q61"/>
    <mergeCell ref="R61:S61"/>
    <mergeCell ref="BB60:BC60"/>
    <mergeCell ref="BD60:BE60"/>
    <mergeCell ref="BF60:BG60"/>
    <mergeCell ref="BH60:BI60"/>
    <mergeCell ref="BJ60:BK60"/>
    <mergeCell ref="BL60:BM60"/>
    <mergeCell ref="AP60:AQ60"/>
    <mergeCell ref="AR60:AS60"/>
    <mergeCell ref="AT60:AU60"/>
    <mergeCell ref="AV60:AW60"/>
    <mergeCell ref="AX60:AY60"/>
    <mergeCell ref="AZ60:BA60"/>
    <mergeCell ref="AD60:AE60"/>
    <mergeCell ref="AF60:AG60"/>
    <mergeCell ref="AH60:AI60"/>
    <mergeCell ref="AJ60:AK60"/>
    <mergeCell ref="AL60:AM60"/>
    <mergeCell ref="AN60:AO60"/>
    <mergeCell ref="R60:S60"/>
    <mergeCell ref="T60:U60"/>
    <mergeCell ref="V60:W60"/>
    <mergeCell ref="X60:Y60"/>
    <mergeCell ref="BL61:BM61"/>
    <mergeCell ref="BN61:BQ61"/>
    <mergeCell ref="AR61:AS61"/>
    <mergeCell ref="AT61:AU61"/>
    <mergeCell ref="AV61:AW61"/>
    <mergeCell ref="AX61:AY61"/>
    <mergeCell ref="AZ61:BA61"/>
    <mergeCell ref="BB61:BC61"/>
    <mergeCell ref="AF61:AG61"/>
    <mergeCell ref="AH61:AI61"/>
    <mergeCell ref="AJ61:AK61"/>
    <mergeCell ref="AL61:AM61"/>
    <mergeCell ref="AN61:AO61"/>
    <mergeCell ref="AP61:AQ61"/>
    <mergeCell ref="T61:U61"/>
    <mergeCell ref="V61:W61"/>
    <mergeCell ref="X61:Y61"/>
    <mergeCell ref="Z61:AA61"/>
    <mergeCell ref="AB61:AC61"/>
    <mergeCell ref="AD61:AE61"/>
    <mergeCell ref="AJ62:AK62"/>
    <mergeCell ref="N62:O62"/>
    <mergeCell ref="P62:Q62"/>
    <mergeCell ref="R62:S62"/>
    <mergeCell ref="T62:U62"/>
    <mergeCell ref="V62:W62"/>
    <mergeCell ref="X62:Y62"/>
    <mergeCell ref="B62:C62"/>
    <mergeCell ref="D62:E62"/>
    <mergeCell ref="F62:G62"/>
    <mergeCell ref="H62:I62"/>
    <mergeCell ref="J62:K62"/>
    <mergeCell ref="L62:M62"/>
    <mergeCell ref="BD61:BE61"/>
    <mergeCell ref="BF61:BG61"/>
    <mergeCell ref="BH61:BI61"/>
    <mergeCell ref="BJ61:BK61"/>
    <mergeCell ref="R63:S63"/>
    <mergeCell ref="T63:U63"/>
    <mergeCell ref="V63:W63"/>
    <mergeCell ref="X63:Y63"/>
    <mergeCell ref="Z63:AA63"/>
    <mergeCell ref="BJ62:BK62"/>
    <mergeCell ref="BL62:BM62"/>
    <mergeCell ref="BN62:BQ62"/>
    <mergeCell ref="B63:C63"/>
    <mergeCell ref="D63:E63"/>
    <mergeCell ref="F63:G63"/>
    <mergeCell ref="H63:I63"/>
    <mergeCell ref="J63:K63"/>
    <mergeCell ref="L63:M63"/>
    <mergeCell ref="N63:O63"/>
    <mergeCell ref="AX62:AY62"/>
    <mergeCell ref="AZ62:BA62"/>
    <mergeCell ref="BB62:BC62"/>
    <mergeCell ref="BD62:BE62"/>
    <mergeCell ref="BF62:BG62"/>
    <mergeCell ref="BH62:BI62"/>
    <mergeCell ref="AL62:AM62"/>
    <mergeCell ref="AN62:AO62"/>
    <mergeCell ref="AP62:AQ62"/>
    <mergeCell ref="AR62:AS62"/>
    <mergeCell ref="AT62:AU62"/>
    <mergeCell ref="AV62:AW62"/>
    <mergeCell ref="Z62:AA62"/>
    <mergeCell ref="AB62:AC62"/>
    <mergeCell ref="AD62:AE62"/>
    <mergeCell ref="AF62:AG62"/>
    <mergeCell ref="AH62:AI62"/>
    <mergeCell ref="X64:Y64"/>
    <mergeCell ref="Z64:AA64"/>
    <mergeCell ref="AB64:AC64"/>
    <mergeCell ref="BL63:BM63"/>
    <mergeCell ref="BN63:BQ63"/>
    <mergeCell ref="B64:C64"/>
    <mergeCell ref="D64:E64"/>
    <mergeCell ref="F64:G64"/>
    <mergeCell ref="H64:I64"/>
    <mergeCell ref="J64:K64"/>
    <mergeCell ref="L64:M64"/>
    <mergeCell ref="N64:O64"/>
    <mergeCell ref="P64:Q64"/>
    <mergeCell ref="AZ63:BA63"/>
    <mergeCell ref="BB63:BC63"/>
    <mergeCell ref="BD63:BE63"/>
    <mergeCell ref="BF63:BG63"/>
    <mergeCell ref="BH63:BI63"/>
    <mergeCell ref="BJ63:BK63"/>
    <mergeCell ref="AN63:AO63"/>
    <mergeCell ref="AP63:AQ63"/>
    <mergeCell ref="AR63:AS63"/>
    <mergeCell ref="AT63:AU63"/>
    <mergeCell ref="AV63:AW63"/>
    <mergeCell ref="AX63:AY63"/>
    <mergeCell ref="AB63:AC63"/>
    <mergeCell ref="AD63:AE63"/>
    <mergeCell ref="AF63:AG63"/>
    <mergeCell ref="AH63:AI63"/>
    <mergeCell ref="AJ63:AK63"/>
    <mergeCell ref="AL63:AM63"/>
    <mergeCell ref="P63:Q63"/>
    <mergeCell ref="AD65:AE65"/>
    <mergeCell ref="BN64:BQ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BB64:BC64"/>
    <mergeCell ref="BD64:BE64"/>
    <mergeCell ref="BF64:BG64"/>
    <mergeCell ref="BH64:BI64"/>
    <mergeCell ref="BJ64:BK64"/>
    <mergeCell ref="BL64:BM64"/>
    <mergeCell ref="AP64:AQ64"/>
    <mergeCell ref="AR64:AS64"/>
    <mergeCell ref="AT64:AU64"/>
    <mergeCell ref="AV64:AW64"/>
    <mergeCell ref="AX64:AY64"/>
    <mergeCell ref="AZ64:BA64"/>
    <mergeCell ref="AD64:AE64"/>
    <mergeCell ref="AF64:AG64"/>
    <mergeCell ref="AH64:AI64"/>
    <mergeCell ref="AJ64:AK64"/>
    <mergeCell ref="AL64:AM64"/>
    <mergeCell ref="AN64:AO64"/>
    <mergeCell ref="R64:S64"/>
    <mergeCell ref="T64:U64"/>
    <mergeCell ref="V64:W64"/>
    <mergeCell ref="T66:U66"/>
    <mergeCell ref="V66:W66"/>
    <mergeCell ref="X66:Y66"/>
    <mergeCell ref="B66:C66"/>
    <mergeCell ref="D66:E66"/>
    <mergeCell ref="F66:G66"/>
    <mergeCell ref="H66:I66"/>
    <mergeCell ref="J66:K66"/>
    <mergeCell ref="L66:M66"/>
    <mergeCell ref="BD65:BE65"/>
    <mergeCell ref="BF65:BG65"/>
    <mergeCell ref="BH65:BI65"/>
    <mergeCell ref="BJ65:BK65"/>
    <mergeCell ref="BL65:BM65"/>
    <mergeCell ref="BN65:BQ65"/>
    <mergeCell ref="AR65:AS65"/>
    <mergeCell ref="AT65:AU65"/>
    <mergeCell ref="AV65:AW65"/>
    <mergeCell ref="AX65:AY65"/>
    <mergeCell ref="AZ65:BA65"/>
    <mergeCell ref="BB65:BC65"/>
    <mergeCell ref="AF65:AG65"/>
    <mergeCell ref="AH65:AI65"/>
    <mergeCell ref="AJ65:AK65"/>
    <mergeCell ref="AL65:AM65"/>
    <mergeCell ref="AN65:AO65"/>
    <mergeCell ref="AP65:AQ65"/>
    <mergeCell ref="T65:U65"/>
    <mergeCell ref="V65:W65"/>
    <mergeCell ref="X65:Y65"/>
    <mergeCell ref="Z65:AA65"/>
    <mergeCell ref="AB65:AC65"/>
    <mergeCell ref="Z67:AA67"/>
    <mergeCell ref="BJ66:BK66"/>
    <mergeCell ref="BL66:BM66"/>
    <mergeCell ref="BN66:BQ66"/>
    <mergeCell ref="B67:C67"/>
    <mergeCell ref="D67:E67"/>
    <mergeCell ref="F67:G67"/>
    <mergeCell ref="H67:I67"/>
    <mergeCell ref="J67:K67"/>
    <mergeCell ref="L67:M67"/>
    <mergeCell ref="N67:O67"/>
    <mergeCell ref="AX66:AY66"/>
    <mergeCell ref="AZ66:BA66"/>
    <mergeCell ref="BB66:BC66"/>
    <mergeCell ref="BD66:BE66"/>
    <mergeCell ref="BF66:BG66"/>
    <mergeCell ref="BH66:BI66"/>
    <mergeCell ref="AL66:AM66"/>
    <mergeCell ref="AN66:AO66"/>
    <mergeCell ref="AP66:AQ66"/>
    <mergeCell ref="AR66:AS66"/>
    <mergeCell ref="AT66:AU66"/>
    <mergeCell ref="AV66:AW66"/>
    <mergeCell ref="Z66:AA66"/>
    <mergeCell ref="AB66:AC66"/>
    <mergeCell ref="AD66:AE66"/>
    <mergeCell ref="AF66:AG66"/>
    <mergeCell ref="AH66:AI66"/>
    <mergeCell ref="AJ66:AK66"/>
    <mergeCell ref="N66:O66"/>
    <mergeCell ref="P66:Q66"/>
    <mergeCell ref="R66:S66"/>
    <mergeCell ref="BL67:BM67"/>
    <mergeCell ref="BN67:BQ67"/>
    <mergeCell ref="AV68:AY68"/>
    <mergeCell ref="B69:R69"/>
    <mergeCell ref="S69:Z70"/>
    <mergeCell ref="C70:F70"/>
    <mergeCell ref="G70:J70"/>
    <mergeCell ref="K70:N70"/>
    <mergeCell ref="O70:R70"/>
    <mergeCell ref="AZ67:BA67"/>
    <mergeCell ref="BB67:BC67"/>
    <mergeCell ref="BD67:BE67"/>
    <mergeCell ref="BF67:BG67"/>
    <mergeCell ref="BH67:BI67"/>
    <mergeCell ref="BJ67:BK67"/>
    <mergeCell ref="AN67:AO67"/>
    <mergeCell ref="AP67:AQ67"/>
    <mergeCell ref="AR67:AS67"/>
    <mergeCell ref="AT67:AU67"/>
    <mergeCell ref="AV67:AW67"/>
    <mergeCell ref="AX67:AY67"/>
    <mergeCell ref="AB67:AC67"/>
    <mergeCell ref="AD67:AE67"/>
    <mergeCell ref="AF67:AG67"/>
    <mergeCell ref="AH67:AI67"/>
    <mergeCell ref="AJ67:AK67"/>
    <mergeCell ref="AL67:AM67"/>
    <mergeCell ref="P67:Q67"/>
    <mergeCell ref="R67:S67"/>
    <mergeCell ref="T67:U67"/>
    <mergeCell ref="V67:W67"/>
    <mergeCell ref="X67:Y67"/>
    <mergeCell ref="C73:F73"/>
    <mergeCell ref="G73:J73"/>
    <mergeCell ref="K73:N73"/>
    <mergeCell ref="O73:R73"/>
    <mergeCell ref="S73:V73"/>
    <mergeCell ref="W73:Z73"/>
    <mergeCell ref="C72:F72"/>
    <mergeCell ref="G72:J72"/>
    <mergeCell ref="K72:N72"/>
    <mergeCell ref="O72:R72"/>
    <mergeCell ref="S72:V72"/>
    <mergeCell ref="W72:Z72"/>
    <mergeCell ref="C71:F71"/>
    <mergeCell ref="G71:J71"/>
    <mergeCell ref="K71:N71"/>
    <mergeCell ref="O71:R71"/>
    <mergeCell ref="S71:V71"/>
    <mergeCell ref="W71:Z71"/>
    <mergeCell ref="C76:F76"/>
    <mergeCell ref="G76:J76"/>
    <mergeCell ref="K76:N76"/>
    <mergeCell ref="O76:R76"/>
    <mergeCell ref="S76:V76"/>
    <mergeCell ref="W76:Z76"/>
    <mergeCell ref="C75:F75"/>
    <mergeCell ref="G75:J75"/>
    <mergeCell ref="K75:N75"/>
    <mergeCell ref="O75:R75"/>
    <mergeCell ref="S75:V75"/>
    <mergeCell ref="W75:Z75"/>
    <mergeCell ref="C74:F74"/>
    <mergeCell ref="G74:J74"/>
    <mergeCell ref="K74:N74"/>
    <mergeCell ref="O74:R74"/>
    <mergeCell ref="S74:V74"/>
    <mergeCell ref="W74:Z74"/>
    <mergeCell ref="C79:F79"/>
    <mergeCell ref="G79:J79"/>
    <mergeCell ref="K79:N79"/>
    <mergeCell ref="O79:R79"/>
    <mergeCell ref="S79:V79"/>
    <mergeCell ref="W79:Z79"/>
    <mergeCell ref="C78:F78"/>
    <mergeCell ref="G78:J78"/>
    <mergeCell ref="K78:N78"/>
    <mergeCell ref="O78:R78"/>
    <mergeCell ref="S78:V78"/>
    <mergeCell ref="W78:Z78"/>
    <mergeCell ref="C77:F77"/>
    <mergeCell ref="G77:J77"/>
    <mergeCell ref="K77:N77"/>
    <mergeCell ref="O77:R77"/>
    <mergeCell ref="S77:V77"/>
    <mergeCell ref="W77:Z77"/>
    <mergeCell ref="C82:F82"/>
    <mergeCell ref="G82:J82"/>
    <mergeCell ref="K82:N82"/>
    <mergeCell ref="O82:R82"/>
    <mergeCell ref="S82:V82"/>
    <mergeCell ref="W82:Z82"/>
    <mergeCell ref="C81:F81"/>
    <mergeCell ref="G81:J81"/>
    <mergeCell ref="K81:N81"/>
    <mergeCell ref="O81:R81"/>
    <mergeCell ref="S81:V81"/>
    <mergeCell ref="W81:Z81"/>
    <mergeCell ref="C80:F80"/>
    <mergeCell ref="G80:J80"/>
    <mergeCell ref="K80:N80"/>
    <mergeCell ref="O80:R80"/>
    <mergeCell ref="S80:V80"/>
    <mergeCell ref="W80:Z80"/>
    <mergeCell ref="S83:V83"/>
    <mergeCell ref="W83:Z83"/>
    <mergeCell ref="B85:H85"/>
    <mergeCell ref="B86:C86"/>
    <mergeCell ref="D86:AB86"/>
    <mergeCell ref="B87:C87"/>
    <mergeCell ref="D87:AB87"/>
    <mergeCell ref="AT93:AU93"/>
    <mergeCell ref="AV93:AW93"/>
    <mergeCell ref="AX93:AY93"/>
    <mergeCell ref="AZ93:BA93"/>
    <mergeCell ref="AD93:AE93"/>
    <mergeCell ref="AF93:AG93"/>
    <mergeCell ref="AH93:AI93"/>
    <mergeCell ref="AJ93:AK93"/>
    <mergeCell ref="AL93:AM93"/>
    <mergeCell ref="AN93:AO93"/>
    <mergeCell ref="BX92:CS93"/>
    <mergeCell ref="B93:C93"/>
    <mergeCell ref="D93:E93"/>
    <mergeCell ref="F93:G93"/>
    <mergeCell ref="H93:I93"/>
    <mergeCell ref="J93:K93"/>
    <mergeCell ref="L93:M93"/>
    <mergeCell ref="N93:O93"/>
    <mergeCell ref="P93:Q93"/>
    <mergeCell ref="B88:C88"/>
    <mergeCell ref="D88:AB88"/>
    <mergeCell ref="B89:C89"/>
    <mergeCell ref="D89:AB89"/>
    <mergeCell ref="B90:C90"/>
    <mergeCell ref="D90:AB90"/>
    <mergeCell ref="R93:S93"/>
    <mergeCell ref="T93:U93"/>
    <mergeCell ref="V93:W93"/>
    <mergeCell ref="X93:Y93"/>
    <mergeCell ref="Z93:AA93"/>
    <mergeCell ref="AB93:AC93"/>
    <mergeCell ref="AR93:AS93"/>
    <mergeCell ref="B92:BW92"/>
    <mergeCell ref="AX94:AY94"/>
    <mergeCell ref="AZ94:BA94"/>
    <mergeCell ref="AD94:AE94"/>
    <mergeCell ref="AF94:AG94"/>
    <mergeCell ref="AH94:AI94"/>
    <mergeCell ref="AJ94:AK94"/>
    <mergeCell ref="AL94:AM94"/>
    <mergeCell ref="AN94:AO94"/>
    <mergeCell ref="R94:S94"/>
    <mergeCell ref="T94:U94"/>
    <mergeCell ref="V94:W94"/>
    <mergeCell ref="X94:Y94"/>
    <mergeCell ref="Z94:AA94"/>
    <mergeCell ref="AB94:AC94"/>
    <mergeCell ref="BN93:BQ93"/>
    <mergeCell ref="BR93:BW93"/>
    <mergeCell ref="B94:C94"/>
    <mergeCell ref="D94:E94"/>
    <mergeCell ref="F94:G94"/>
    <mergeCell ref="H94:I94"/>
    <mergeCell ref="J94:K94"/>
    <mergeCell ref="L94:M94"/>
    <mergeCell ref="N94:O94"/>
    <mergeCell ref="P94:Q94"/>
    <mergeCell ref="BB93:BC93"/>
    <mergeCell ref="BD93:BE93"/>
    <mergeCell ref="BF93:BG93"/>
    <mergeCell ref="BH93:BI93"/>
    <mergeCell ref="BJ93:BK93"/>
    <mergeCell ref="BL93:BM93"/>
    <mergeCell ref="AP93:AQ93"/>
    <mergeCell ref="BN94:BQ94"/>
    <mergeCell ref="BR94:BU94"/>
    <mergeCell ref="BV94:BW94"/>
    <mergeCell ref="BX94:CS94"/>
    <mergeCell ref="B95:C95"/>
    <mergeCell ref="D95:E95"/>
    <mergeCell ref="F95:G95"/>
    <mergeCell ref="H95:I95"/>
    <mergeCell ref="J95:K95"/>
    <mergeCell ref="L95:M95"/>
    <mergeCell ref="BB94:BC94"/>
    <mergeCell ref="BD94:BE94"/>
    <mergeCell ref="BF94:BG94"/>
    <mergeCell ref="BH94:BI94"/>
    <mergeCell ref="BJ94:BK94"/>
    <mergeCell ref="BL94:BM94"/>
    <mergeCell ref="AP94:AQ94"/>
    <mergeCell ref="AR94:AS94"/>
    <mergeCell ref="AT94:AU94"/>
    <mergeCell ref="AV94:AW94"/>
    <mergeCell ref="BJ95:BK95"/>
    <mergeCell ref="BL95:BM95"/>
    <mergeCell ref="BN95:BQ95"/>
    <mergeCell ref="BR95:BU95"/>
    <mergeCell ref="Z95:AA95"/>
    <mergeCell ref="BV95:BW95"/>
    <mergeCell ref="BX95:CS95"/>
    <mergeCell ref="AX95:AY95"/>
    <mergeCell ref="AZ95:BA95"/>
    <mergeCell ref="BB95:BC95"/>
    <mergeCell ref="BD95:BE95"/>
    <mergeCell ref="BF95:BG95"/>
    <mergeCell ref="BH95:BI95"/>
    <mergeCell ref="R96:S96"/>
    <mergeCell ref="T96:U96"/>
    <mergeCell ref="V96:W96"/>
    <mergeCell ref="X96:Y96"/>
    <mergeCell ref="AT95:AU95"/>
    <mergeCell ref="AV95:AW95"/>
    <mergeCell ref="AB95:AC95"/>
    <mergeCell ref="AD95:AE95"/>
    <mergeCell ref="AF95:AG95"/>
    <mergeCell ref="AH95:AI95"/>
    <mergeCell ref="AJ95:AK95"/>
    <mergeCell ref="N95:O95"/>
    <mergeCell ref="P95:Q95"/>
    <mergeCell ref="R95:S95"/>
    <mergeCell ref="T95:U95"/>
    <mergeCell ref="V95:W95"/>
    <mergeCell ref="X95:Y95"/>
    <mergeCell ref="AL95:AM95"/>
    <mergeCell ref="AN95:AO95"/>
    <mergeCell ref="AP95:AQ95"/>
    <mergeCell ref="AR95:AS95"/>
    <mergeCell ref="B96:C96"/>
    <mergeCell ref="D96:E96"/>
    <mergeCell ref="F96:G96"/>
    <mergeCell ref="H96:I96"/>
    <mergeCell ref="J96:K96"/>
    <mergeCell ref="L96:M96"/>
    <mergeCell ref="BJ96:BK96"/>
    <mergeCell ref="BL96:BM96"/>
    <mergeCell ref="BN96:BQ96"/>
    <mergeCell ref="BR96:BU96"/>
    <mergeCell ref="BV96:BW96"/>
    <mergeCell ref="BX96:CS96"/>
    <mergeCell ref="AX96:AY96"/>
    <mergeCell ref="AZ96:BA96"/>
    <mergeCell ref="BB96:BC96"/>
    <mergeCell ref="BD96:BE96"/>
    <mergeCell ref="BF96:BG96"/>
    <mergeCell ref="BH96:BI96"/>
    <mergeCell ref="AL96:AM96"/>
    <mergeCell ref="AN96:AO96"/>
    <mergeCell ref="AP96:AQ96"/>
    <mergeCell ref="AR96:AS96"/>
    <mergeCell ref="AT96:AU96"/>
    <mergeCell ref="AV96:AW96"/>
    <mergeCell ref="Z96:AA96"/>
    <mergeCell ref="AB96:AC96"/>
    <mergeCell ref="AD96:AE96"/>
    <mergeCell ref="AF96:AG96"/>
    <mergeCell ref="AH96:AI96"/>
    <mergeCell ref="AJ96:AK96"/>
    <mergeCell ref="N96:O96"/>
    <mergeCell ref="P96:Q96"/>
    <mergeCell ref="Z97:AA97"/>
    <mergeCell ref="AB97:AC97"/>
    <mergeCell ref="AD97:AE97"/>
    <mergeCell ref="AF97:AG97"/>
    <mergeCell ref="AH97:AI97"/>
    <mergeCell ref="AJ97:AK97"/>
    <mergeCell ref="N97:O97"/>
    <mergeCell ref="P97:Q97"/>
    <mergeCell ref="R97:S97"/>
    <mergeCell ref="T97:U97"/>
    <mergeCell ref="V97:W97"/>
    <mergeCell ref="X97:Y97"/>
    <mergeCell ref="B97:C97"/>
    <mergeCell ref="D97:E97"/>
    <mergeCell ref="F97:G97"/>
    <mergeCell ref="H97:I97"/>
    <mergeCell ref="J97:K97"/>
    <mergeCell ref="L97:M97"/>
    <mergeCell ref="BJ97:BK97"/>
    <mergeCell ref="BL97:BM97"/>
    <mergeCell ref="BN97:BQ97"/>
    <mergeCell ref="BR97:BU97"/>
    <mergeCell ref="BV97:BW97"/>
    <mergeCell ref="BX97:CS97"/>
    <mergeCell ref="AX97:AY97"/>
    <mergeCell ref="AZ97:BA97"/>
    <mergeCell ref="BB97:BC97"/>
    <mergeCell ref="BD97:BE97"/>
    <mergeCell ref="BF97:BG97"/>
    <mergeCell ref="BH97:BI97"/>
    <mergeCell ref="AL97:AM97"/>
    <mergeCell ref="AN97:AO97"/>
    <mergeCell ref="AP97:AQ97"/>
    <mergeCell ref="AR97:AS97"/>
    <mergeCell ref="AT97:AU97"/>
    <mergeCell ref="AV97:AW97"/>
    <mergeCell ref="Z98:AA98"/>
    <mergeCell ref="AB98:AC98"/>
    <mergeCell ref="AD98:AE98"/>
    <mergeCell ref="AF98:AG98"/>
    <mergeCell ref="AH98:AI98"/>
    <mergeCell ref="AJ98:AK98"/>
    <mergeCell ref="N98:O98"/>
    <mergeCell ref="P98:Q98"/>
    <mergeCell ref="R98:S98"/>
    <mergeCell ref="T98:U98"/>
    <mergeCell ref="V98:W98"/>
    <mergeCell ref="X98:Y98"/>
    <mergeCell ref="B98:C98"/>
    <mergeCell ref="D98:E98"/>
    <mergeCell ref="F98:G98"/>
    <mergeCell ref="H98:I98"/>
    <mergeCell ref="J98:K98"/>
    <mergeCell ref="L98:M98"/>
    <mergeCell ref="BJ98:BK98"/>
    <mergeCell ref="BL98:BM98"/>
    <mergeCell ref="BN98:BQ98"/>
    <mergeCell ref="BR98:BU98"/>
    <mergeCell ref="BV98:BW98"/>
    <mergeCell ref="BX98:CS98"/>
    <mergeCell ref="AX98:AY98"/>
    <mergeCell ref="AZ98:BA98"/>
    <mergeCell ref="BB98:BC98"/>
    <mergeCell ref="BD98:BE98"/>
    <mergeCell ref="BF98:BG98"/>
    <mergeCell ref="BH98:BI98"/>
    <mergeCell ref="AL98:AM98"/>
    <mergeCell ref="AN98:AO98"/>
    <mergeCell ref="AP98:AQ98"/>
    <mergeCell ref="AR98:AS98"/>
    <mergeCell ref="AT98:AU98"/>
    <mergeCell ref="AV98:AW98"/>
    <mergeCell ref="Z99:AA99"/>
    <mergeCell ref="AB99:AC99"/>
    <mergeCell ref="AD99:AE99"/>
    <mergeCell ref="AF99:AG99"/>
    <mergeCell ref="AH99:AI99"/>
    <mergeCell ref="AJ99:AK99"/>
    <mergeCell ref="N99:O99"/>
    <mergeCell ref="P99:Q99"/>
    <mergeCell ref="R99:S99"/>
    <mergeCell ref="T99:U99"/>
    <mergeCell ref="V99:W99"/>
    <mergeCell ref="X99:Y99"/>
    <mergeCell ref="B99:C99"/>
    <mergeCell ref="D99:E99"/>
    <mergeCell ref="F99:G99"/>
    <mergeCell ref="H99:I99"/>
    <mergeCell ref="J99:K99"/>
    <mergeCell ref="L99:M99"/>
    <mergeCell ref="BJ99:BK99"/>
    <mergeCell ref="BL99:BM99"/>
    <mergeCell ref="BN99:BQ99"/>
    <mergeCell ref="BR99:BU99"/>
    <mergeCell ref="BV99:BW99"/>
    <mergeCell ref="BX99:CS99"/>
    <mergeCell ref="AX99:AY99"/>
    <mergeCell ref="AZ99:BA99"/>
    <mergeCell ref="BB99:BC99"/>
    <mergeCell ref="BD99:BE99"/>
    <mergeCell ref="BF99:BG99"/>
    <mergeCell ref="BH99:BI99"/>
    <mergeCell ref="AL99:AM99"/>
    <mergeCell ref="AN99:AO99"/>
    <mergeCell ref="AP99:AQ99"/>
    <mergeCell ref="AR99:AS99"/>
    <mergeCell ref="AT99:AU99"/>
    <mergeCell ref="AV99:AW99"/>
    <mergeCell ref="Z100:AA100"/>
    <mergeCell ref="AB100:AC100"/>
    <mergeCell ref="AD100:AE100"/>
    <mergeCell ref="AF100:AG100"/>
    <mergeCell ref="AH100:AI100"/>
    <mergeCell ref="AJ100:AK100"/>
    <mergeCell ref="N100:O100"/>
    <mergeCell ref="P100:Q100"/>
    <mergeCell ref="R100:S100"/>
    <mergeCell ref="T100:U100"/>
    <mergeCell ref="V100:W100"/>
    <mergeCell ref="X100:Y100"/>
    <mergeCell ref="B100:C100"/>
    <mergeCell ref="D100:E100"/>
    <mergeCell ref="F100:G100"/>
    <mergeCell ref="H100:I100"/>
    <mergeCell ref="J100:K100"/>
    <mergeCell ref="L100:M100"/>
    <mergeCell ref="BJ100:BK100"/>
    <mergeCell ref="BL100:BM100"/>
    <mergeCell ref="BN100:BQ100"/>
    <mergeCell ref="BR100:BU100"/>
    <mergeCell ref="BV100:BW100"/>
    <mergeCell ref="BX100:CS100"/>
    <mergeCell ref="AX100:AY100"/>
    <mergeCell ref="AZ100:BA100"/>
    <mergeCell ref="BB100:BC100"/>
    <mergeCell ref="BD100:BE100"/>
    <mergeCell ref="BF100:BG100"/>
    <mergeCell ref="BH100:BI100"/>
    <mergeCell ref="AL100:AM100"/>
    <mergeCell ref="AN100:AO100"/>
    <mergeCell ref="AP100:AQ100"/>
    <mergeCell ref="AR100:AS100"/>
    <mergeCell ref="AT100:AU100"/>
    <mergeCell ref="AV100:AW100"/>
    <mergeCell ref="Z101:AA101"/>
    <mergeCell ref="AB101:AC101"/>
    <mergeCell ref="AD101:AE101"/>
    <mergeCell ref="AF101:AG101"/>
    <mergeCell ref="AH101:AI101"/>
    <mergeCell ref="AJ101:AK101"/>
    <mergeCell ref="N101:O101"/>
    <mergeCell ref="P101:Q101"/>
    <mergeCell ref="R101:S101"/>
    <mergeCell ref="T101:U101"/>
    <mergeCell ref="V101:W101"/>
    <mergeCell ref="X101:Y101"/>
    <mergeCell ref="B101:C101"/>
    <mergeCell ref="D101:E101"/>
    <mergeCell ref="F101:G101"/>
    <mergeCell ref="H101:I101"/>
    <mergeCell ref="J101:K101"/>
    <mergeCell ref="L101:M101"/>
    <mergeCell ref="BJ101:BK101"/>
    <mergeCell ref="BL101:BM101"/>
    <mergeCell ref="BN101:BQ101"/>
    <mergeCell ref="BR101:BU101"/>
    <mergeCell ref="BV101:BW101"/>
    <mergeCell ref="BX101:CS101"/>
    <mergeCell ref="AX101:AY101"/>
    <mergeCell ref="AZ101:BA101"/>
    <mergeCell ref="BB101:BC101"/>
    <mergeCell ref="BD101:BE101"/>
    <mergeCell ref="BF101:BG101"/>
    <mergeCell ref="BH101:BI101"/>
    <mergeCell ref="AL101:AM101"/>
    <mergeCell ref="AN101:AO101"/>
    <mergeCell ref="AP101:AQ101"/>
    <mergeCell ref="AR101:AS101"/>
    <mergeCell ref="AT101:AU101"/>
    <mergeCell ref="AV101:AW101"/>
    <mergeCell ref="Z102:AA102"/>
    <mergeCell ref="AB102:AC102"/>
    <mergeCell ref="AD102:AE102"/>
    <mergeCell ref="AF102:AG102"/>
    <mergeCell ref="AH102:AI102"/>
    <mergeCell ref="AJ102:AK102"/>
    <mergeCell ref="N102:O102"/>
    <mergeCell ref="P102:Q102"/>
    <mergeCell ref="R102:S102"/>
    <mergeCell ref="T102:U102"/>
    <mergeCell ref="V102:W102"/>
    <mergeCell ref="X102:Y102"/>
    <mergeCell ref="B102:C102"/>
    <mergeCell ref="D102:E102"/>
    <mergeCell ref="F102:G102"/>
    <mergeCell ref="H102:I102"/>
    <mergeCell ref="J102:K102"/>
    <mergeCell ref="L102:M102"/>
    <mergeCell ref="BJ102:BK102"/>
    <mergeCell ref="BL102:BM102"/>
    <mergeCell ref="BN102:BQ102"/>
    <mergeCell ref="BR102:BU102"/>
    <mergeCell ref="BV102:BW102"/>
    <mergeCell ref="BX102:CS102"/>
    <mergeCell ref="AX102:AY102"/>
    <mergeCell ref="AZ102:BA102"/>
    <mergeCell ref="BB102:BC102"/>
    <mergeCell ref="BD102:BE102"/>
    <mergeCell ref="BF102:BG102"/>
    <mergeCell ref="BH102:BI102"/>
    <mergeCell ref="AL102:AM102"/>
    <mergeCell ref="AN102:AO102"/>
    <mergeCell ref="AP102:AQ102"/>
    <mergeCell ref="AR102:AS102"/>
    <mergeCell ref="AT102:AU102"/>
    <mergeCell ref="AV102:AW102"/>
    <mergeCell ref="Z103:AA103"/>
    <mergeCell ref="AB103:AC103"/>
    <mergeCell ref="AD103:AE103"/>
    <mergeCell ref="AF103:AG103"/>
    <mergeCell ref="AH103:AI103"/>
    <mergeCell ref="AJ103:AK103"/>
    <mergeCell ref="N103:O103"/>
    <mergeCell ref="P103:Q103"/>
    <mergeCell ref="R103:S103"/>
    <mergeCell ref="T103:U103"/>
    <mergeCell ref="V103:W103"/>
    <mergeCell ref="X103:Y103"/>
    <mergeCell ref="B103:C103"/>
    <mergeCell ref="D103:E103"/>
    <mergeCell ref="F103:G103"/>
    <mergeCell ref="H103:I103"/>
    <mergeCell ref="J103:K103"/>
    <mergeCell ref="L103:M103"/>
    <mergeCell ref="BJ103:BK103"/>
    <mergeCell ref="BL103:BM103"/>
    <mergeCell ref="BN103:BQ103"/>
    <mergeCell ref="BR103:BU103"/>
    <mergeCell ref="BV103:BW103"/>
    <mergeCell ref="BX103:CS103"/>
    <mergeCell ref="AX103:AY103"/>
    <mergeCell ref="AZ103:BA103"/>
    <mergeCell ref="BB103:BC103"/>
    <mergeCell ref="BD103:BE103"/>
    <mergeCell ref="BF103:BG103"/>
    <mergeCell ref="BH103:BI103"/>
    <mergeCell ref="AL103:AM103"/>
    <mergeCell ref="AN103:AO103"/>
    <mergeCell ref="AP103:AQ103"/>
    <mergeCell ref="AR103:AS103"/>
    <mergeCell ref="AT103:AU103"/>
    <mergeCell ref="AV103:AW103"/>
    <mergeCell ref="Z104:AA104"/>
    <mergeCell ref="AB104:AC104"/>
    <mergeCell ref="AD104:AE104"/>
    <mergeCell ref="AF104:AG104"/>
    <mergeCell ref="AH104:AI104"/>
    <mergeCell ref="AJ104:AK104"/>
    <mergeCell ref="N104:O104"/>
    <mergeCell ref="P104:Q104"/>
    <mergeCell ref="R104:S104"/>
    <mergeCell ref="T104:U104"/>
    <mergeCell ref="V104:W104"/>
    <mergeCell ref="X104:Y104"/>
    <mergeCell ref="B104:C104"/>
    <mergeCell ref="D104:E104"/>
    <mergeCell ref="F104:G104"/>
    <mergeCell ref="H104:I104"/>
    <mergeCell ref="J104:K104"/>
    <mergeCell ref="L104:M104"/>
    <mergeCell ref="BJ104:BK104"/>
    <mergeCell ref="BL104:BM104"/>
    <mergeCell ref="BN104:BQ104"/>
    <mergeCell ref="BR104:BU104"/>
    <mergeCell ref="BV104:BW104"/>
    <mergeCell ref="BX104:CS104"/>
    <mergeCell ref="AX104:AY104"/>
    <mergeCell ref="AZ104:BA104"/>
    <mergeCell ref="BB104:BC104"/>
    <mergeCell ref="BD104:BE104"/>
    <mergeCell ref="BF104:BG104"/>
    <mergeCell ref="BH104:BI104"/>
    <mergeCell ref="AL104:AM104"/>
    <mergeCell ref="AN104:AO104"/>
    <mergeCell ref="AP104:AQ104"/>
    <mergeCell ref="AR104:AS104"/>
    <mergeCell ref="AT104:AU104"/>
    <mergeCell ref="AV104:AW104"/>
    <mergeCell ref="Z105:AA105"/>
    <mergeCell ref="AB105:AC105"/>
    <mergeCell ref="AD105:AE105"/>
    <mergeCell ref="AF105:AG105"/>
    <mergeCell ref="AH105:AI105"/>
    <mergeCell ref="AJ105:AK105"/>
    <mergeCell ref="N105:O105"/>
    <mergeCell ref="P105:Q105"/>
    <mergeCell ref="R105:S105"/>
    <mergeCell ref="T105:U105"/>
    <mergeCell ref="V105:W105"/>
    <mergeCell ref="X105:Y105"/>
    <mergeCell ref="B105:C105"/>
    <mergeCell ref="D105:E105"/>
    <mergeCell ref="F105:G105"/>
    <mergeCell ref="H105:I105"/>
    <mergeCell ref="J105:K105"/>
    <mergeCell ref="L105:M105"/>
    <mergeCell ref="BJ105:BK105"/>
    <mergeCell ref="BL105:BM105"/>
    <mergeCell ref="BN105:BQ105"/>
    <mergeCell ref="BR105:BU105"/>
    <mergeCell ref="BV105:BW105"/>
    <mergeCell ref="BX105:CS105"/>
    <mergeCell ref="AX105:AY105"/>
    <mergeCell ref="AZ105:BA105"/>
    <mergeCell ref="BB105:BC105"/>
    <mergeCell ref="BD105:BE105"/>
    <mergeCell ref="BF105:BG105"/>
    <mergeCell ref="BH105:BI105"/>
    <mergeCell ref="AL105:AM105"/>
    <mergeCell ref="AN105:AO105"/>
    <mergeCell ref="AP105:AQ105"/>
    <mergeCell ref="AR105:AS105"/>
    <mergeCell ref="AT105:AU105"/>
    <mergeCell ref="AV105:AW105"/>
    <mergeCell ref="Z106:AA106"/>
    <mergeCell ref="AB106:AC106"/>
    <mergeCell ref="AD106:AE106"/>
    <mergeCell ref="AF106:AG106"/>
    <mergeCell ref="AH106:AI106"/>
    <mergeCell ref="AJ106:AK106"/>
    <mergeCell ref="N106:O106"/>
    <mergeCell ref="P106:Q106"/>
    <mergeCell ref="R106:S106"/>
    <mergeCell ref="T106:U106"/>
    <mergeCell ref="V106:W106"/>
    <mergeCell ref="X106:Y106"/>
    <mergeCell ref="B106:C106"/>
    <mergeCell ref="D106:E106"/>
    <mergeCell ref="F106:G106"/>
    <mergeCell ref="H106:I106"/>
    <mergeCell ref="J106:K106"/>
    <mergeCell ref="L106:M106"/>
    <mergeCell ref="BJ106:BK106"/>
    <mergeCell ref="BL106:BM106"/>
    <mergeCell ref="BN106:BQ106"/>
    <mergeCell ref="BR106:BU106"/>
    <mergeCell ref="BV106:BW106"/>
    <mergeCell ref="BX106:CS106"/>
    <mergeCell ref="AX106:AY106"/>
    <mergeCell ref="AZ106:BA106"/>
    <mergeCell ref="BB106:BC106"/>
    <mergeCell ref="BD106:BE106"/>
    <mergeCell ref="BF106:BG106"/>
    <mergeCell ref="BH106:BI106"/>
    <mergeCell ref="AL106:AM106"/>
    <mergeCell ref="AN106:AO106"/>
    <mergeCell ref="AP106:AQ106"/>
    <mergeCell ref="AR106:AS106"/>
    <mergeCell ref="AT106:AU106"/>
    <mergeCell ref="AV106:AW106"/>
  </mergeCells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'LISTA DESPLEGABLE'!$A$2:$A$7</xm:f>
          </x14:formula1>
          <xm:sqref>L21:Q21 L53:Q53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89999084444715716"/>
  </sheetPr>
  <dimension ref="B2:CS106"/>
  <sheetViews>
    <sheetView topLeftCell="Q1" zoomScale="80" zoomScaleNormal="80" workbookViewId="0">
      <selection activeCell="U8" sqref="U8:W8"/>
    </sheetView>
  </sheetViews>
  <sheetFormatPr baseColWidth="10" defaultColWidth="4.28515625" defaultRowHeight="15" x14ac:dyDescent="0.25"/>
  <cols>
    <col min="62" max="62" width="4.28515625" customWidth="1"/>
    <col min="74" max="74" width="11.42578125" customWidth="1"/>
  </cols>
  <sheetData>
    <row r="2" spans="2:51" x14ac:dyDescent="0.25">
      <c r="B2" s="116"/>
      <c r="C2" s="116"/>
      <c r="D2" s="116"/>
      <c r="E2" s="116"/>
      <c r="F2" s="116"/>
      <c r="G2" s="116"/>
      <c r="H2" s="116"/>
      <c r="I2" s="116"/>
      <c r="J2" s="120" t="s">
        <v>291</v>
      </c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1" t="s">
        <v>0</v>
      </c>
      <c r="AU2" s="122"/>
      <c r="AV2" s="122"/>
      <c r="AW2" s="122"/>
      <c r="AX2" s="122"/>
      <c r="AY2" s="123"/>
    </row>
    <row r="3" spans="2:51" x14ac:dyDescent="0.25">
      <c r="B3" s="116"/>
      <c r="C3" s="116"/>
      <c r="D3" s="116"/>
      <c r="E3" s="116"/>
      <c r="F3" s="116"/>
      <c r="G3" s="116"/>
      <c r="H3" s="116"/>
      <c r="I3" s="116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17" t="s">
        <v>383</v>
      </c>
      <c r="AU3" s="118"/>
      <c r="AV3" s="118"/>
      <c r="AW3" s="118"/>
      <c r="AX3" s="118"/>
      <c r="AY3" s="119"/>
    </row>
    <row r="4" spans="2:51" x14ac:dyDescent="0.25">
      <c r="B4" s="116"/>
      <c r="C4" s="116"/>
      <c r="D4" s="116"/>
      <c r="E4" s="116"/>
      <c r="F4" s="116"/>
      <c r="G4" s="116"/>
      <c r="H4" s="116"/>
      <c r="I4" s="116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1" t="s">
        <v>1</v>
      </c>
      <c r="AU4" s="122"/>
      <c r="AV4" s="122"/>
      <c r="AW4" s="122"/>
      <c r="AX4" s="122"/>
      <c r="AY4" s="123"/>
    </row>
    <row r="5" spans="2:51" x14ac:dyDescent="0.25">
      <c r="B5" s="116"/>
      <c r="C5" s="116"/>
      <c r="D5" s="116"/>
      <c r="E5" s="116"/>
      <c r="F5" s="116"/>
      <c r="G5" s="116"/>
      <c r="H5" s="116"/>
      <c r="I5" s="116"/>
      <c r="J5" s="120" t="s">
        <v>386</v>
      </c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17" t="s">
        <v>437</v>
      </c>
      <c r="AU5" s="118"/>
      <c r="AV5" s="118"/>
      <c r="AW5" s="118"/>
      <c r="AX5" s="118"/>
      <c r="AY5" s="119"/>
    </row>
    <row r="6" spans="2:51" x14ac:dyDescent="0.25">
      <c r="B6" s="116"/>
      <c r="C6" s="116"/>
      <c r="D6" s="116"/>
      <c r="E6" s="116"/>
      <c r="F6" s="116"/>
      <c r="G6" s="116"/>
      <c r="H6" s="116"/>
      <c r="I6" s="116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1" t="s">
        <v>2</v>
      </c>
      <c r="AU6" s="122"/>
      <c r="AV6" s="122"/>
      <c r="AW6" s="122"/>
      <c r="AX6" s="122"/>
      <c r="AY6" s="123"/>
    </row>
    <row r="7" spans="2:51" x14ac:dyDescent="0.25">
      <c r="B7" s="116"/>
      <c r="C7" s="116"/>
      <c r="D7" s="116"/>
      <c r="E7" s="116"/>
      <c r="F7" s="116"/>
      <c r="G7" s="116"/>
      <c r="H7" s="116"/>
      <c r="I7" s="116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17" t="s">
        <v>333</v>
      </c>
      <c r="AU7" s="118"/>
      <c r="AV7" s="118"/>
      <c r="AW7" s="118"/>
      <c r="AX7" s="118"/>
      <c r="AY7" s="119"/>
    </row>
    <row r="8" spans="2:51" x14ac:dyDescent="0.25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67" t="s">
        <v>436</v>
      </c>
      <c r="V8" s="167"/>
      <c r="W8" s="167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2:51" x14ac:dyDescent="0.25">
      <c r="B9" s="289" t="s">
        <v>240</v>
      </c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0"/>
      <c r="AB9" s="290"/>
      <c r="AC9" s="290"/>
      <c r="AD9" s="290"/>
      <c r="AE9" s="290"/>
      <c r="AF9" s="290"/>
      <c r="AG9" s="290"/>
      <c r="AH9" s="290"/>
      <c r="AI9" s="290"/>
      <c r="AJ9" s="290"/>
      <c r="AK9" s="290"/>
      <c r="AL9" s="290"/>
      <c r="AM9" s="290"/>
      <c r="AN9" s="290"/>
      <c r="AO9" s="290"/>
      <c r="AP9" s="290"/>
      <c r="AQ9" s="290"/>
      <c r="AR9" s="290"/>
      <c r="AS9" s="290"/>
      <c r="AT9" s="290"/>
      <c r="AU9" s="290"/>
      <c r="AV9" s="290"/>
      <c r="AW9" s="290"/>
      <c r="AX9" s="290"/>
      <c r="AY9" s="291"/>
    </row>
    <row r="10" spans="2:51" x14ac:dyDescent="0.25">
      <c r="B10" s="110" t="s">
        <v>3</v>
      </c>
      <c r="C10" s="110"/>
      <c r="D10" s="110"/>
      <c r="E10" s="110"/>
      <c r="F10" s="110"/>
      <c r="G10" s="110"/>
      <c r="H10" s="110"/>
      <c r="I10" s="110"/>
      <c r="J10" s="110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0" t="s">
        <v>4</v>
      </c>
      <c r="AF10" s="110"/>
      <c r="AG10" s="110"/>
      <c r="AH10" s="110"/>
      <c r="AI10" s="110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</row>
    <row r="11" spans="2:51" x14ac:dyDescent="0.25">
      <c r="B11" s="110" t="s">
        <v>5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</row>
    <row r="12" spans="2:51" x14ac:dyDescent="0.25">
      <c r="B12" s="110" t="s">
        <v>6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</row>
    <row r="13" spans="2:51" x14ac:dyDescent="0.25">
      <c r="B13" s="110" t="s">
        <v>33</v>
      </c>
      <c r="C13" s="110"/>
      <c r="D13" s="110"/>
      <c r="E13" s="110"/>
      <c r="F13" s="110"/>
      <c r="G13" s="110"/>
      <c r="H13" s="110"/>
      <c r="I13" s="110"/>
      <c r="J13" s="110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0" t="s">
        <v>34</v>
      </c>
      <c r="AD13" s="110"/>
      <c r="AE13" s="110"/>
      <c r="AF13" s="110"/>
      <c r="AG13" s="110"/>
      <c r="AH13" s="110"/>
      <c r="AI13" s="110"/>
      <c r="AJ13" s="110"/>
      <c r="AK13" s="110"/>
      <c r="AL13" s="110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</row>
    <row r="15" spans="2:51" x14ac:dyDescent="0.25">
      <c r="B15" s="287" t="s">
        <v>7</v>
      </c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</row>
    <row r="16" spans="2:51" x14ac:dyDescent="0.25">
      <c r="C16" s="104" t="s">
        <v>241</v>
      </c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</row>
    <row r="17" spans="2:69" x14ac:dyDescent="0.25">
      <c r="D17" s="104" t="s">
        <v>8</v>
      </c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</row>
    <row r="18" spans="2:69" x14ac:dyDescent="0.25">
      <c r="F18" s="145" t="s">
        <v>210</v>
      </c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04"/>
      <c r="S18" s="104"/>
    </row>
    <row r="20" spans="2:69" x14ac:dyDescent="0.25">
      <c r="B20" s="287" t="s">
        <v>33</v>
      </c>
      <c r="C20" s="287"/>
      <c r="D20" s="287"/>
      <c r="E20" s="287"/>
      <c r="F20" s="287"/>
      <c r="G20" s="287"/>
      <c r="H20" s="287"/>
      <c r="I20" s="287"/>
      <c r="J20" s="287"/>
      <c r="K20" s="287"/>
      <c r="L20" s="163"/>
      <c r="M20" s="164"/>
      <c r="N20" s="164"/>
      <c r="O20" s="164"/>
      <c r="P20" s="164"/>
      <c r="Q20" s="165"/>
    </row>
    <row r="21" spans="2:69" x14ac:dyDescent="0.25">
      <c r="B21" s="142" t="s">
        <v>236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12"/>
      <c r="M21" s="112"/>
      <c r="N21" s="112"/>
      <c r="O21" s="112"/>
      <c r="P21" s="112"/>
      <c r="Q21" s="112"/>
    </row>
    <row r="22" spans="2:69" x14ac:dyDescent="0.25">
      <c r="B22" s="110" t="s">
        <v>87</v>
      </c>
      <c r="C22" s="110"/>
      <c r="D22" s="110" t="s">
        <v>211</v>
      </c>
      <c r="E22" s="110"/>
      <c r="F22" s="110" t="s">
        <v>224</v>
      </c>
      <c r="G22" s="110"/>
      <c r="H22" s="110" t="s">
        <v>225</v>
      </c>
      <c r="I22" s="110"/>
      <c r="J22" s="110" t="s">
        <v>226</v>
      </c>
      <c r="K22" s="110"/>
      <c r="L22" s="110" t="s">
        <v>413</v>
      </c>
      <c r="M22" s="110"/>
      <c r="N22" s="110" t="s">
        <v>367</v>
      </c>
      <c r="O22" s="110"/>
      <c r="P22" s="242" t="s">
        <v>227</v>
      </c>
      <c r="Q22" s="243"/>
      <c r="R22" s="242" t="s">
        <v>228</v>
      </c>
      <c r="S22" s="243"/>
      <c r="T22" s="242" t="s">
        <v>414</v>
      </c>
      <c r="U22" s="243"/>
      <c r="V22" s="242" t="s">
        <v>229</v>
      </c>
      <c r="W22" s="243"/>
      <c r="X22" s="242" t="s">
        <v>415</v>
      </c>
      <c r="Y22" s="243"/>
      <c r="Z22" s="242" t="s">
        <v>416</v>
      </c>
      <c r="AA22" s="243"/>
      <c r="AB22" s="242" t="s">
        <v>417</v>
      </c>
      <c r="AC22" s="243"/>
      <c r="AD22" s="242" t="s">
        <v>230</v>
      </c>
      <c r="AE22" s="243"/>
      <c r="AF22" s="242" t="s">
        <v>231</v>
      </c>
      <c r="AG22" s="243"/>
      <c r="AH22" s="242" t="s">
        <v>232</v>
      </c>
      <c r="AI22" s="243"/>
      <c r="AJ22" s="242" t="s">
        <v>233</v>
      </c>
      <c r="AK22" s="243"/>
      <c r="AL22" s="242" t="s">
        <v>235</v>
      </c>
      <c r="AM22" s="243"/>
      <c r="AN22" s="242" t="s">
        <v>234</v>
      </c>
      <c r="AO22" s="243"/>
      <c r="AP22" s="242" t="s">
        <v>418</v>
      </c>
      <c r="AQ22" s="243"/>
      <c r="AR22" s="242" t="s">
        <v>419</v>
      </c>
      <c r="AS22" s="243"/>
      <c r="AT22" s="242" t="s">
        <v>420</v>
      </c>
      <c r="AU22" s="243"/>
      <c r="AV22" s="242" t="s">
        <v>340</v>
      </c>
      <c r="AW22" s="243"/>
      <c r="AX22" s="242"/>
      <c r="AY22" s="243"/>
      <c r="AZ22" s="242"/>
      <c r="BA22" s="243"/>
      <c r="BB22" s="242"/>
      <c r="BC22" s="243"/>
      <c r="BD22" s="242"/>
      <c r="BE22" s="243"/>
      <c r="BF22" s="242"/>
      <c r="BG22" s="243"/>
      <c r="BH22" s="242"/>
      <c r="BI22" s="243"/>
      <c r="BJ22" s="242"/>
      <c r="BK22" s="243"/>
      <c r="BL22" s="110"/>
      <c r="BM22" s="110"/>
      <c r="BN22" s="110" t="s">
        <v>42</v>
      </c>
      <c r="BO22" s="110"/>
      <c r="BP22" s="110"/>
      <c r="BQ22" s="110"/>
    </row>
    <row r="23" spans="2:69" x14ac:dyDescent="0.25">
      <c r="B23" s="110" t="s">
        <v>216</v>
      </c>
      <c r="C23" s="110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241">
        <f>SUM(D23:BM23)</f>
        <v>0</v>
      </c>
      <c r="BO23" s="241"/>
      <c r="BP23" s="241"/>
      <c r="BQ23" s="241"/>
    </row>
    <row r="24" spans="2:69" x14ac:dyDescent="0.25">
      <c r="B24" s="110" t="s">
        <v>217</v>
      </c>
      <c r="C24" s="110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  <c r="BM24" s="112"/>
      <c r="BN24" s="241">
        <f t="shared" ref="BN24:BN35" si="0">SUM(D24:BM24)</f>
        <v>0</v>
      </c>
      <c r="BO24" s="241"/>
      <c r="BP24" s="241"/>
      <c r="BQ24" s="241"/>
    </row>
    <row r="25" spans="2:69" x14ac:dyDescent="0.25">
      <c r="B25" s="110" t="s">
        <v>218</v>
      </c>
      <c r="C25" s="110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  <c r="BM25" s="112"/>
      <c r="BN25" s="241">
        <f t="shared" si="0"/>
        <v>0</v>
      </c>
      <c r="BO25" s="241"/>
      <c r="BP25" s="241"/>
      <c r="BQ25" s="241"/>
    </row>
    <row r="26" spans="2:69" x14ac:dyDescent="0.25">
      <c r="B26" s="110" t="s">
        <v>219</v>
      </c>
      <c r="C26" s="110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  <c r="BM26" s="112"/>
      <c r="BN26" s="241">
        <f t="shared" si="0"/>
        <v>0</v>
      </c>
      <c r="BO26" s="241"/>
      <c r="BP26" s="241"/>
      <c r="BQ26" s="241"/>
    </row>
    <row r="27" spans="2:69" x14ac:dyDescent="0.25">
      <c r="B27" s="110" t="s">
        <v>220</v>
      </c>
      <c r="C27" s="110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  <c r="BK27" s="112"/>
      <c r="BL27" s="112"/>
      <c r="BM27" s="112"/>
      <c r="BN27" s="241">
        <f t="shared" si="0"/>
        <v>0</v>
      </c>
      <c r="BO27" s="241"/>
      <c r="BP27" s="241"/>
      <c r="BQ27" s="241"/>
    </row>
    <row r="28" spans="2:69" x14ac:dyDescent="0.25">
      <c r="B28" s="110" t="s">
        <v>221</v>
      </c>
      <c r="C28" s="110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  <c r="BM28" s="112"/>
      <c r="BN28" s="241">
        <f t="shared" si="0"/>
        <v>0</v>
      </c>
      <c r="BO28" s="241"/>
      <c r="BP28" s="241"/>
      <c r="BQ28" s="241"/>
    </row>
    <row r="29" spans="2:69" x14ac:dyDescent="0.25">
      <c r="B29" s="110" t="s">
        <v>222</v>
      </c>
      <c r="C29" s="110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2"/>
      <c r="BM29" s="112"/>
      <c r="BN29" s="241">
        <f t="shared" si="0"/>
        <v>0</v>
      </c>
      <c r="BO29" s="241"/>
      <c r="BP29" s="241"/>
      <c r="BQ29" s="241"/>
    </row>
    <row r="30" spans="2:69" x14ac:dyDescent="0.25">
      <c r="B30" s="110" t="s">
        <v>212</v>
      </c>
      <c r="C30" s="110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2"/>
      <c r="BM30" s="112"/>
      <c r="BN30" s="241">
        <f t="shared" si="0"/>
        <v>0</v>
      </c>
      <c r="BO30" s="241"/>
      <c r="BP30" s="241"/>
      <c r="BQ30" s="241"/>
    </row>
    <row r="31" spans="2:69" x14ac:dyDescent="0.25">
      <c r="B31" s="110" t="s">
        <v>223</v>
      </c>
      <c r="C31" s="110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2"/>
      <c r="BM31" s="112"/>
      <c r="BN31" s="241">
        <f t="shared" si="0"/>
        <v>0</v>
      </c>
      <c r="BO31" s="241"/>
      <c r="BP31" s="241"/>
      <c r="BQ31" s="241"/>
    </row>
    <row r="32" spans="2:69" x14ac:dyDescent="0.25">
      <c r="B32" s="110" t="s">
        <v>213</v>
      </c>
      <c r="C32" s="110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2"/>
      <c r="BM32" s="112"/>
      <c r="BN32" s="241">
        <f t="shared" si="0"/>
        <v>0</v>
      </c>
      <c r="BO32" s="241"/>
      <c r="BP32" s="241"/>
      <c r="BQ32" s="241"/>
    </row>
    <row r="33" spans="2:69" x14ac:dyDescent="0.25">
      <c r="B33" s="110" t="s">
        <v>214</v>
      </c>
      <c r="C33" s="110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2"/>
      <c r="BK33" s="112"/>
      <c r="BL33" s="112"/>
      <c r="BM33" s="112"/>
      <c r="BN33" s="241">
        <f t="shared" si="0"/>
        <v>0</v>
      </c>
      <c r="BO33" s="241"/>
      <c r="BP33" s="241"/>
      <c r="BQ33" s="241"/>
    </row>
    <row r="34" spans="2:69" x14ac:dyDescent="0.25">
      <c r="B34" s="110" t="s">
        <v>215</v>
      </c>
      <c r="C34" s="110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2"/>
      <c r="BM34" s="112"/>
      <c r="BN34" s="241">
        <f t="shared" si="0"/>
        <v>0</v>
      </c>
      <c r="BO34" s="241"/>
      <c r="BP34" s="241"/>
      <c r="BQ34" s="241"/>
    </row>
    <row r="35" spans="2:69" x14ac:dyDescent="0.25">
      <c r="B35" s="110" t="s">
        <v>42</v>
      </c>
      <c r="C35" s="110"/>
      <c r="D35" s="240">
        <f>SUM(D23:E34)</f>
        <v>0</v>
      </c>
      <c r="E35" s="240"/>
      <c r="F35" s="240">
        <f t="shared" ref="F35" si="1">SUM(F23:G34)</f>
        <v>0</v>
      </c>
      <c r="G35" s="240"/>
      <c r="H35" s="240">
        <f t="shared" ref="H35" si="2">SUM(H23:I34)</f>
        <v>0</v>
      </c>
      <c r="I35" s="240"/>
      <c r="J35" s="240">
        <f t="shared" ref="J35" si="3">SUM(J23:K34)</f>
        <v>0</v>
      </c>
      <c r="K35" s="240"/>
      <c r="L35" s="240">
        <f t="shared" ref="L35" si="4">SUM(L23:M34)</f>
        <v>0</v>
      </c>
      <c r="M35" s="240"/>
      <c r="N35" s="240">
        <f t="shared" ref="N35" si="5">SUM(N23:O34)</f>
        <v>0</v>
      </c>
      <c r="O35" s="240"/>
      <c r="P35" s="240">
        <f t="shared" ref="P35" si="6">SUM(P23:Q34)</f>
        <v>0</v>
      </c>
      <c r="Q35" s="240"/>
      <c r="R35" s="240">
        <f t="shared" ref="R35" si="7">SUM(R23:S34)</f>
        <v>0</v>
      </c>
      <c r="S35" s="240"/>
      <c r="T35" s="240">
        <f t="shared" ref="T35" si="8">SUM(T23:U34)</f>
        <v>0</v>
      </c>
      <c r="U35" s="240"/>
      <c r="V35" s="240">
        <f t="shared" ref="V35" si="9">SUM(V23:W34)</f>
        <v>0</v>
      </c>
      <c r="W35" s="240"/>
      <c r="X35" s="240">
        <f t="shared" ref="X35" si="10">SUM(X23:Y34)</f>
        <v>0</v>
      </c>
      <c r="Y35" s="240"/>
      <c r="Z35" s="240">
        <f t="shared" ref="Z35" si="11">SUM(Z23:AA34)</f>
        <v>0</v>
      </c>
      <c r="AA35" s="240"/>
      <c r="AB35" s="240">
        <f t="shared" ref="AB35" si="12">SUM(AB23:AC34)</f>
        <v>0</v>
      </c>
      <c r="AC35" s="240"/>
      <c r="AD35" s="240">
        <f t="shared" ref="AD35" si="13">SUM(AD23:AE34)</f>
        <v>0</v>
      </c>
      <c r="AE35" s="240"/>
      <c r="AF35" s="240">
        <f t="shared" ref="AF35" si="14">SUM(AF23:AG34)</f>
        <v>0</v>
      </c>
      <c r="AG35" s="240"/>
      <c r="AH35" s="240">
        <f t="shared" ref="AH35" si="15">SUM(AH23:AI34)</f>
        <v>0</v>
      </c>
      <c r="AI35" s="240"/>
      <c r="AJ35" s="240">
        <f t="shared" ref="AJ35" si="16">SUM(AJ23:AK34)</f>
        <v>0</v>
      </c>
      <c r="AK35" s="240"/>
      <c r="AL35" s="240">
        <f t="shared" ref="AL35" si="17">SUM(AL23:AM34)</f>
        <v>0</v>
      </c>
      <c r="AM35" s="240"/>
      <c r="AN35" s="240">
        <f t="shared" ref="AN35" si="18">SUM(AN23:AO34)</f>
        <v>0</v>
      </c>
      <c r="AO35" s="240"/>
      <c r="AP35" s="240">
        <f t="shared" ref="AP35" si="19">SUM(AP23:AQ34)</f>
        <v>0</v>
      </c>
      <c r="AQ35" s="240"/>
      <c r="AR35" s="240">
        <f t="shared" ref="AR35" si="20">SUM(AR23:AS34)</f>
        <v>0</v>
      </c>
      <c r="AS35" s="240"/>
      <c r="AT35" s="240">
        <f t="shared" ref="AT35:BJ35" si="21">SUM(AT23:AU34)</f>
        <v>0</v>
      </c>
      <c r="AU35" s="240"/>
      <c r="AV35" s="240">
        <f t="shared" si="21"/>
        <v>0</v>
      </c>
      <c r="AW35" s="240"/>
      <c r="AX35" s="240">
        <f t="shared" si="21"/>
        <v>0</v>
      </c>
      <c r="AY35" s="240"/>
      <c r="AZ35" s="240">
        <f t="shared" si="21"/>
        <v>0</v>
      </c>
      <c r="BA35" s="240"/>
      <c r="BB35" s="240">
        <f t="shared" si="21"/>
        <v>0</v>
      </c>
      <c r="BC35" s="240"/>
      <c r="BD35" s="240">
        <f t="shared" si="21"/>
        <v>0</v>
      </c>
      <c r="BE35" s="240"/>
      <c r="BF35" s="240">
        <f t="shared" si="21"/>
        <v>0</v>
      </c>
      <c r="BG35" s="240"/>
      <c r="BH35" s="240">
        <f t="shared" si="21"/>
        <v>0</v>
      </c>
      <c r="BI35" s="240"/>
      <c r="BJ35" s="240">
        <f t="shared" si="21"/>
        <v>0</v>
      </c>
      <c r="BK35" s="240"/>
      <c r="BL35" s="240">
        <f t="shared" ref="BL35" si="22">SUM(BL23:BM34)</f>
        <v>0</v>
      </c>
      <c r="BM35" s="240"/>
      <c r="BN35" s="241">
        <f t="shared" si="0"/>
        <v>0</v>
      </c>
      <c r="BO35" s="241"/>
      <c r="BP35" s="241"/>
      <c r="BQ35" s="241"/>
    </row>
    <row r="36" spans="2:69" x14ac:dyDescent="0.25">
      <c r="AU36" s="6"/>
      <c r="AV36" s="249"/>
      <c r="AW36" s="210"/>
      <c r="AX36" s="210"/>
      <c r="AY36" s="210"/>
    </row>
    <row r="37" spans="2:69" ht="15" customHeight="1" x14ac:dyDescent="0.25">
      <c r="B37" s="286" t="s">
        <v>29</v>
      </c>
      <c r="C37" s="286"/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86"/>
      <c r="P37" s="286"/>
      <c r="Q37" s="286"/>
      <c r="R37" s="286"/>
      <c r="S37" s="135" t="s">
        <v>39</v>
      </c>
      <c r="T37" s="135"/>
      <c r="U37" s="135"/>
      <c r="V37" s="135"/>
      <c r="W37" s="135"/>
      <c r="X37" s="135"/>
      <c r="Y37" s="135"/>
      <c r="Z37" s="135"/>
    </row>
    <row r="38" spans="2:69" ht="41.25" customHeight="1" x14ac:dyDescent="0.25">
      <c r="B38" s="4" t="s">
        <v>56</v>
      </c>
      <c r="C38" s="106" t="s">
        <v>40</v>
      </c>
      <c r="D38" s="106"/>
      <c r="E38" s="106"/>
      <c r="F38" s="106"/>
      <c r="G38" s="106" t="s">
        <v>27</v>
      </c>
      <c r="H38" s="106"/>
      <c r="I38" s="106"/>
      <c r="J38" s="106"/>
      <c r="K38" s="106" t="s">
        <v>116</v>
      </c>
      <c r="L38" s="106"/>
      <c r="M38" s="106"/>
      <c r="N38" s="106"/>
      <c r="O38" s="106" t="s">
        <v>28</v>
      </c>
      <c r="P38" s="106"/>
      <c r="Q38" s="106"/>
      <c r="R38" s="106"/>
      <c r="S38" s="135"/>
      <c r="T38" s="135"/>
      <c r="U38" s="135"/>
      <c r="V38" s="135"/>
      <c r="W38" s="135"/>
      <c r="X38" s="135"/>
      <c r="Y38" s="135"/>
      <c r="Z38" s="135"/>
    </row>
    <row r="39" spans="2:69" x14ac:dyDescent="0.25">
      <c r="B39" s="17" t="s">
        <v>46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106" t="s">
        <v>14</v>
      </c>
      <c r="T39" s="106"/>
      <c r="U39" s="106"/>
      <c r="V39" s="106"/>
      <c r="W39" s="147" t="e">
        <f>BN23/SUM(C39:R39)</f>
        <v>#DIV/0!</v>
      </c>
      <c r="X39" s="147"/>
      <c r="Y39" s="147"/>
      <c r="Z39" s="147"/>
    </row>
    <row r="40" spans="2:69" ht="15" customHeight="1" x14ac:dyDescent="0.25">
      <c r="B40" s="17" t="s">
        <v>47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106" t="s">
        <v>15</v>
      </c>
      <c r="T40" s="106"/>
      <c r="U40" s="106"/>
      <c r="V40" s="106"/>
      <c r="W40" s="147" t="e">
        <f t="shared" ref="W40:W50" si="23">BN24/SUM(C40:R40)</f>
        <v>#DIV/0!</v>
      </c>
      <c r="X40" s="147"/>
      <c r="Y40" s="147"/>
      <c r="Z40" s="147"/>
    </row>
    <row r="41" spans="2:69" ht="15" customHeight="1" x14ac:dyDescent="0.25">
      <c r="B41" s="17" t="s">
        <v>48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106" t="s">
        <v>16</v>
      </c>
      <c r="T41" s="106"/>
      <c r="U41" s="106"/>
      <c r="V41" s="106"/>
      <c r="W41" s="147" t="e">
        <f t="shared" si="23"/>
        <v>#DIV/0!</v>
      </c>
      <c r="X41" s="147"/>
      <c r="Y41" s="147"/>
      <c r="Z41" s="147"/>
    </row>
    <row r="42" spans="2:69" ht="15" customHeight="1" x14ac:dyDescent="0.25">
      <c r="B42" s="17" t="s">
        <v>49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106" t="s">
        <v>17</v>
      </c>
      <c r="T42" s="106"/>
      <c r="U42" s="106"/>
      <c r="V42" s="106"/>
      <c r="W42" s="147" t="e">
        <f t="shared" si="23"/>
        <v>#DIV/0!</v>
      </c>
      <c r="X42" s="147"/>
      <c r="Y42" s="147"/>
      <c r="Z42" s="147"/>
    </row>
    <row r="43" spans="2:69" ht="15" customHeight="1" x14ac:dyDescent="0.25">
      <c r="B43" s="17" t="s">
        <v>48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106" t="s">
        <v>18</v>
      </c>
      <c r="T43" s="106"/>
      <c r="U43" s="106"/>
      <c r="V43" s="106"/>
      <c r="W43" s="147" t="e">
        <f t="shared" si="23"/>
        <v>#DIV/0!</v>
      </c>
      <c r="X43" s="147"/>
      <c r="Y43" s="147"/>
      <c r="Z43" s="147"/>
    </row>
    <row r="44" spans="2:69" ht="15" customHeight="1" x14ac:dyDescent="0.25">
      <c r="B44" s="17" t="s">
        <v>50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106" t="s">
        <v>19</v>
      </c>
      <c r="T44" s="106"/>
      <c r="U44" s="106"/>
      <c r="V44" s="106"/>
      <c r="W44" s="147" t="e">
        <f t="shared" si="23"/>
        <v>#DIV/0!</v>
      </c>
      <c r="X44" s="147"/>
      <c r="Y44" s="147"/>
      <c r="Z44" s="147"/>
    </row>
    <row r="45" spans="2:69" ht="15" customHeight="1" x14ac:dyDescent="0.25">
      <c r="B45" s="17" t="s">
        <v>50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106" t="s">
        <v>20</v>
      </c>
      <c r="T45" s="106"/>
      <c r="U45" s="106"/>
      <c r="V45" s="106"/>
      <c r="W45" s="147" t="e">
        <f t="shared" si="23"/>
        <v>#DIV/0!</v>
      </c>
      <c r="X45" s="147"/>
      <c r="Y45" s="147"/>
      <c r="Z45" s="147"/>
    </row>
    <row r="46" spans="2:69" ht="15" customHeight="1" x14ac:dyDescent="0.25">
      <c r="B46" s="17" t="s">
        <v>51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106" t="s">
        <v>21</v>
      </c>
      <c r="T46" s="106"/>
      <c r="U46" s="106"/>
      <c r="V46" s="106"/>
      <c r="W46" s="147" t="e">
        <f t="shared" si="23"/>
        <v>#DIV/0!</v>
      </c>
      <c r="X46" s="147"/>
      <c r="Y46" s="147"/>
      <c r="Z46" s="147"/>
    </row>
    <row r="47" spans="2:69" ht="15" customHeight="1" x14ac:dyDescent="0.25">
      <c r="B47" s="17" t="s">
        <v>52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106" t="s">
        <v>22</v>
      </c>
      <c r="T47" s="106"/>
      <c r="U47" s="106"/>
      <c r="V47" s="106"/>
      <c r="W47" s="147" t="e">
        <f t="shared" si="23"/>
        <v>#DIV/0!</v>
      </c>
      <c r="X47" s="147"/>
      <c r="Y47" s="147"/>
      <c r="Z47" s="147"/>
    </row>
    <row r="48" spans="2:69" ht="15" customHeight="1" x14ac:dyDescent="0.25">
      <c r="B48" s="17" t="s">
        <v>53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106" t="s">
        <v>23</v>
      </c>
      <c r="T48" s="106"/>
      <c r="U48" s="106"/>
      <c r="V48" s="106"/>
      <c r="W48" s="147" t="e">
        <f t="shared" si="23"/>
        <v>#DIV/0!</v>
      </c>
      <c r="X48" s="147"/>
      <c r="Y48" s="147"/>
      <c r="Z48" s="147"/>
    </row>
    <row r="49" spans="2:69" ht="15" customHeight="1" x14ac:dyDescent="0.25">
      <c r="B49" s="17" t="s">
        <v>54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106" t="s">
        <v>24</v>
      </c>
      <c r="T49" s="106"/>
      <c r="U49" s="106"/>
      <c r="V49" s="106"/>
      <c r="W49" s="147" t="e">
        <f t="shared" si="23"/>
        <v>#DIV/0!</v>
      </c>
      <c r="X49" s="147"/>
      <c r="Y49" s="147"/>
      <c r="Z49" s="147"/>
    </row>
    <row r="50" spans="2:69" ht="15" customHeight="1" x14ac:dyDescent="0.25">
      <c r="B50" s="17" t="s">
        <v>55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106" t="s">
        <v>25</v>
      </c>
      <c r="T50" s="106"/>
      <c r="U50" s="106"/>
      <c r="V50" s="106"/>
      <c r="W50" s="147" t="e">
        <f t="shared" si="23"/>
        <v>#DIV/0!</v>
      </c>
      <c r="X50" s="147"/>
      <c r="Y50" s="147"/>
      <c r="Z50" s="147"/>
    </row>
    <row r="51" spans="2:69" x14ac:dyDescent="0.25">
      <c r="S51" s="106" t="s">
        <v>42</v>
      </c>
      <c r="T51" s="106"/>
      <c r="U51" s="106"/>
      <c r="V51" s="106"/>
      <c r="W51" s="251" t="e">
        <f>SUM(W39:Z50)</f>
        <v>#DIV/0!</v>
      </c>
      <c r="X51" s="251"/>
      <c r="Y51" s="251"/>
      <c r="Z51" s="251"/>
    </row>
    <row r="52" spans="2:69" x14ac:dyDescent="0.25">
      <c r="B52" s="287" t="s">
        <v>34</v>
      </c>
      <c r="C52" s="287"/>
      <c r="D52" s="287"/>
      <c r="E52" s="287"/>
      <c r="F52" s="287"/>
      <c r="G52" s="287"/>
      <c r="H52" s="287"/>
      <c r="I52" s="287"/>
      <c r="J52" s="287"/>
      <c r="K52" s="287"/>
      <c r="L52" s="163"/>
      <c r="M52" s="164"/>
      <c r="N52" s="164"/>
      <c r="O52" s="164"/>
      <c r="P52" s="164"/>
      <c r="Q52" s="165"/>
    </row>
    <row r="53" spans="2:69" x14ac:dyDescent="0.25">
      <c r="B53" s="142" t="s">
        <v>236</v>
      </c>
      <c r="C53" s="142"/>
      <c r="D53" s="142"/>
      <c r="E53" s="142"/>
      <c r="F53" s="142"/>
      <c r="G53" s="142"/>
      <c r="H53" s="142"/>
      <c r="I53" s="142"/>
      <c r="J53" s="142"/>
      <c r="K53" s="142"/>
      <c r="L53" s="112"/>
      <c r="M53" s="112"/>
      <c r="N53" s="112"/>
      <c r="O53" s="112"/>
      <c r="P53" s="112"/>
      <c r="Q53" s="112"/>
    </row>
    <row r="54" spans="2:69" x14ac:dyDescent="0.25">
      <c r="B54" s="110" t="s">
        <v>87</v>
      </c>
      <c r="C54" s="110"/>
      <c r="D54" s="110" t="s">
        <v>211</v>
      </c>
      <c r="E54" s="110"/>
      <c r="F54" s="110" t="s">
        <v>224</v>
      </c>
      <c r="G54" s="110"/>
      <c r="H54" s="110" t="s">
        <v>225</v>
      </c>
      <c r="I54" s="110"/>
      <c r="J54" s="110" t="s">
        <v>226</v>
      </c>
      <c r="K54" s="110"/>
      <c r="L54" s="110" t="s">
        <v>413</v>
      </c>
      <c r="M54" s="110"/>
      <c r="N54" s="110" t="s">
        <v>367</v>
      </c>
      <c r="O54" s="110"/>
      <c r="P54" s="242" t="s">
        <v>227</v>
      </c>
      <c r="Q54" s="243"/>
      <c r="R54" s="242" t="s">
        <v>228</v>
      </c>
      <c r="S54" s="243"/>
      <c r="T54" s="242" t="s">
        <v>414</v>
      </c>
      <c r="U54" s="243"/>
      <c r="V54" s="242" t="s">
        <v>229</v>
      </c>
      <c r="W54" s="243"/>
      <c r="X54" s="242" t="s">
        <v>415</v>
      </c>
      <c r="Y54" s="243"/>
      <c r="Z54" s="242" t="s">
        <v>416</v>
      </c>
      <c r="AA54" s="243"/>
      <c r="AB54" s="242" t="s">
        <v>417</v>
      </c>
      <c r="AC54" s="243"/>
      <c r="AD54" s="242" t="s">
        <v>230</v>
      </c>
      <c r="AE54" s="243"/>
      <c r="AF54" s="242" t="s">
        <v>231</v>
      </c>
      <c r="AG54" s="243"/>
      <c r="AH54" s="242" t="s">
        <v>232</v>
      </c>
      <c r="AI54" s="243"/>
      <c r="AJ54" s="242" t="s">
        <v>233</v>
      </c>
      <c r="AK54" s="243"/>
      <c r="AL54" s="242" t="s">
        <v>235</v>
      </c>
      <c r="AM54" s="243"/>
      <c r="AN54" s="242" t="s">
        <v>234</v>
      </c>
      <c r="AO54" s="243"/>
      <c r="AP54" s="242" t="s">
        <v>418</v>
      </c>
      <c r="AQ54" s="243"/>
      <c r="AR54" s="242" t="s">
        <v>419</v>
      </c>
      <c r="AS54" s="243"/>
      <c r="AT54" s="242" t="s">
        <v>420</v>
      </c>
      <c r="AU54" s="243"/>
      <c r="AV54" s="242" t="s">
        <v>340</v>
      </c>
      <c r="AW54" s="243"/>
      <c r="AX54" s="242"/>
      <c r="AY54" s="243"/>
      <c r="AZ54" s="242"/>
      <c r="BA54" s="243"/>
      <c r="BB54" s="242"/>
      <c r="BC54" s="243"/>
      <c r="BD54" s="242"/>
      <c r="BE54" s="243"/>
      <c r="BF54" s="242"/>
      <c r="BG54" s="243"/>
      <c r="BH54" s="242"/>
      <c r="BI54" s="243"/>
      <c r="BJ54" s="242"/>
      <c r="BK54" s="243"/>
      <c r="BL54" s="110"/>
      <c r="BM54" s="110"/>
      <c r="BN54" s="110" t="s">
        <v>42</v>
      </c>
      <c r="BO54" s="110"/>
      <c r="BP54" s="110"/>
      <c r="BQ54" s="110"/>
    </row>
    <row r="55" spans="2:69" x14ac:dyDescent="0.25">
      <c r="B55" s="110" t="s">
        <v>216</v>
      </c>
      <c r="C55" s="110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2"/>
      <c r="BK55" s="112"/>
      <c r="BL55" s="112"/>
      <c r="BM55" s="112"/>
      <c r="BN55" s="241">
        <f>SUM(D55:BM55)</f>
        <v>0</v>
      </c>
      <c r="BO55" s="241"/>
      <c r="BP55" s="241"/>
      <c r="BQ55" s="241"/>
    </row>
    <row r="56" spans="2:69" x14ac:dyDescent="0.25">
      <c r="B56" s="110" t="s">
        <v>217</v>
      </c>
      <c r="C56" s="110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2"/>
      <c r="BK56" s="112"/>
      <c r="BL56" s="112"/>
      <c r="BM56" s="112"/>
      <c r="BN56" s="241">
        <f t="shared" ref="BN56:BN67" si="24">SUM(D56:BM56)</f>
        <v>0</v>
      </c>
      <c r="BO56" s="241"/>
      <c r="BP56" s="241"/>
      <c r="BQ56" s="241"/>
    </row>
    <row r="57" spans="2:69" x14ac:dyDescent="0.25">
      <c r="B57" s="110" t="s">
        <v>218</v>
      </c>
      <c r="C57" s="110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2"/>
      <c r="BK57" s="112"/>
      <c r="BL57" s="112"/>
      <c r="BM57" s="112"/>
      <c r="BN57" s="241">
        <f t="shared" si="24"/>
        <v>0</v>
      </c>
      <c r="BO57" s="241"/>
      <c r="BP57" s="241"/>
      <c r="BQ57" s="241"/>
    </row>
    <row r="58" spans="2:69" x14ac:dyDescent="0.25">
      <c r="B58" s="110" t="s">
        <v>219</v>
      </c>
      <c r="C58" s="110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241">
        <f t="shared" si="24"/>
        <v>0</v>
      </c>
      <c r="BO58" s="241"/>
      <c r="BP58" s="241"/>
      <c r="BQ58" s="241"/>
    </row>
    <row r="59" spans="2:69" x14ac:dyDescent="0.25">
      <c r="B59" s="110" t="s">
        <v>220</v>
      </c>
      <c r="C59" s="110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  <c r="BI59" s="112"/>
      <c r="BJ59" s="112"/>
      <c r="BK59" s="112"/>
      <c r="BL59" s="112"/>
      <c r="BM59" s="112"/>
      <c r="BN59" s="241">
        <f t="shared" si="24"/>
        <v>0</v>
      </c>
      <c r="BO59" s="241"/>
      <c r="BP59" s="241"/>
      <c r="BQ59" s="241"/>
    </row>
    <row r="60" spans="2:69" x14ac:dyDescent="0.25">
      <c r="B60" s="110" t="s">
        <v>221</v>
      </c>
      <c r="C60" s="110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12"/>
      <c r="BI60" s="112"/>
      <c r="BJ60" s="112"/>
      <c r="BK60" s="112"/>
      <c r="BL60" s="112"/>
      <c r="BM60" s="112"/>
      <c r="BN60" s="241">
        <f t="shared" si="24"/>
        <v>0</v>
      </c>
      <c r="BO60" s="241"/>
      <c r="BP60" s="241"/>
      <c r="BQ60" s="241"/>
    </row>
    <row r="61" spans="2:69" x14ac:dyDescent="0.25">
      <c r="B61" s="110" t="s">
        <v>222</v>
      </c>
      <c r="C61" s="110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2"/>
      <c r="BK61" s="112"/>
      <c r="BL61" s="112"/>
      <c r="BM61" s="112"/>
      <c r="BN61" s="241">
        <f t="shared" si="24"/>
        <v>0</v>
      </c>
      <c r="BO61" s="241"/>
      <c r="BP61" s="241"/>
      <c r="BQ61" s="241"/>
    </row>
    <row r="62" spans="2:69" x14ac:dyDescent="0.25">
      <c r="B62" s="110" t="s">
        <v>212</v>
      </c>
      <c r="C62" s="110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241">
        <f t="shared" si="24"/>
        <v>0</v>
      </c>
      <c r="BO62" s="241"/>
      <c r="BP62" s="241"/>
      <c r="BQ62" s="241"/>
    </row>
    <row r="63" spans="2:69" x14ac:dyDescent="0.25">
      <c r="B63" s="110" t="s">
        <v>223</v>
      </c>
      <c r="C63" s="110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12"/>
      <c r="BG63" s="112"/>
      <c r="BH63" s="112"/>
      <c r="BI63" s="112"/>
      <c r="BJ63" s="112"/>
      <c r="BK63" s="112"/>
      <c r="BL63" s="112"/>
      <c r="BM63" s="112"/>
      <c r="BN63" s="241">
        <f t="shared" si="24"/>
        <v>0</v>
      </c>
      <c r="BO63" s="241"/>
      <c r="BP63" s="241"/>
      <c r="BQ63" s="241"/>
    </row>
    <row r="64" spans="2:69" x14ac:dyDescent="0.25">
      <c r="B64" s="110" t="s">
        <v>213</v>
      </c>
      <c r="C64" s="110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241">
        <f t="shared" si="24"/>
        <v>0</v>
      </c>
      <c r="BO64" s="241"/>
      <c r="BP64" s="241"/>
      <c r="BQ64" s="241"/>
    </row>
    <row r="65" spans="2:69" x14ac:dyDescent="0.25">
      <c r="B65" s="110" t="s">
        <v>214</v>
      </c>
      <c r="C65" s="110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241">
        <f t="shared" si="24"/>
        <v>0</v>
      </c>
      <c r="BO65" s="241"/>
      <c r="BP65" s="241"/>
      <c r="BQ65" s="241"/>
    </row>
    <row r="66" spans="2:69" x14ac:dyDescent="0.25">
      <c r="B66" s="110" t="s">
        <v>215</v>
      </c>
      <c r="C66" s="110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241">
        <f t="shared" si="24"/>
        <v>0</v>
      </c>
      <c r="BO66" s="241"/>
      <c r="BP66" s="241"/>
      <c r="BQ66" s="241"/>
    </row>
    <row r="67" spans="2:69" x14ac:dyDescent="0.25">
      <c r="B67" s="110" t="s">
        <v>42</v>
      </c>
      <c r="C67" s="110"/>
      <c r="D67" s="240">
        <f>SUM(D55:E66)</f>
        <v>0</v>
      </c>
      <c r="E67" s="240"/>
      <c r="F67" s="240">
        <f t="shared" ref="F67" si="25">SUM(F55:G66)</f>
        <v>0</v>
      </c>
      <c r="G67" s="240"/>
      <c r="H67" s="240">
        <f t="shared" ref="H67" si="26">SUM(H55:I66)</f>
        <v>0</v>
      </c>
      <c r="I67" s="240"/>
      <c r="J67" s="240">
        <f t="shared" ref="J67" si="27">SUM(J55:K66)</f>
        <v>0</v>
      </c>
      <c r="K67" s="240"/>
      <c r="L67" s="240">
        <f t="shared" ref="L67" si="28">SUM(L55:M66)</f>
        <v>0</v>
      </c>
      <c r="M67" s="240"/>
      <c r="N67" s="240">
        <f t="shared" ref="N67" si="29">SUM(N55:O66)</f>
        <v>0</v>
      </c>
      <c r="O67" s="240"/>
      <c r="P67" s="240">
        <f t="shared" ref="P67" si="30">SUM(P55:Q66)</f>
        <v>0</v>
      </c>
      <c r="Q67" s="240"/>
      <c r="R67" s="240">
        <f t="shared" ref="R67" si="31">SUM(R55:S66)</f>
        <v>0</v>
      </c>
      <c r="S67" s="240"/>
      <c r="T67" s="240">
        <f t="shared" ref="T67" si="32">SUM(T55:U66)</f>
        <v>0</v>
      </c>
      <c r="U67" s="240"/>
      <c r="V67" s="240">
        <f t="shared" ref="V67" si="33">SUM(V55:W66)</f>
        <v>0</v>
      </c>
      <c r="W67" s="240"/>
      <c r="X67" s="240">
        <f t="shared" ref="X67" si="34">SUM(X55:Y66)</f>
        <v>0</v>
      </c>
      <c r="Y67" s="240"/>
      <c r="Z67" s="240">
        <f t="shared" ref="Z67" si="35">SUM(Z55:AA66)</f>
        <v>0</v>
      </c>
      <c r="AA67" s="240"/>
      <c r="AB67" s="240">
        <f t="shared" ref="AB67" si="36">SUM(AB55:AC66)</f>
        <v>0</v>
      </c>
      <c r="AC67" s="240"/>
      <c r="AD67" s="240">
        <f t="shared" ref="AD67" si="37">SUM(AD55:AE66)</f>
        <v>0</v>
      </c>
      <c r="AE67" s="240"/>
      <c r="AF67" s="240">
        <f t="shared" ref="AF67" si="38">SUM(AF55:AG66)</f>
        <v>0</v>
      </c>
      <c r="AG67" s="240"/>
      <c r="AH67" s="240">
        <f t="shared" ref="AH67" si="39">SUM(AH55:AI66)</f>
        <v>0</v>
      </c>
      <c r="AI67" s="240"/>
      <c r="AJ67" s="240">
        <f t="shared" ref="AJ67" si="40">SUM(AJ55:AK66)</f>
        <v>0</v>
      </c>
      <c r="AK67" s="240"/>
      <c r="AL67" s="240">
        <f t="shared" ref="AL67" si="41">SUM(AL55:AM66)</f>
        <v>0</v>
      </c>
      <c r="AM67" s="240"/>
      <c r="AN67" s="240">
        <f t="shared" ref="AN67" si="42">SUM(AN55:AO66)</f>
        <v>0</v>
      </c>
      <c r="AO67" s="240"/>
      <c r="AP67" s="240">
        <f t="shared" ref="AP67" si="43">SUM(AP55:AQ66)</f>
        <v>0</v>
      </c>
      <c r="AQ67" s="240"/>
      <c r="AR67" s="240">
        <f t="shared" ref="AR67" si="44">SUM(AR55:AS66)</f>
        <v>0</v>
      </c>
      <c r="AS67" s="240"/>
      <c r="AT67" s="240">
        <f t="shared" ref="AT67" si="45">SUM(AT55:AU66)</f>
        <v>0</v>
      </c>
      <c r="AU67" s="240"/>
      <c r="AV67" s="240">
        <f t="shared" ref="AV67" si="46">SUM(AV55:AW66)</f>
        <v>0</v>
      </c>
      <c r="AW67" s="240"/>
      <c r="AX67" s="240">
        <f t="shared" ref="AX67" si="47">SUM(AX55:AY66)</f>
        <v>0</v>
      </c>
      <c r="AY67" s="240"/>
      <c r="AZ67" s="240">
        <f t="shared" ref="AZ67" si="48">SUM(AZ55:BA66)</f>
        <v>0</v>
      </c>
      <c r="BA67" s="240"/>
      <c r="BB67" s="240">
        <f t="shared" ref="BB67" si="49">SUM(BB55:BC66)</f>
        <v>0</v>
      </c>
      <c r="BC67" s="240"/>
      <c r="BD67" s="240">
        <f t="shared" ref="BD67" si="50">SUM(BD55:BE66)</f>
        <v>0</v>
      </c>
      <c r="BE67" s="240"/>
      <c r="BF67" s="240">
        <f t="shared" ref="BF67" si="51">SUM(BF55:BG66)</f>
        <v>0</v>
      </c>
      <c r="BG67" s="240"/>
      <c r="BH67" s="240">
        <f t="shared" ref="BH67" si="52">SUM(BH55:BI66)</f>
        <v>0</v>
      </c>
      <c r="BI67" s="240"/>
      <c r="BJ67" s="240">
        <f t="shared" ref="BJ67" si="53">SUM(BJ55:BK66)</f>
        <v>0</v>
      </c>
      <c r="BK67" s="240"/>
      <c r="BL67" s="240">
        <f t="shared" ref="BL67" si="54">SUM(BL55:BM66)</f>
        <v>0</v>
      </c>
      <c r="BM67" s="240"/>
      <c r="BN67" s="241">
        <f t="shared" si="24"/>
        <v>0</v>
      </c>
      <c r="BO67" s="241"/>
      <c r="BP67" s="241"/>
      <c r="BQ67" s="241"/>
    </row>
    <row r="68" spans="2:69" x14ac:dyDescent="0.25">
      <c r="AU68" s="6"/>
      <c r="AV68" s="249"/>
      <c r="AW68" s="210"/>
      <c r="AX68" s="210"/>
      <c r="AY68" s="210"/>
    </row>
    <row r="69" spans="2:69" ht="15" customHeight="1" x14ac:dyDescent="0.25">
      <c r="B69" s="286" t="s">
        <v>29</v>
      </c>
      <c r="C69" s="286"/>
      <c r="D69" s="286"/>
      <c r="E69" s="286"/>
      <c r="F69" s="286"/>
      <c r="G69" s="286"/>
      <c r="H69" s="286"/>
      <c r="I69" s="286"/>
      <c r="J69" s="286"/>
      <c r="K69" s="286"/>
      <c r="L69" s="286"/>
      <c r="M69" s="286"/>
      <c r="N69" s="286"/>
      <c r="O69" s="286"/>
      <c r="P69" s="286"/>
      <c r="Q69" s="286"/>
      <c r="R69" s="286"/>
      <c r="S69" s="135" t="s">
        <v>39</v>
      </c>
      <c r="T69" s="135"/>
      <c r="U69" s="135"/>
      <c r="V69" s="135"/>
      <c r="W69" s="135"/>
      <c r="X69" s="135"/>
      <c r="Y69" s="135"/>
      <c r="Z69" s="135"/>
    </row>
    <row r="70" spans="2:69" ht="41.25" customHeight="1" x14ac:dyDescent="0.25">
      <c r="B70" s="4" t="s">
        <v>56</v>
      </c>
      <c r="C70" s="106" t="s">
        <v>40</v>
      </c>
      <c r="D70" s="106"/>
      <c r="E70" s="106"/>
      <c r="F70" s="106"/>
      <c r="G70" s="106" t="s">
        <v>27</v>
      </c>
      <c r="H70" s="106"/>
      <c r="I70" s="106"/>
      <c r="J70" s="106"/>
      <c r="K70" s="106" t="s">
        <v>116</v>
      </c>
      <c r="L70" s="106"/>
      <c r="M70" s="106"/>
      <c r="N70" s="106"/>
      <c r="O70" s="106" t="s">
        <v>381</v>
      </c>
      <c r="P70" s="106"/>
      <c r="Q70" s="106"/>
      <c r="R70" s="106"/>
      <c r="S70" s="135"/>
      <c r="T70" s="135"/>
      <c r="U70" s="135"/>
      <c r="V70" s="135"/>
      <c r="W70" s="135"/>
      <c r="X70" s="135"/>
      <c r="Y70" s="135"/>
      <c r="Z70" s="135"/>
    </row>
    <row r="71" spans="2:69" x14ac:dyDescent="0.25">
      <c r="B71" s="17" t="s">
        <v>46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106" t="s">
        <v>14</v>
      </c>
      <c r="T71" s="106"/>
      <c r="U71" s="106"/>
      <c r="V71" s="106"/>
      <c r="W71" s="147" t="e">
        <f>BN55/SUM(C71:R71)</f>
        <v>#DIV/0!</v>
      </c>
      <c r="X71" s="147"/>
      <c r="Y71" s="147"/>
      <c r="Z71" s="147"/>
    </row>
    <row r="72" spans="2:69" ht="15" customHeight="1" x14ac:dyDescent="0.25">
      <c r="B72" s="17" t="s">
        <v>47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106" t="s">
        <v>15</v>
      </c>
      <c r="T72" s="106"/>
      <c r="U72" s="106"/>
      <c r="V72" s="106"/>
      <c r="W72" s="147" t="e">
        <f t="shared" ref="W72:W82" si="55">BN56/SUM(C72:R72)</f>
        <v>#DIV/0!</v>
      </c>
      <c r="X72" s="147"/>
      <c r="Y72" s="147"/>
      <c r="Z72" s="147"/>
    </row>
    <row r="73" spans="2:69" ht="15" customHeight="1" x14ac:dyDescent="0.25">
      <c r="B73" s="17" t="s">
        <v>48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106" t="s">
        <v>16</v>
      </c>
      <c r="T73" s="106"/>
      <c r="U73" s="106"/>
      <c r="V73" s="106"/>
      <c r="W73" s="147" t="e">
        <f t="shared" si="55"/>
        <v>#DIV/0!</v>
      </c>
      <c r="X73" s="147"/>
      <c r="Y73" s="147"/>
      <c r="Z73" s="147"/>
    </row>
    <row r="74" spans="2:69" ht="15" customHeight="1" x14ac:dyDescent="0.25">
      <c r="B74" s="17" t="s">
        <v>49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106" t="s">
        <v>17</v>
      </c>
      <c r="T74" s="106"/>
      <c r="U74" s="106"/>
      <c r="V74" s="106"/>
      <c r="W74" s="147" t="e">
        <f t="shared" si="55"/>
        <v>#DIV/0!</v>
      </c>
      <c r="X74" s="147"/>
      <c r="Y74" s="147"/>
      <c r="Z74" s="147"/>
    </row>
    <row r="75" spans="2:69" ht="15" customHeight="1" x14ac:dyDescent="0.25">
      <c r="B75" s="17" t="s">
        <v>48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106" t="s">
        <v>18</v>
      </c>
      <c r="T75" s="106"/>
      <c r="U75" s="106"/>
      <c r="V75" s="106"/>
      <c r="W75" s="147" t="e">
        <f t="shared" si="55"/>
        <v>#DIV/0!</v>
      </c>
      <c r="X75" s="147"/>
      <c r="Y75" s="147"/>
      <c r="Z75" s="147"/>
    </row>
    <row r="76" spans="2:69" ht="15" customHeight="1" x14ac:dyDescent="0.25">
      <c r="B76" s="17" t="s">
        <v>50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106" t="s">
        <v>19</v>
      </c>
      <c r="T76" s="106"/>
      <c r="U76" s="106"/>
      <c r="V76" s="106"/>
      <c r="W76" s="147" t="e">
        <f t="shared" si="55"/>
        <v>#DIV/0!</v>
      </c>
      <c r="X76" s="147"/>
      <c r="Y76" s="147"/>
      <c r="Z76" s="147"/>
    </row>
    <row r="77" spans="2:69" ht="15" customHeight="1" x14ac:dyDescent="0.25">
      <c r="B77" s="17" t="s">
        <v>50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106" t="s">
        <v>20</v>
      </c>
      <c r="T77" s="106"/>
      <c r="U77" s="106"/>
      <c r="V77" s="106"/>
      <c r="W77" s="147" t="e">
        <f t="shared" si="55"/>
        <v>#DIV/0!</v>
      </c>
      <c r="X77" s="147"/>
      <c r="Y77" s="147"/>
      <c r="Z77" s="147"/>
    </row>
    <row r="78" spans="2:69" ht="15" customHeight="1" x14ac:dyDescent="0.25">
      <c r="B78" s="17" t="s">
        <v>51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106" t="s">
        <v>21</v>
      </c>
      <c r="T78" s="106"/>
      <c r="U78" s="106"/>
      <c r="V78" s="106"/>
      <c r="W78" s="147" t="e">
        <f t="shared" si="55"/>
        <v>#DIV/0!</v>
      </c>
      <c r="X78" s="147"/>
      <c r="Y78" s="147"/>
      <c r="Z78" s="147"/>
    </row>
    <row r="79" spans="2:69" ht="15" customHeight="1" x14ac:dyDescent="0.25">
      <c r="B79" s="17" t="s">
        <v>52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106" t="s">
        <v>22</v>
      </c>
      <c r="T79" s="106"/>
      <c r="U79" s="106"/>
      <c r="V79" s="106"/>
      <c r="W79" s="147" t="e">
        <f t="shared" si="55"/>
        <v>#DIV/0!</v>
      </c>
      <c r="X79" s="147"/>
      <c r="Y79" s="147"/>
      <c r="Z79" s="147"/>
    </row>
    <row r="80" spans="2:69" ht="15" customHeight="1" x14ac:dyDescent="0.25">
      <c r="B80" s="17" t="s">
        <v>53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106" t="s">
        <v>23</v>
      </c>
      <c r="T80" s="106"/>
      <c r="U80" s="106"/>
      <c r="V80" s="106"/>
      <c r="W80" s="147" t="e">
        <f t="shared" si="55"/>
        <v>#DIV/0!</v>
      </c>
      <c r="X80" s="147"/>
      <c r="Y80" s="147"/>
      <c r="Z80" s="147"/>
    </row>
    <row r="81" spans="2:97" ht="15" customHeight="1" x14ac:dyDescent="0.25">
      <c r="B81" s="17" t="s">
        <v>54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106" t="s">
        <v>24</v>
      </c>
      <c r="T81" s="106"/>
      <c r="U81" s="106"/>
      <c r="V81" s="106"/>
      <c r="W81" s="147" t="e">
        <f t="shared" si="55"/>
        <v>#DIV/0!</v>
      </c>
      <c r="X81" s="147"/>
      <c r="Y81" s="147"/>
      <c r="Z81" s="147"/>
    </row>
    <row r="82" spans="2:97" ht="15" customHeight="1" x14ac:dyDescent="0.25">
      <c r="B82" s="17" t="s">
        <v>55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106" t="s">
        <v>25</v>
      </c>
      <c r="T82" s="106"/>
      <c r="U82" s="106"/>
      <c r="V82" s="106"/>
      <c r="W82" s="147" t="e">
        <f t="shared" si="55"/>
        <v>#DIV/0!</v>
      </c>
      <c r="X82" s="147"/>
      <c r="Y82" s="147"/>
      <c r="Z82" s="147"/>
    </row>
    <row r="83" spans="2:97" x14ac:dyDescent="0.25">
      <c r="S83" s="106" t="s">
        <v>42</v>
      </c>
      <c r="T83" s="106"/>
      <c r="U83" s="106"/>
      <c r="V83" s="106"/>
      <c r="W83" s="251" t="e">
        <f>SUM(W71:Z82)</f>
        <v>#DIV/0!</v>
      </c>
      <c r="X83" s="251"/>
      <c r="Y83" s="251"/>
      <c r="Z83" s="251"/>
    </row>
    <row r="85" spans="2:97" s="3" customFormat="1" x14ac:dyDescent="0.25">
      <c r="B85" s="99" t="s">
        <v>70</v>
      </c>
      <c r="C85" s="99"/>
      <c r="D85" s="99"/>
      <c r="E85" s="99"/>
      <c r="F85" s="99"/>
      <c r="G85" s="99"/>
      <c r="H85" s="99"/>
    </row>
    <row r="86" spans="2:97" s="3" customFormat="1" x14ac:dyDescent="0.25">
      <c r="B86" s="100">
        <v>1</v>
      </c>
      <c r="C86" s="100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98"/>
    </row>
    <row r="87" spans="2:97" s="3" customFormat="1" x14ac:dyDescent="0.25">
      <c r="B87" s="100">
        <v>2</v>
      </c>
      <c r="C87" s="100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98"/>
    </row>
    <row r="88" spans="2:97" s="3" customFormat="1" x14ac:dyDescent="0.25">
      <c r="B88" s="100">
        <v>3</v>
      </c>
      <c r="C88" s="100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</row>
    <row r="89" spans="2:97" s="3" customFormat="1" x14ac:dyDescent="0.25">
      <c r="B89" s="100">
        <v>4</v>
      </c>
      <c r="C89" s="100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</row>
    <row r="90" spans="2:97" s="3" customFormat="1" x14ac:dyDescent="0.25">
      <c r="B90" s="100">
        <v>5</v>
      </c>
      <c r="C90" s="100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</row>
    <row r="91" spans="2:97" s="3" customFormat="1" x14ac:dyDescent="0.25"/>
    <row r="92" spans="2:97" x14ac:dyDescent="0.25">
      <c r="B92" s="134" t="s">
        <v>343</v>
      </c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  <c r="AA92" s="134"/>
      <c r="AB92" s="134"/>
      <c r="AC92" s="134"/>
      <c r="AD92" s="134"/>
      <c r="AE92" s="134"/>
      <c r="AF92" s="134"/>
      <c r="AG92" s="134"/>
      <c r="AH92" s="134"/>
      <c r="AI92" s="134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81" t="s">
        <v>345</v>
      </c>
      <c r="BY92" s="182"/>
      <c r="BZ92" s="182"/>
      <c r="CA92" s="182"/>
      <c r="CB92" s="182"/>
      <c r="CC92" s="182"/>
      <c r="CD92" s="182"/>
      <c r="CE92" s="182"/>
      <c r="CF92" s="182"/>
      <c r="CG92" s="182"/>
      <c r="CH92" s="182"/>
      <c r="CI92" s="182"/>
      <c r="CJ92" s="182"/>
      <c r="CK92" s="182"/>
      <c r="CL92" s="182"/>
      <c r="CM92" s="182"/>
      <c r="CN92" s="182"/>
      <c r="CO92" s="182"/>
      <c r="CP92" s="182"/>
      <c r="CQ92" s="182"/>
      <c r="CR92" s="182"/>
      <c r="CS92" s="183"/>
    </row>
    <row r="93" spans="2:97" x14ac:dyDescent="0.25">
      <c r="B93" s="110" t="s">
        <v>87</v>
      </c>
      <c r="C93" s="110"/>
      <c r="D93" s="110" t="s">
        <v>211</v>
      </c>
      <c r="E93" s="110"/>
      <c r="F93" s="110" t="s">
        <v>224</v>
      </c>
      <c r="G93" s="110"/>
      <c r="H93" s="110" t="s">
        <v>225</v>
      </c>
      <c r="I93" s="110"/>
      <c r="J93" s="110" t="s">
        <v>226</v>
      </c>
      <c r="K93" s="110"/>
      <c r="L93" s="110" t="s">
        <v>413</v>
      </c>
      <c r="M93" s="110"/>
      <c r="N93" s="110" t="s">
        <v>367</v>
      </c>
      <c r="O93" s="110"/>
      <c r="P93" s="242" t="s">
        <v>227</v>
      </c>
      <c r="Q93" s="243"/>
      <c r="R93" s="242" t="s">
        <v>228</v>
      </c>
      <c r="S93" s="243"/>
      <c r="T93" s="242" t="s">
        <v>414</v>
      </c>
      <c r="U93" s="243"/>
      <c r="V93" s="242" t="s">
        <v>229</v>
      </c>
      <c r="W93" s="243"/>
      <c r="X93" s="242" t="s">
        <v>415</v>
      </c>
      <c r="Y93" s="243"/>
      <c r="Z93" s="242" t="s">
        <v>416</v>
      </c>
      <c r="AA93" s="243"/>
      <c r="AB93" s="242" t="s">
        <v>417</v>
      </c>
      <c r="AC93" s="243"/>
      <c r="AD93" s="242" t="s">
        <v>230</v>
      </c>
      <c r="AE93" s="243"/>
      <c r="AF93" s="242" t="s">
        <v>231</v>
      </c>
      <c r="AG93" s="243"/>
      <c r="AH93" s="242" t="s">
        <v>232</v>
      </c>
      <c r="AI93" s="243"/>
      <c r="AJ93" s="242" t="s">
        <v>233</v>
      </c>
      <c r="AK93" s="243"/>
      <c r="AL93" s="242" t="s">
        <v>235</v>
      </c>
      <c r="AM93" s="243"/>
      <c r="AN93" s="242" t="s">
        <v>234</v>
      </c>
      <c r="AO93" s="243"/>
      <c r="AP93" s="242" t="s">
        <v>418</v>
      </c>
      <c r="AQ93" s="243"/>
      <c r="AR93" s="242" t="s">
        <v>419</v>
      </c>
      <c r="AS93" s="243"/>
      <c r="AT93" s="242" t="s">
        <v>420</v>
      </c>
      <c r="AU93" s="243"/>
      <c r="AV93" s="242" t="s">
        <v>340</v>
      </c>
      <c r="AW93" s="243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  <c r="BI93" s="110"/>
      <c r="BJ93" s="110"/>
      <c r="BK93" s="110"/>
      <c r="BL93" s="110"/>
      <c r="BM93" s="110"/>
      <c r="BN93" s="110" t="s">
        <v>60</v>
      </c>
      <c r="BO93" s="110"/>
      <c r="BP93" s="110"/>
      <c r="BQ93" s="110"/>
      <c r="BR93" s="134" t="s">
        <v>238</v>
      </c>
      <c r="BS93" s="134"/>
      <c r="BT93" s="134"/>
      <c r="BU93" s="134"/>
      <c r="BV93" s="134"/>
      <c r="BW93" s="134"/>
      <c r="BX93" s="237"/>
      <c r="BY93" s="238"/>
      <c r="BZ93" s="238"/>
      <c r="CA93" s="238"/>
      <c r="CB93" s="238"/>
      <c r="CC93" s="238"/>
      <c r="CD93" s="238"/>
      <c r="CE93" s="238"/>
      <c r="CF93" s="238"/>
      <c r="CG93" s="238"/>
      <c r="CH93" s="238"/>
      <c r="CI93" s="238"/>
      <c r="CJ93" s="238"/>
      <c r="CK93" s="238"/>
      <c r="CL93" s="238"/>
      <c r="CM93" s="238"/>
      <c r="CN93" s="238"/>
      <c r="CO93" s="238"/>
      <c r="CP93" s="238"/>
      <c r="CQ93" s="238"/>
      <c r="CR93" s="238"/>
      <c r="CS93" s="239"/>
    </row>
    <row r="94" spans="2:97" s="8" customFormat="1" ht="30" customHeight="1" x14ac:dyDescent="0.25">
      <c r="B94" s="146" t="s">
        <v>216</v>
      </c>
      <c r="C94" s="146"/>
      <c r="D94" s="285" t="e">
        <f>(D23-D55)/D23</f>
        <v>#DIV/0!</v>
      </c>
      <c r="E94" s="285"/>
      <c r="F94" s="285" t="e">
        <f t="shared" ref="F94" si="56">(F23-F55)/F23</f>
        <v>#DIV/0!</v>
      </c>
      <c r="G94" s="285"/>
      <c r="H94" s="285" t="e">
        <f t="shared" ref="H94" si="57">(H23-H55)/H23</f>
        <v>#DIV/0!</v>
      </c>
      <c r="I94" s="285"/>
      <c r="J94" s="285" t="e">
        <f t="shared" ref="J94" si="58">(J23-J55)/J23</f>
        <v>#DIV/0!</v>
      </c>
      <c r="K94" s="285"/>
      <c r="L94" s="285" t="e">
        <f t="shared" ref="L94" si="59">(L23-L55)/L23</f>
        <v>#DIV/0!</v>
      </c>
      <c r="M94" s="285"/>
      <c r="N94" s="285" t="e">
        <f t="shared" ref="N94" si="60">(N23-N55)/N23</f>
        <v>#DIV/0!</v>
      </c>
      <c r="O94" s="285"/>
      <c r="P94" s="285" t="e">
        <f t="shared" ref="P94" si="61">(P23-P55)/P23</f>
        <v>#DIV/0!</v>
      </c>
      <c r="Q94" s="285"/>
      <c r="R94" s="285" t="e">
        <f t="shared" ref="R94" si="62">(R23-R55)/R23</f>
        <v>#DIV/0!</v>
      </c>
      <c r="S94" s="285"/>
      <c r="T94" s="285" t="e">
        <f t="shared" ref="T94" si="63">(T23-T55)/T23</f>
        <v>#DIV/0!</v>
      </c>
      <c r="U94" s="285"/>
      <c r="V94" s="285" t="e">
        <f t="shared" ref="V94" si="64">(V23-V55)/V23</f>
        <v>#DIV/0!</v>
      </c>
      <c r="W94" s="285"/>
      <c r="X94" s="285" t="e">
        <f t="shared" ref="X94" si="65">(X23-X55)/X23</f>
        <v>#DIV/0!</v>
      </c>
      <c r="Y94" s="285"/>
      <c r="Z94" s="285" t="e">
        <f t="shared" ref="Z94" si="66">(Z23-Z55)/Z23</f>
        <v>#DIV/0!</v>
      </c>
      <c r="AA94" s="285"/>
      <c r="AB94" s="285" t="e">
        <f t="shared" ref="AB94" si="67">(AB23-AB55)/AB23</f>
        <v>#DIV/0!</v>
      </c>
      <c r="AC94" s="285"/>
      <c r="AD94" s="285" t="e">
        <f t="shared" ref="AD94" si="68">(AD23-AD55)/AD23</f>
        <v>#DIV/0!</v>
      </c>
      <c r="AE94" s="285"/>
      <c r="AF94" s="285" t="e">
        <f t="shared" ref="AF94" si="69">(AF23-AF55)/AF23</f>
        <v>#DIV/0!</v>
      </c>
      <c r="AG94" s="285"/>
      <c r="AH94" s="285" t="e">
        <f t="shared" ref="AH94" si="70">(AH23-AH55)/AH23</f>
        <v>#DIV/0!</v>
      </c>
      <c r="AI94" s="285"/>
      <c r="AJ94" s="285" t="e">
        <f t="shared" ref="AJ94" si="71">(AJ23-AJ55)/AJ23</f>
        <v>#DIV/0!</v>
      </c>
      <c r="AK94" s="285"/>
      <c r="AL94" s="285" t="e">
        <f t="shared" ref="AL94" si="72">(AL23-AL55)/AL23</f>
        <v>#DIV/0!</v>
      </c>
      <c r="AM94" s="285"/>
      <c r="AN94" s="285" t="e">
        <f t="shared" ref="AN94" si="73">(AN23-AN55)/AN23</f>
        <v>#DIV/0!</v>
      </c>
      <c r="AO94" s="285"/>
      <c r="AP94" s="285" t="e">
        <f t="shared" ref="AP94" si="74">(AP23-AP55)/AP23</f>
        <v>#DIV/0!</v>
      </c>
      <c r="AQ94" s="285"/>
      <c r="AR94" s="285" t="e">
        <f t="shared" ref="AR94" si="75">(AR23-AR55)/AR23</f>
        <v>#DIV/0!</v>
      </c>
      <c r="AS94" s="285"/>
      <c r="AT94" s="285" t="e">
        <f t="shared" ref="AT94" si="76">(AT23-AT55)/AT23</f>
        <v>#DIV/0!</v>
      </c>
      <c r="AU94" s="285"/>
      <c r="AV94" s="285" t="e">
        <f t="shared" ref="AV94" si="77">(AV23-AV55)/AV23</f>
        <v>#DIV/0!</v>
      </c>
      <c r="AW94" s="285"/>
      <c r="AX94" s="285" t="e">
        <f t="shared" ref="AX94" si="78">(AX23-AX55)/AX23</f>
        <v>#DIV/0!</v>
      </c>
      <c r="AY94" s="285"/>
      <c r="AZ94" s="285" t="e">
        <f t="shared" ref="AZ94" si="79">(AZ23-AZ55)/AZ23</f>
        <v>#DIV/0!</v>
      </c>
      <c r="BA94" s="285"/>
      <c r="BB94" s="285" t="e">
        <f t="shared" ref="BB94" si="80">(BB23-BB55)/BB23</f>
        <v>#DIV/0!</v>
      </c>
      <c r="BC94" s="285"/>
      <c r="BD94" s="285" t="e">
        <f t="shared" ref="BD94" si="81">(BD23-BD55)/BD23</f>
        <v>#DIV/0!</v>
      </c>
      <c r="BE94" s="285"/>
      <c r="BF94" s="285" t="e">
        <f t="shared" ref="BF94" si="82">(BF23-BF55)/BF23</f>
        <v>#DIV/0!</v>
      </c>
      <c r="BG94" s="285"/>
      <c r="BH94" s="285" t="e">
        <f t="shared" ref="BH94" si="83">(BH23-BH55)/BH23</f>
        <v>#DIV/0!</v>
      </c>
      <c r="BI94" s="285"/>
      <c r="BJ94" s="285" t="e">
        <f t="shared" ref="BJ94" si="84">(BJ23-BJ55)/BJ23</f>
        <v>#DIV/0!</v>
      </c>
      <c r="BK94" s="285"/>
      <c r="BL94" s="285" t="e">
        <f t="shared" ref="BL94" si="85">(BL23-BL55)/BL23</f>
        <v>#DIV/0!</v>
      </c>
      <c r="BM94" s="285"/>
      <c r="BN94" s="235" t="e">
        <f>AVERAGE(D94:BI94)</f>
        <v>#DIV/0!</v>
      </c>
      <c r="BO94" s="235"/>
      <c r="BP94" s="235"/>
      <c r="BQ94" s="235"/>
      <c r="BR94" s="106" t="s">
        <v>14</v>
      </c>
      <c r="BS94" s="106"/>
      <c r="BT94" s="106"/>
      <c r="BU94" s="106"/>
      <c r="BV94" s="236" t="e">
        <f>(W39-W71)/W39</f>
        <v>#DIV/0!</v>
      </c>
      <c r="BW94" s="236"/>
      <c r="BX94" s="228"/>
      <c r="BY94" s="229"/>
      <c r="BZ94" s="229"/>
      <c r="CA94" s="229"/>
      <c r="CB94" s="229"/>
      <c r="CC94" s="229"/>
      <c r="CD94" s="229"/>
      <c r="CE94" s="229"/>
      <c r="CF94" s="229"/>
      <c r="CG94" s="229"/>
      <c r="CH94" s="229"/>
      <c r="CI94" s="229"/>
      <c r="CJ94" s="229"/>
      <c r="CK94" s="229"/>
      <c r="CL94" s="229"/>
      <c r="CM94" s="229"/>
      <c r="CN94" s="229"/>
      <c r="CO94" s="229"/>
      <c r="CP94" s="229"/>
      <c r="CQ94" s="229"/>
      <c r="CR94" s="229"/>
      <c r="CS94" s="230"/>
    </row>
    <row r="95" spans="2:97" s="8" customFormat="1" ht="30" customHeight="1" x14ac:dyDescent="0.25">
      <c r="B95" s="146" t="s">
        <v>217</v>
      </c>
      <c r="C95" s="146"/>
      <c r="D95" s="285" t="e">
        <f t="shared" ref="D95:D105" si="86">(D24-D56)/D24</f>
        <v>#DIV/0!</v>
      </c>
      <c r="E95" s="285"/>
      <c r="F95" s="285" t="e">
        <f t="shared" ref="F95" si="87">(F24-F56)/F24</f>
        <v>#DIV/0!</v>
      </c>
      <c r="G95" s="285"/>
      <c r="H95" s="285" t="e">
        <f t="shared" ref="H95" si="88">(H24-H56)/H24</f>
        <v>#DIV/0!</v>
      </c>
      <c r="I95" s="285"/>
      <c r="J95" s="285" t="e">
        <f t="shared" ref="J95" si="89">(J24-J56)/J24</f>
        <v>#DIV/0!</v>
      </c>
      <c r="K95" s="285"/>
      <c r="L95" s="285" t="e">
        <f t="shared" ref="L95" si="90">(L24-L56)/L24</f>
        <v>#DIV/0!</v>
      </c>
      <c r="M95" s="285"/>
      <c r="N95" s="285" t="e">
        <f t="shared" ref="N95" si="91">(N24-N56)/N24</f>
        <v>#DIV/0!</v>
      </c>
      <c r="O95" s="285"/>
      <c r="P95" s="285" t="e">
        <f t="shared" ref="P95" si="92">(P24-P56)/P24</f>
        <v>#DIV/0!</v>
      </c>
      <c r="Q95" s="285"/>
      <c r="R95" s="285" t="e">
        <f t="shared" ref="R95" si="93">(R24-R56)/R24</f>
        <v>#DIV/0!</v>
      </c>
      <c r="S95" s="285"/>
      <c r="T95" s="285" t="e">
        <f t="shared" ref="T95" si="94">(T24-T56)/T24</f>
        <v>#DIV/0!</v>
      </c>
      <c r="U95" s="285"/>
      <c r="V95" s="285" t="e">
        <f t="shared" ref="V95" si="95">(V24-V56)/V24</f>
        <v>#DIV/0!</v>
      </c>
      <c r="W95" s="285"/>
      <c r="X95" s="285" t="e">
        <f t="shared" ref="X95" si="96">(X24-X56)/X24</f>
        <v>#DIV/0!</v>
      </c>
      <c r="Y95" s="285"/>
      <c r="Z95" s="285" t="e">
        <f t="shared" ref="Z95" si="97">(Z24-Z56)/Z24</f>
        <v>#DIV/0!</v>
      </c>
      <c r="AA95" s="285"/>
      <c r="AB95" s="285" t="e">
        <f t="shared" ref="AB95" si="98">(AB24-AB56)/AB24</f>
        <v>#DIV/0!</v>
      </c>
      <c r="AC95" s="285"/>
      <c r="AD95" s="285" t="e">
        <f t="shared" ref="AD95" si="99">(AD24-AD56)/AD24</f>
        <v>#DIV/0!</v>
      </c>
      <c r="AE95" s="285"/>
      <c r="AF95" s="285" t="e">
        <f t="shared" ref="AF95" si="100">(AF24-AF56)/AF24</f>
        <v>#DIV/0!</v>
      </c>
      <c r="AG95" s="285"/>
      <c r="AH95" s="285" t="e">
        <f t="shared" ref="AH95" si="101">(AH24-AH56)/AH24</f>
        <v>#DIV/0!</v>
      </c>
      <c r="AI95" s="285"/>
      <c r="AJ95" s="285" t="e">
        <f t="shared" ref="AJ95" si="102">(AJ24-AJ56)/AJ24</f>
        <v>#DIV/0!</v>
      </c>
      <c r="AK95" s="285"/>
      <c r="AL95" s="285" t="e">
        <f t="shared" ref="AL95" si="103">(AL24-AL56)/AL24</f>
        <v>#DIV/0!</v>
      </c>
      <c r="AM95" s="285"/>
      <c r="AN95" s="285" t="e">
        <f t="shared" ref="AN95" si="104">(AN24-AN56)/AN24</f>
        <v>#DIV/0!</v>
      </c>
      <c r="AO95" s="285"/>
      <c r="AP95" s="285" t="e">
        <f t="shared" ref="AP95" si="105">(AP24-AP56)/AP24</f>
        <v>#DIV/0!</v>
      </c>
      <c r="AQ95" s="285"/>
      <c r="AR95" s="285" t="e">
        <f t="shared" ref="AR95" si="106">(AR24-AR56)/AR24</f>
        <v>#DIV/0!</v>
      </c>
      <c r="AS95" s="285"/>
      <c r="AT95" s="285" t="e">
        <f t="shared" ref="AT95" si="107">(AT24-AT56)/AT24</f>
        <v>#DIV/0!</v>
      </c>
      <c r="AU95" s="285"/>
      <c r="AV95" s="285" t="e">
        <f t="shared" ref="AV95" si="108">(AV24-AV56)/AV24</f>
        <v>#DIV/0!</v>
      </c>
      <c r="AW95" s="285"/>
      <c r="AX95" s="285" t="e">
        <f t="shared" ref="AX95" si="109">(AX24-AX56)/AX24</f>
        <v>#DIV/0!</v>
      </c>
      <c r="AY95" s="285"/>
      <c r="AZ95" s="285" t="e">
        <f t="shared" ref="AZ95" si="110">(AZ24-AZ56)/AZ24</f>
        <v>#DIV/0!</v>
      </c>
      <c r="BA95" s="285"/>
      <c r="BB95" s="285" t="e">
        <f t="shared" ref="BB95" si="111">(BB24-BB56)/BB24</f>
        <v>#DIV/0!</v>
      </c>
      <c r="BC95" s="285"/>
      <c r="BD95" s="285" t="e">
        <f t="shared" ref="BD95" si="112">(BD24-BD56)/BD24</f>
        <v>#DIV/0!</v>
      </c>
      <c r="BE95" s="285"/>
      <c r="BF95" s="285" t="e">
        <f t="shared" ref="BF95" si="113">(BF24-BF56)/BF24</f>
        <v>#DIV/0!</v>
      </c>
      <c r="BG95" s="285"/>
      <c r="BH95" s="285" t="e">
        <f t="shared" ref="BH95" si="114">(BH24-BH56)/BH24</f>
        <v>#DIV/0!</v>
      </c>
      <c r="BI95" s="285"/>
      <c r="BJ95" s="285" t="e">
        <f t="shared" ref="BJ95" si="115">(BJ24-BJ56)/BJ24</f>
        <v>#DIV/0!</v>
      </c>
      <c r="BK95" s="285"/>
      <c r="BL95" s="285" t="e">
        <f t="shared" ref="BL95" si="116">(BL24-BL56)/BL24</f>
        <v>#DIV/0!</v>
      </c>
      <c r="BM95" s="285"/>
      <c r="BN95" s="235" t="e">
        <f t="shared" ref="BN95:BN105" si="117">AVERAGE(D95:BI95)</f>
        <v>#DIV/0!</v>
      </c>
      <c r="BO95" s="235"/>
      <c r="BP95" s="235"/>
      <c r="BQ95" s="235"/>
      <c r="BR95" s="106" t="s">
        <v>15</v>
      </c>
      <c r="BS95" s="106"/>
      <c r="BT95" s="106"/>
      <c r="BU95" s="106"/>
      <c r="BV95" s="236" t="e">
        <f t="shared" ref="BV95:BV105" si="118">(W40-W72)/W40</f>
        <v>#DIV/0!</v>
      </c>
      <c r="BW95" s="236"/>
      <c r="BX95" s="228"/>
      <c r="BY95" s="229"/>
      <c r="BZ95" s="229"/>
      <c r="CA95" s="229"/>
      <c r="CB95" s="229"/>
      <c r="CC95" s="229"/>
      <c r="CD95" s="229"/>
      <c r="CE95" s="229"/>
      <c r="CF95" s="229"/>
      <c r="CG95" s="229"/>
      <c r="CH95" s="229"/>
      <c r="CI95" s="229"/>
      <c r="CJ95" s="229"/>
      <c r="CK95" s="229"/>
      <c r="CL95" s="229"/>
      <c r="CM95" s="229"/>
      <c r="CN95" s="229"/>
      <c r="CO95" s="229"/>
      <c r="CP95" s="229"/>
      <c r="CQ95" s="229"/>
      <c r="CR95" s="229"/>
      <c r="CS95" s="230"/>
    </row>
    <row r="96" spans="2:97" s="8" customFormat="1" ht="30" customHeight="1" x14ac:dyDescent="0.25">
      <c r="B96" s="146" t="s">
        <v>218</v>
      </c>
      <c r="C96" s="146"/>
      <c r="D96" s="285" t="e">
        <f t="shared" si="86"/>
        <v>#DIV/0!</v>
      </c>
      <c r="E96" s="285"/>
      <c r="F96" s="285" t="e">
        <f t="shared" ref="F96" si="119">(F25-F57)/F25</f>
        <v>#DIV/0!</v>
      </c>
      <c r="G96" s="285"/>
      <c r="H96" s="285" t="e">
        <f t="shared" ref="H96" si="120">(H25-H57)/H25</f>
        <v>#DIV/0!</v>
      </c>
      <c r="I96" s="285"/>
      <c r="J96" s="285" t="e">
        <f t="shared" ref="J96" si="121">(J25-J57)/J25</f>
        <v>#DIV/0!</v>
      </c>
      <c r="K96" s="285"/>
      <c r="L96" s="285" t="e">
        <f t="shared" ref="L96" si="122">(L25-L57)/L25</f>
        <v>#DIV/0!</v>
      </c>
      <c r="M96" s="285"/>
      <c r="N96" s="285" t="e">
        <f t="shared" ref="N96" si="123">(N25-N57)/N25</f>
        <v>#DIV/0!</v>
      </c>
      <c r="O96" s="285"/>
      <c r="P96" s="285" t="e">
        <f t="shared" ref="P96" si="124">(P25-P57)/P25</f>
        <v>#DIV/0!</v>
      </c>
      <c r="Q96" s="285"/>
      <c r="R96" s="285" t="e">
        <f t="shared" ref="R96" si="125">(R25-R57)/R25</f>
        <v>#DIV/0!</v>
      </c>
      <c r="S96" s="285"/>
      <c r="T96" s="285" t="e">
        <f t="shared" ref="T96" si="126">(T25-T57)/T25</f>
        <v>#DIV/0!</v>
      </c>
      <c r="U96" s="285"/>
      <c r="V96" s="285" t="e">
        <f t="shared" ref="V96" si="127">(V25-V57)/V25</f>
        <v>#DIV/0!</v>
      </c>
      <c r="W96" s="285"/>
      <c r="X96" s="285" t="e">
        <f t="shared" ref="X96" si="128">(X25-X57)/X25</f>
        <v>#DIV/0!</v>
      </c>
      <c r="Y96" s="285"/>
      <c r="Z96" s="285" t="e">
        <f t="shared" ref="Z96" si="129">(Z25-Z57)/Z25</f>
        <v>#DIV/0!</v>
      </c>
      <c r="AA96" s="285"/>
      <c r="AB96" s="285" t="e">
        <f t="shared" ref="AB96" si="130">(AB25-AB57)/AB25</f>
        <v>#DIV/0!</v>
      </c>
      <c r="AC96" s="285"/>
      <c r="AD96" s="285" t="e">
        <f t="shared" ref="AD96" si="131">(AD25-AD57)/AD25</f>
        <v>#DIV/0!</v>
      </c>
      <c r="AE96" s="285"/>
      <c r="AF96" s="285" t="e">
        <f t="shared" ref="AF96" si="132">(AF25-AF57)/AF25</f>
        <v>#DIV/0!</v>
      </c>
      <c r="AG96" s="285"/>
      <c r="AH96" s="285" t="e">
        <f t="shared" ref="AH96" si="133">(AH25-AH57)/AH25</f>
        <v>#DIV/0!</v>
      </c>
      <c r="AI96" s="285"/>
      <c r="AJ96" s="285" t="e">
        <f t="shared" ref="AJ96" si="134">(AJ25-AJ57)/AJ25</f>
        <v>#DIV/0!</v>
      </c>
      <c r="AK96" s="285"/>
      <c r="AL96" s="285" t="e">
        <f t="shared" ref="AL96" si="135">(AL25-AL57)/AL25</f>
        <v>#DIV/0!</v>
      </c>
      <c r="AM96" s="285"/>
      <c r="AN96" s="285" t="e">
        <f t="shared" ref="AN96" si="136">(AN25-AN57)/AN25</f>
        <v>#DIV/0!</v>
      </c>
      <c r="AO96" s="285"/>
      <c r="AP96" s="285" t="e">
        <f t="shared" ref="AP96" si="137">(AP25-AP57)/AP25</f>
        <v>#DIV/0!</v>
      </c>
      <c r="AQ96" s="285"/>
      <c r="AR96" s="285" t="e">
        <f t="shared" ref="AR96" si="138">(AR25-AR57)/AR25</f>
        <v>#DIV/0!</v>
      </c>
      <c r="AS96" s="285"/>
      <c r="AT96" s="285" t="e">
        <f t="shared" ref="AT96" si="139">(AT25-AT57)/AT25</f>
        <v>#DIV/0!</v>
      </c>
      <c r="AU96" s="285"/>
      <c r="AV96" s="285" t="e">
        <f t="shared" ref="AV96" si="140">(AV25-AV57)/AV25</f>
        <v>#DIV/0!</v>
      </c>
      <c r="AW96" s="285"/>
      <c r="AX96" s="285" t="e">
        <f t="shared" ref="AX96" si="141">(AX25-AX57)/AX25</f>
        <v>#DIV/0!</v>
      </c>
      <c r="AY96" s="285"/>
      <c r="AZ96" s="285" t="e">
        <f t="shared" ref="AZ96" si="142">(AZ25-AZ57)/AZ25</f>
        <v>#DIV/0!</v>
      </c>
      <c r="BA96" s="285"/>
      <c r="BB96" s="285" t="e">
        <f t="shared" ref="BB96" si="143">(BB25-BB57)/BB25</f>
        <v>#DIV/0!</v>
      </c>
      <c r="BC96" s="285"/>
      <c r="BD96" s="285" t="e">
        <f t="shared" ref="BD96" si="144">(BD25-BD57)/BD25</f>
        <v>#DIV/0!</v>
      </c>
      <c r="BE96" s="285"/>
      <c r="BF96" s="285" t="e">
        <f t="shared" ref="BF96" si="145">(BF25-BF57)/BF25</f>
        <v>#DIV/0!</v>
      </c>
      <c r="BG96" s="285"/>
      <c r="BH96" s="285" t="e">
        <f t="shared" ref="BH96" si="146">(BH25-BH57)/BH25</f>
        <v>#DIV/0!</v>
      </c>
      <c r="BI96" s="285"/>
      <c r="BJ96" s="285" t="e">
        <f t="shared" ref="BJ96" si="147">(BJ25-BJ57)/BJ25</f>
        <v>#DIV/0!</v>
      </c>
      <c r="BK96" s="285"/>
      <c r="BL96" s="285" t="e">
        <f t="shared" ref="BL96" si="148">(BL25-BL57)/BL25</f>
        <v>#DIV/0!</v>
      </c>
      <c r="BM96" s="285"/>
      <c r="BN96" s="235" t="e">
        <f t="shared" si="117"/>
        <v>#DIV/0!</v>
      </c>
      <c r="BO96" s="235"/>
      <c r="BP96" s="235"/>
      <c r="BQ96" s="235"/>
      <c r="BR96" s="106" t="s">
        <v>16</v>
      </c>
      <c r="BS96" s="106"/>
      <c r="BT96" s="106"/>
      <c r="BU96" s="106"/>
      <c r="BV96" s="236" t="e">
        <f t="shared" si="118"/>
        <v>#DIV/0!</v>
      </c>
      <c r="BW96" s="236"/>
      <c r="BX96" s="228"/>
      <c r="BY96" s="229"/>
      <c r="BZ96" s="229"/>
      <c r="CA96" s="229"/>
      <c r="CB96" s="229"/>
      <c r="CC96" s="229"/>
      <c r="CD96" s="229"/>
      <c r="CE96" s="229"/>
      <c r="CF96" s="229"/>
      <c r="CG96" s="229"/>
      <c r="CH96" s="229"/>
      <c r="CI96" s="229"/>
      <c r="CJ96" s="229"/>
      <c r="CK96" s="229"/>
      <c r="CL96" s="229"/>
      <c r="CM96" s="229"/>
      <c r="CN96" s="229"/>
      <c r="CO96" s="229"/>
      <c r="CP96" s="229"/>
      <c r="CQ96" s="229"/>
      <c r="CR96" s="229"/>
      <c r="CS96" s="230"/>
    </row>
    <row r="97" spans="2:97" s="8" customFormat="1" ht="30" customHeight="1" x14ac:dyDescent="0.25">
      <c r="B97" s="146" t="s">
        <v>219</v>
      </c>
      <c r="C97" s="146"/>
      <c r="D97" s="285" t="e">
        <f t="shared" si="86"/>
        <v>#DIV/0!</v>
      </c>
      <c r="E97" s="285"/>
      <c r="F97" s="285" t="e">
        <f t="shared" ref="F97" si="149">(F26-F58)/F26</f>
        <v>#DIV/0!</v>
      </c>
      <c r="G97" s="285"/>
      <c r="H97" s="285" t="e">
        <f t="shared" ref="H97" si="150">(H26-H58)/H26</f>
        <v>#DIV/0!</v>
      </c>
      <c r="I97" s="285"/>
      <c r="J97" s="285" t="e">
        <f t="shared" ref="J97" si="151">(J26-J58)/J26</f>
        <v>#DIV/0!</v>
      </c>
      <c r="K97" s="285"/>
      <c r="L97" s="285" t="e">
        <f t="shared" ref="L97" si="152">(L26-L58)/L26</f>
        <v>#DIV/0!</v>
      </c>
      <c r="M97" s="285"/>
      <c r="N97" s="285" t="e">
        <f t="shared" ref="N97" si="153">(N26-N58)/N26</f>
        <v>#DIV/0!</v>
      </c>
      <c r="O97" s="285"/>
      <c r="P97" s="285" t="e">
        <f t="shared" ref="P97" si="154">(P26-P58)/P26</f>
        <v>#DIV/0!</v>
      </c>
      <c r="Q97" s="285"/>
      <c r="R97" s="285" t="e">
        <f t="shared" ref="R97" si="155">(R26-R58)/R26</f>
        <v>#DIV/0!</v>
      </c>
      <c r="S97" s="285"/>
      <c r="T97" s="285" t="e">
        <f t="shared" ref="T97" si="156">(T26-T58)/T26</f>
        <v>#DIV/0!</v>
      </c>
      <c r="U97" s="285"/>
      <c r="V97" s="285" t="e">
        <f t="shared" ref="V97" si="157">(V26-V58)/V26</f>
        <v>#DIV/0!</v>
      </c>
      <c r="W97" s="285"/>
      <c r="X97" s="285" t="e">
        <f t="shared" ref="X97" si="158">(X26-X58)/X26</f>
        <v>#DIV/0!</v>
      </c>
      <c r="Y97" s="285"/>
      <c r="Z97" s="285" t="e">
        <f t="shared" ref="Z97" si="159">(Z26-Z58)/Z26</f>
        <v>#DIV/0!</v>
      </c>
      <c r="AA97" s="285"/>
      <c r="AB97" s="285" t="e">
        <f t="shared" ref="AB97" si="160">(AB26-AB58)/AB26</f>
        <v>#DIV/0!</v>
      </c>
      <c r="AC97" s="285"/>
      <c r="AD97" s="285" t="e">
        <f t="shared" ref="AD97" si="161">(AD26-AD58)/AD26</f>
        <v>#DIV/0!</v>
      </c>
      <c r="AE97" s="285"/>
      <c r="AF97" s="285" t="e">
        <f t="shared" ref="AF97" si="162">(AF26-AF58)/AF26</f>
        <v>#DIV/0!</v>
      </c>
      <c r="AG97" s="285"/>
      <c r="AH97" s="285" t="e">
        <f t="shared" ref="AH97" si="163">(AH26-AH58)/AH26</f>
        <v>#DIV/0!</v>
      </c>
      <c r="AI97" s="285"/>
      <c r="AJ97" s="285" t="e">
        <f t="shared" ref="AJ97" si="164">(AJ26-AJ58)/AJ26</f>
        <v>#DIV/0!</v>
      </c>
      <c r="AK97" s="285"/>
      <c r="AL97" s="285" t="e">
        <f t="shared" ref="AL97" si="165">(AL26-AL58)/AL26</f>
        <v>#DIV/0!</v>
      </c>
      <c r="AM97" s="285"/>
      <c r="AN97" s="285" t="e">
        <f t="shared" ref="AN97" si="166">(AN26-AN58)/AN26</f>
        <v>#DIV/0!</v>
      </c>
      <c r="AO97" s="285"/>
      <c r="AP97" s="285" t="e">
        <f t="shared" ref="AP97" si="167">(AP26-AP58)/AP26</f>
        <v>#DIV/0!</v>
      </c>
      <c r="AQ97" s="285"/>
      <c r="AR97" s="285" t="e">
        <f t="shared" ref="AR97" si="168">(AR26-AR58)/AR26</f>
        <v>#DIV/0!</v>
      </c>
      <c r="AS97" s="285"/>
      <c r="AT97" s="285" t="e">
        <f t="shared" ref="AT97" si="169">(AT26-AT58)/AT26</f>
        <v>#DIV/0!</v>
      </c>
      <c r="AU97" s="285"/>
      <c r="AV97" s="285" t="e">
        <f t="shared" ref="AV97" si="170">(AV26-AV58)/AV26</f>
        <v>#DIV/0!</v>
      </c>
      <c r="AW97" s="285"/>
      <c r="AX97" s="285" t="e">
        <f t="shared" ref="AX97" si="171">(AX26-AX58)/AX26</f>
        <v>#DIV/0!</v>
      </c>
      <c r="AY97" s="285"/>
      <c r="AZ97" s="285" t="e">
        <f t="shared" ref="AZ97" si="172">(AZ26-AZ58)/AZ26</f>
        <v>#DIV/0!</v>
      </c>
      <c r="BA97" s="285"/>
      <c r="BB97" s="285" t="e">
        <f t="shared" ref="BB97" si="173">(BB26-BB58)/BB26</f>
        <v>#DIV/0!</v>
      </c>
      <c r="BC97" s="285"/>
      <c r="BD97" s="285" t="e">
        <f t="shared" ref="BD97" si="174">(BD26-BD58)/BD26</f>
        <v>#DIV/0!</v>
      </c>
      <c r="BE97" s="285"/>
      <c r="BF97" s="285" t="e">
        <f t="shared" ref="BF97" si="175">(BF26-BF58)/BF26</f>
        <v>#DIV/0!</v>
      </c>
      <c r="BG97" s="285"/>
      <c r="BH97" s="285" t="e">
        <f t="shared" ref="BH97" si="176">(BH26-BH58)/BH26</f>
        <v>#DIV/0!</v>
      </c>
      <c r="BI97" s="285"/>
      <c r="BJ97" s="285" t="e">
        <f t="shared" ref="BJ97" si="177">(BJ26-BJ58)/BJ26</f>
        <v>#DIV/0!</v>
      </c>
      <c r="BK97" s="285"/>
      <c r="BL97" s="285" t="e">
        <f t="shared" ref="BL97" si="178">(BL26-BL58)/BL26</f>
        <v>#DIV/0!</v>
      </c>
      <c r="BM97" s="285"/>
      <c r="BN97" s="235" t="e">
        <f t="shared" si="117"/>
        <v>#DIV/0!</v>
      </c>
      <c r="BO97" s="235"/>
      <c r="BP97" s="235"/>
      <c r="BQ97" s="235"/>
      <c r="BR97" s="106" t="s">
        <v>17</v>
      </c>
      <c r="BS97" s="106"/>
      <c r="BT97" s="106"/>
      <c r="BU97" s="106"/>
      <c r="BV97" s="236" t="e">
        <f t="shared" si="118"/>
        <v>#DIV/0!</v>
      </c>
      <c r="BW97" s="236"/>
      <c r="BX97" s="228"/>
      <c r="BY97" s="229"/>
      <c r="BZ97" s="229"/>
      <c r="CA97" s="229"/>
      <c r="CB97" s="229"/>
      <c r="CC97" s="229"/>
      <c r="CD97" s="229"/>
      <c r="CE97" s="229"/>
      <c r="CF97" s="229"/>
      <c r="CG97" s="229"/>
      <c r="CH97" s="229"/>
      <c r="CI97" s="229"/>
      <c r="CJ97" s="229"/>
      <c r="CK97" s="229"/>
      <c r="CL97" s="229"/>
      <c r="CM97" s="229"/>
      <c r="CN97" s="229"/>
      <c r="CO97" s="229"/>
      <c r="CP97" s="229"/>
      <c r="CQ97" s="229"/>
      <c r="CR97" s="229"/>
      <c r="CS97" s="230"/>
    </row>
    <row r="98" spans="2:97" s="8" customFormat="1" ht="30" customHeight="1" x14ac:dyDescent="0.25">
      <c r="B98" s="146" t="s">
        <v>220</v>
      </c>
      <c r="C98" s="146"/>
      <c r="D98" s="285" t="e">
        <f t="shared" si="86"/>
        <v>#DIV/0!</v>
      </c>
      <c r="E98" s="285"/>
      <c r="F98" s="285" t="e">
        <f t="shared" ref="F98" si="179">(F27-F59)/F27</f>
        <v>#DIV/0!</v>
      </c>
      <c r="G98" s="285"/>
      <c r="H98" s="285" t="e">
        <f t="shared" ref="H98" si="180">(H27-H59)/H27</f>
        <v>#DIV/0!</v>
      </c>
      <c r="I98" s="285"/>
      <c r="J98" s="285" t="e">
        <f t="shared" ref="J98" si="181">(J27-J59)/J27</f>
        <v>#DIV/0!</v>
      </c>
      <c r="K98" s="285"/>
      <c r="L98" s="285" t="e">
        <f t="shared" ref="L98" si="182">(L27-L59)/L27</f>
        <v>#DIV/0!</v>
      </c>
      <c r="M98" s="285"/>
      <c r="N98" s="285" t="e">
        <f t="shared" ref="N98" si="183">(N27-N59)/N27</f>
        <v>#DIV/0!</v>
      </c>
      <c r="O98" s="285"/>
      <c r="P98" s="285" t="e">
        <f t="shared" ref="P98" si="184">(P27-P59)/P27</f>
        <v>#DIV/0!</v>
      </c>
      <c r="Q98" s="285"/>
      <c r="R98" s="285" t="e">
        <f t="shared" ref="R98" si="185">(R27-R59)/R27</f>
        <v>#DIV/0!</v>
      </c>
      <c r="S98" s="285"/>
      <c r="T98" s="285" t="e">
        <f t="shared" ref="T98" si="186">(T27-T59)/T27</f>
        <v>#DIV/0!</v>
      </c>
      <c r="U98" s="285"/>
      <c r="V98" s="285" t="e">
        <f t="shared" ref="V98" si="187">(V27-V59)/V27</f>
        <v>#DIV/0!</v>
      </c>
      <c r="W98" s="285"/>
      <c r="X98" s="285" t="e">
        <f t="shared" ref="X98" si="188">(X27-X59)/X27</f>
        <v>#DIV/0!</v>
      </c>
      <c r="Y98" s="285"/>
      <c r="Z98" s="285" t="e">
        <f t="shared" ref="Z98" si="189">(Z27-Z59)/Z27</f>
        <v>#DIV/0!</v>
      </c>
      <c r="AA98" s="285"/>
      <c r="AB98" s="285" t="e">
        <f t="shared" ref="AB98" si="190">(AB27-AB59)/AB27</f>
        <v>#DIV/0!</v>
      </c>
      <c r="AC98" s="285"/>
      <c r="AD98" s="285" t="e">
        <f t="shared" ref="AD98" si="191">(AD27-AD59)/AD27</f>
        <v>#DIV/0!</v>
      </c>
      <c r="AE98" s="285"/>
      <c r="AF98" s="285" t="e">
        <f t="shared" ref="AF98" si="192">(AF27-AF59)/AF27</f>
        <v>#DIV/0!</v>
      </c>
      <c r="AG98" s="285"/>
      <c r="AH98" s="285" t="e">
        <f t="shared" ref="AH98" si="193">(AH27-AH59)/AH27</f>
        <v>#DIV/0!</v>
      </c>
      <c r="AI98" s="285"/>
      <c r="AJ98" s="285" t="e">
        <f t="shared" ref="AJ98" si="194">(AJ27-AJ59)/AJ27</f>
        <v>#DIV/0!</v>
      </c>
      <c r="AK98" s="285"/>
      <c r="AL98" s="285" t="e">
        <f t="shared" ref="AL98" si="195">(AL27-AL59)/AL27</f>
        <v>#DIV/0!</v>
      </c>
      <c r="AM98" s="285"/>
      <c r="AN98" s="285" t="e">
        <f t="shared" ref="AN98" si="196">(AN27-AN59)/AN27</f>
        <v>#DIV/0!</v>
      </c>
      <c r="AO98" s="285"/>
      <c r="AP98" s="285" t="e">
        <f t="shared" ref="AP98" si="197">(AP27-AP59)/AP27</f>
        <v>#DIV/0!</v>
      </c>
      <c r="AQ98" s="285"/>
      <c r="AR98" s="285" t="e">
        <f t="shared" ref="AR98" si="198">(AR27-AR59)/AR27</f>
        <v>#DIV/0!</v>
      </c>
      <c r="AS98" s="285"/>
      <c r="AT98" s="285" t="e">
        <f t="shared" ref="AT98" si="199">(AT27-AT59)/AT27</f>
        <v>#DIV/0!</v>
      </c>
      <c r="AU98" s="285"/>
      <c r="AV98" s="285" t="e">
        <f t="shared" ref="AV98" si="200">(AV27-AV59)/AV27</f>
        <v>#DIV/0!</v>
      </c>
      <c r="AW98" s="285"/>
      <c r="AX98" s="285" t="e">
        <f t="shared" ref="AX98" si="201">(AX27-AX59)/AX27</f>
        <v>#DIV/0!</v>
      </c>
      <c r="AY98" s="285"/>
      <c r="AZ98" s="285" t="e">
        <f t="shared" ref="AZ98" si="202">(AZ27-AZ59)/AZ27</f>
        <v>#DIV/0!</v>
      </c>
      <c r="BA98" s="285"/>
      <c r="BB98" s="285" t="e">
        <f t="shared" ref="BB98" si="203">(BB27-BB59)/BB27</f>
        <v>#DIV/0!</v>
      </c>
      <c r="BC98" s="285"/>
      <c r="BD98" s="285" t="e">
        <f t="shared" ref="BD98" si="204">(BD27-BD59)/BD27</f>
        <v>#DIV/0!</v>
      </c>
      <c r="BE98" s="285"/>
      <c r="BF98" s="285" t="e">
        <f t="shared" ref="BF98" si="205">(BF27-BF59)/BF27</f>
        <v>#DIV/0!</v>
      </c>
      <c r="BG98" s="285"/>
      <c r="BH98" s="285" t="e">
        <f t="shared" ref="BH98" si="206">(BH27-BH59)/BH27</f>
        <v>#DIV/0!</v>
      </c>
      <c r="BI98" s="285"/>
      <c r="BJ98" s="285" t="e">
        <f t="shared" ref="BJ98" si="207">(BJ27-BJ59)/BJ27</f>
        <v>#DIV/0!</v>
      </c>
      <c r="BK98" s="285"/>
      <c r="BL98" s="285" t="e">
        <f t="shared" ref="BL98" si="208">(BL27-BL59)/BL27</f>
        <v>#DIV/0!</v>
      </c>
      <c r="BM98" s="285"/>
      <c r="BN98" s="235" t="e">
        <f t="shared" si="117"/>
        <v>#DIV/0!</v>
      </c>
      <c r="BO98" s="235"/>
      <c r="BP98" s="235"/>
      <c r="BQ98" s="235"/>
      <c r="BR98" s="106" t="s">
        <v>18</v>
      </c>
      <c r="BS98" s="106"/>
      <c r="BT98" s="106"/>
      <c r="BU98" s="106"/>
      <c r="BV98" s="236" t="e">
        <f t="shared" si="118"/>
        <v>#DIV/0!</v>
      </c>
      <c r="BW98" s="236"/>
      <c r="BX98" s="228"/>
      <c r="BY98" s="229"/>
      <c r="BZ98" s="229"/>
      <c r="CA98" s="229"/>
      <c r="CB98" s="229"/>
      <c r="CC98" s="229"/>
      <c r="CD98" s="229"/>
      <c r="CE98" s="229"/>
      <c r="CF98" s="229"/>
      <c r="CG98" s="229"/>
      <c r="CH98" s="229"/>
      <c r="CI98" s="229"/>
      <c r="CJ98" s="229"/>
      <c r="CK98" s="229"/>
      <c r="CL98" s="229"/>
      <c r="CM98" s="229"/>
      <c r="CN98" s="229"/>
      <c r="CO98" s="229"/>
      <c r="CP98" s="229"/>
      <c r="CQ98" s="229"/>
      <c r="CR98" s="229"/>
      <c r="CS98" s="230"/>
    </row>
    <row r="99" spans="2:97" s="8" customFormat="1" ht="30" customHeight="1" x14ac:dyDescent="0.25">
      <c r="B99" s="146" t="s">
        <v>221</v>
      </c>
      <c r="C99" s="146"/>
      <c r="D99" s="285" t="e">
        <f t="shared" si="86"/>
        <v>#DIV/0!</v>
      </c>
      <c r="E99" s="285"/>
      <c r="F99" s="285" t="e">
        <f t="shared" ref="F99" si="209">(F28-F60)/F28</f>
        <v>#DIV/0!</v>
      </c>
      <c r="G99" s="285"/>
      <c r="H99" s="285" t="e">
        <f t="shared" ref="H99" si="210">(H28-H60)/H28</f>
        <v>#DIV/0!</v>
      </c>
      <c r="I99" s="285"/>
      <c r="J99" s="285" t="e">
        <f t="shared" ref="J99" si="211">(J28-J60)/J28</f>
        <v>#DIV/0!</v>
      </c>
      <c r="K99" s="285"/>
      <c r="L99" s="285" t="e">
        <f t="shared" ref="L99" si="212">(L28-L60)/L28</f>
        <v>#DIV/0!</v>
      </c>
      <c r="M99" s="285"/>
      <c r="N99" s="285" t="e">
        <f t="shared" ref="N99" si="213">(N28-N60)/N28</f>
        <v>#DIV/0!</v>
      </c>
      <c r="O99" s="285"/>
      <c r="P99" s="285" t="e">
        <f t="shared" ref="P99" si="214">(P28-P60)/P28</f>
        <v>#DIV/0!</v>
      </c>
      <c r="Q99" s="285"/>
      <c r="R99" s="285" t="e">
        <f t="shared" ref="R99" si="215">(R28-R60)/R28</f>
        <v>#DIV/0!</v>
      </c>
      <c r="S99" s="285"/>
      <c r="T99" s="285" t="e">
        <f t="shared" ref="T99" si="216">(T28-T60)/T28</f>
        <v>#DIV/0!</v>
      </c>
      <c r="U99" s="285"/>
      <c r="V99" s="285" t="e">
        <f t="shared" ref="V99" si="217">(V28-V60)/V28</f>
        <v>#DIV/0!</v>
      </c>
      <c r="W99" s="285"/>
      <c r="X99" s="285" t="e">
        <f t="shared" ref="X99" si="218">(X28-X60)/X28</f>
        <v>#DIV/0!</v>
      </c>
      <c r="Y99" s="285"/>
      <c r="Z99" s="285" t="e">
        <f t="shared" ref="Z99" si="219">(Z28-Z60)/Z28</f>
        <v>#DIV/0!</v>
      </c>
      <c r="AA99" s="285"/>
      <c r="AB99" s="285" t="e">
        <f t="shared" ref="AB99" si="220">(AB28-AB60)/AB28</f>
        <v>#DIV/0!</v>
      </c>
      <c r="AC99" s="285"/>
      <c r="AD99" s="285" t="e">
        <f t="shared" ref="AD99" si="221">(AD28-AD60)/AD28</f>
        <v>#DIV/0!</v>
      </c>
      <c r="AE99" s="285"/>
      <c r="AF99" s="285" t="e">
        <f t="shared" ref="AF99" si="222">(AF28-AF60)/AF28</f>
        <v>#DIV/0!</v>
      </c>
      <c r="AG99" s="285"/>
      <c r="AH99" s="285" t="e">
        <f t="shared" ref="AH99" si="223">(AH28-AH60)/AH28</f>
        <v>#DIV/0!</v>
      </c>
      <c r="AI99" s="285"/>
      <c r="AJ99" s="285" t="e">
        <f t="shared" ref="AJ99" si="224">(AJ28-AJ60)/AJ28</f>
        <v>#DIV/0!</v>
      </c>
      <c r="AK99" s="285"/>
      <c r="AL99" s="285" t="e">
        <f t="shared" ref="AL99" si="225">(AL28-AL60)/AL28</f>
        <v>#DIV/0!</v>
      </c>
      <c r="AM99" s="285"/>
      <c r="AN99" s="285" t="e">
        <f t="shared" ref="AN99" si="226">(AN28-AN60)/AN28</f>
        <v>#DIV/0!</v>
      </c>
      <c r="AO99" s="285"/>
      <c r="AP99" s="285" t="e">
        <f t="shared" ref="AP99" si="227">(AP28-AP60)/AP28</f>
        <v>#DIV/0!</v>
      </c>
      <c r="AQ99" s="285"/>
      <c r="AR99" s="285" t="e">
        <f t="shared" ref="AR99" si="228">(AR28-AR60)/AR28</f>
        <v>#DIV/0!</v>
      </c>
      <c r="AS99" s="285"/>
      <c r="AT99" s="285" t="e">
        <f t="shared" ref="AT99" si="229">(AT28-AT60)/AT28</f>
        <v>#DIV/0!</v>
      </c>
      <c r="AU99" s="285"/>
      <c r="AV99" s="285" t="e">
        <f t="shared" ref="AV99" si="230">(AV28-AV60)/AV28</f>
        <v>#DIV/0!</v>
      </c>
      <c r="AW99" s="285"/>
      <c r="AX99" s="285" t="e">
        <f t="shared" ref="AX99" si="231">(AX28-AX60)/AX28</f>
        <v>#DIV/0!</v>
      </c>
      <c r="AY99" s="285"/>
      <c r="AZ99" s="285" t="e">
        <f t="shared" ref="AZ99" si="232">(AZ28-AZ60)/AZ28</f>
        <v>#DIV/0!</v>
      </c>
      <c r="BA99" s="285"/>
      <c r="BB99" s="285" t="e">
        <f t="shared" ref="BB99" si="233">(BB28-BB60)/BB28</f>
        <v>#DIV/0!</v>
      </c>
      <c r="BC99" s="285"/>
      <c r="BD99" s="285" t="e">
        <f t="shared" ref="BD99" si="234">(BD28-BD60)/BD28</f>
        <v>#DIV/0!</v>
      </c>
      <c r="BE99" s="285"/>
      <c r="BF99" s="285" t="e">
        <f t="shared" ref="BF99" si="235">(BF28-BF60)/BF28</f>
        <v>#DIV/0!</v>
      </c>
      <c r="BG99" s="285"/>
      <c r="BH99" s="285" t="e">
        <f t="shared" ref="BH99" si="236">(BH28-BH60)/BH28</f>
        <v>#DIV/0!</v>
      </c>
      <c r="BI99" s="285"/>
      <c r="BJ99" s="285" t="e">
        <f t="shared" ref="BJ99" si="237">(BJ28-BJ60)/BJ28</f>
        <v>#DIV/0!</v>
      </c>
      <c r="BK99" s="285"/>
      <c r="BL99" s="285" t="e">
        <f t="shared" ref="BL99" si="238">(BL28-BL60)/BL28</f>
        <v>#DIV/0!</v>
      </c>
      <c r="BM99" s="285"/>
      <c r="BN99" s="235" t="e">
        <f t="shared" si="117"/>
        <v>#DIV/0!</v>
      </c>
      <c r="BO99" s="235"/>
      <c r="BP99" s="235"/>
      <c r="BQ99" s="235"/>
      <c r="BR99" s="106" t="s">
        <v>19</v>
      </c>
      <c r="BS99" s="106"/>
      <c r="BT99" s="106"/>
      <c r="BU99" s="106"/>
      <c r="BV99" s="236" t="e">
        <f t="shared" si="118"/>
        <v>#DIV/0!</v>
      </c>
      <c r="BW99" s="236"/>
      <c r="BX99" s="228"/>
      <c r="BY99" s="229"/>
      <c r="BZ99" s="229"/>
      <c r="CA99" s="229"/>
      <c r="CB99" s="229"/>
      <c r="CC99" s="229"/>
      <c r="CD99" s="229"/>
      <c r="CE99" s="229"/>
      <c r="CF99" s="229"/>
      <c r="CG99" s="229"/>
      <c r="CH99" s="229"/>
      <c r="CI99" s="229"/>
      <c r="CJ99" s="229"/>
      <c r="CK99" s="229"/>
      <c r="CL99" s="229"/>
      <c r="CM99" s="229"/>
      <c r="CN99" s="229"/>
      <c r="CO99" s="229"/>
      <c r="CP99" s="229"/>
      <c r="CQ99" s="229"/>
      <c r="CR99" s="229"/>
      <c r="CS99" s="230"/>
    </row>
    <row r="100" spans="2:97" s="8" customFormat="1" ht="30" customHeight="1" x14ac:dyDescent="0.25">
      <c r="B100" s="146" t="s">
        <v>222</v>
      </c>
      <c r="C100" s="146"/>
      <c r="D100" s="285" t="e">
        <f t="shared" si="86"/>
        <v>#DIV/0!</v>
      </c>
      <c r="E100" s="285"/>
      <c r="F100" s="285" t="e">
        <f t="shared" ref="F100" si="239">(F29-F61)/F29</f>
        <v>#DIV/0!</v>
      </c>
      <c r="G100" s="285"/>
      <c r="H100" s="285" t="e">
        <f t="shared" ref="H100" si="240">(H29-H61)/H29</f>
        <v>#DIV/0!</v>
      </c>
      <c r="I100" s="285"/>
      <c r="J100" s="285" t="e">
        <f t="shared" ref="J100" si="241">(J29-J61)/J29</f>
        <v>#DIV/0!</v>
      </c>
      <c r="K100" s="285"/>
      <c r="L100" s="285" t="e">
        <f t="shared" ref="L100" si="242">(L29-L61)/L29</f>
        <v>#DIV/0!</v>
      </c>
      <c r="M100" s="285"/>
      <c r="N100" s="285" t="e">
        <f t="shared" ref="N100" si="243">(N29-N61)/N29</f>
        <v>#DIV/0!</v>
      </c>
      <c r="O100" s="285"/>
      <c r="P100" s="285" t="e">
        <f t="shared" ref="P100" si="244">(P29-P61)/P29</f>
        <v>#DIV/0!</v>
      </c>
      <c r="Q100" s="285"/>
      <c r="R100" s="285" t="e">
        <f t="shared" ref="R100" si="245">(R29-R61)/R29</f>
        <v>#DIV/0!</v>
      </c>
      <c r="S100" s="285"/>
      <c r="T100" s="285" t="e">
        <f t="shared" ref="T100" si="246">(T29-T61)/T29</f>
        <v>#DIV/0!</v>
      </c>
      <c r="U100" s="285"/>
      <c r="V100" s="285" t="e">
        <f t="shared" ref="V100" si="247">(V29-V61)/V29</f>
        <v>#DIV/0!</v>
      </c>
      <c r="W100" s="285"/>
      <c r="X100" s="285" t="e">
        <f t="shared" ref="X100" si="248">(X29-X61)/X29</f>
        <v>#DIV/0!</v>
      </c>
      <c r="Y100" s="285"/>
      <c r="Z100" s="285" t="e">
        <f t="shared" ref="Z100" si="249">(Z29-Z61)/Z29</f>
        <v>#DIV/0!</v>
      </c>
      <c r="AA100" s="285"/>
      <c r="AB100" s="285" t="e">
        <f t="shared" ref="AB100" si="250">(AB29-AB61)/AB29</f>
        <v>#DIV/0!</v>
      </c>
      <c r="AC100" s="285"/>
      <c r="AD100" s="285" t="e">
        <f t="shared" ref="AD100" si="251">(AD29-AD61)/AD29</f>
        <v>#DIV/0!</v>
      </c>
      <c r="AE100" s="285"/>
      <c r="AF100" s="285" t="e">
        <f t="shared" ref="AF100" si="252">(AF29-AF61)/AF29</f>
        <v>#DIV/0!</v>
      </c>
      <c r="AG100" s="285"/>
      <c r="AH100" s="285" t="e">
        <f t="shared" ref="AH100" si="253">(AH29-AH61)/AH29</f>
        <v>#DIV/0!</v>
      </c>
      <c r="AI100" s="285"/>
      <c r="AJ100" s="285" t="e">
        <f t="shared" ref="AJ100" si="254">(AJ29-AJ61)/AJ29</f>
        <v>#DIV/0!</v>
      </c>
      <c r="AK100" s="285"/>
      <c r="AL100" s="285" t="e">
        <f t="shared" ref="AL100" si="255">(AL29-AL61)/AL29</f>
        <v>#DIV/0!</v>
      </c>
      <c r="AM100" s="285"/>
      <c r="AN100" s="285" t="e">
        <f t="shared" ref="AN100" si="256">(AN29-AN61)/AN29</f>
        <v>#DIV/0!</v>
      </c>
      <c r="AO100" s="285"/>
      <c r="AP100" s="285" t="e">
        <f t="shared" ref="AP100" si="257">(AP29-AP61)/AP29</f>
        <v>#DIV/0!</v>
      </c>
      <c r="AQ100" s="285"/>
      <c r="AR100" s="285" t="e">
        <f t="shared" ref="AR100" si="258">(AR29-AR61)/AR29</f>
        <v>#DIV/0!</v>
      </c>
      <c r="AS100" s="285"/>
      <c r="AT100" s="285" t="e">
        <f t="shared" ref="AT100" si="259">(AT29-AT61)/AT29</f>
        <v>#DIV/0!</v>
      </c>
      <c r="AU100" s="285"/>
      <c r="AV100" s="285" t="e">
        <f t="shared" ref="AV100" si="260">(AV29-AV61)/AV29</f>
        <v>#DIV/0!</v>
      </c>
      <c r="AW100" s="285"/>
      <c r="AX100" s="285" t="e">
        <f t="shared" ref="AX100" si="261">(AX29-AX61)/AX29</f>
        <v>#DIV/0!</v>
      </c>
      <c r="AY100" s="285"/>
      <c r="AZ100" s="285" t="e">
        <f t="shared" ref="AZ100" si="262">(AZ29-AZ61)/AZ29</f>
        <v>#DIV/0!</v>
      </c>
      <c r="BA100" s="285"/>
      <c r="BB100" s="285" t="e">
        <f t="shared" ref="BB100" si="263">(BB29-BB61)/BB29</f>
        <v>#DIV/0!</v>
      </c>
      <c r="BC100" s="285"/>
      <c r="BD100" s="285" t="e">
        <f t="shared" ref="BD100" si="264">(BD29-BD61)/BD29</f>
        <v>#DIV/0!</v>
      </c>
      <c r="BE100" s="285"/>
      <c r="BF100" s="285" t="e">
        <f t="shared" ref="BF100" si="265">(BF29-BF61)/BF29</f>
        <v>#DIV/0!</v>
      </c>
      <c r="BG100" s="285"/>
      <c r="BH100" s="285" t="e">
        <f t="shared" ref="BH100" si="266">(BH29-BH61)/BH29</f>
        <v>#DIV/0!</v>
      </c>
      <c r="BI100" s="285"/>
      <c r="BJ100" s="285" t="e">
        <f t="shared" ref="BJ100" si="267">(BJ29-BJ61)/BJ29</f>
        <v>#DIV/0!</v>
      </c>
      <c r="BK100" s="285"/>
      <c r="BL100" s="285" t="e">
        <f t="shared" ref="BL100" si="268">(BL29-BL61)/BL29</f>
        <v>#DIV/0!</v>
      </c>
      <c r="BM100" s="285"/>
      <c r="BN100" s="235" t="e">
        <f t="shared" si="117"/>
        <v>#DIV/0!</v>
      </c>
      <c r="BO100" s="235"/>
      <c r="BP100" s="235"/>
      <c r="BQ100" s="235"/>
      <c r="BR100" s="106" t="s">
        <v>20</v>
      </c>
      <c r="BS100" s="106"/>
      <c r="BT100" s="106"/>
      <c r="BU100" s="106"/>
      <c r="BV100" s="236" t="e">
        <f t="shared" si="118"/>
        <v>#DIV/0!</v>
      </c>
      <c r="BW100" s="236"/>
      <c r="BX100" s="228"/>
      <c r="BY100" s="229"/>
      <c r="BZ100" s="229"/>
      <c r="CA100" s="229"/>
      <c r="CB100" s="229"/>
      <c r="CC100" s="229"/>
      <c r="CD100" s="229"/>
      <c r="CE100" s="229"/>
      <c r="CF100" s="229"/>
      <c r="CG100" s="229"/>
      <c r="CH100" s="229"/>
      <c r="CI100" s="229"/>
      <c r="CJ100" s="229"/>
      <c r="CK100" s="229"/>
      <c r="CL100" s="229"/>
      <c r="CM100" s="229"/>
      <c r="CN100" s="229"/>
      <c r="CO100" s="229"/>
      <c r="CP100" s="229"/>
      <c r="CQ100" s="229"/>
      <c r="CR100" s="229"/>
      <c r="CS100" s="230"/>
    </row>
    <row r="101" spans="2:97" s="8" customFormat="1" ht="30" customHeight="1" x14ac:dyDescent="0.25">
      <c r="B101" s="146" t="s">
        <v>212</v>
      </c>
      <c r="C101" s="146"/>
      <c r="D101" s="285" t="e">
        <f t="shared" si="86"/>
        <v>#DIV/0!</v>
      </c>
      <c r="E101" s="285"/>
      <c r="F101" s="285" t="e">
        <f t="shared" ref="F101" si="269">(F30-F62)/F30</f>
        <v>#DIV/0!</v>
      </c>
      <c r="G101" s="285"/>
      <c r="H101" s="285" t="e">
        <f t="shared" ref="H101" si="270">(H30-H62)/H30</f>
        <v>#DIV/0!</v>
      </c>
      <c r="I101" s="285"/>
      <c r="J101" s="285" t="e">
        <f t="shared" ref="J101" si="271">(J30-J62)/J30</f>
        <v>#DIV/0!</v>
      </c>
      <c r="K101" s="285"/>
      <c r="L101" s="285" t="e">
        <f t="shared" ref="L101" si="272">(L30-L62)/L30</f>
        <v>#DIV/0!</v>
      </c>
      <c r="M101" s="285"/>
      <c r="N101" s="285" t="e">
        <f t="shared" ref="N101" si="273">(N30-N62)/N30</f>
        <v>#DIV/0!</v>
      </c>
      <c r="O101" s="285"/>
      <c r="P101" s="285" t="e">
        <f t="shared" ref="P101" si="274">(P30-P62)/P30</f>
        <v>#DIV/0!</v>
      </c>
      <c r="Q101" s="285"/>
      <c r="R101" s="285" t="e">
        <f t="shared" ref="R101" si="275">(R30-R62)/R30</f>
        <v>#DIV/0!</v>
      </c>
      <c r="S101" s="285"/>
      <c r="T101" s="285" t="e">
        <f t="shared" ref="T101" si="276">(T30-T62)/T30</f>
        <v>#DIV/0!</v>
      </c>
      <c r="U101" s="285"/>
      <c r="V101" s="285" t="e">
        <f t="shared" ref="V101" si="277">(V30-V62)/V30</f>
        <v>#DIV/0!</v>
      </c>
      <c r="W101" s="285"/>
      <c r="X101" s="285" t="e">
        <f t="shared" ref="X101" si="278">(X30-X62)/X30</f>
        <v>#DIV/0!</v>
      </c>
      <c r="Y101" s="285"/>
      <c r="Z101" s="285" t="e">
        <f t="shared" ref="Z101" si="279">(Z30-Z62)/Z30</f>
        <v>#DIV/0!</v>
      </c>
      <c r="AA101" s="285"/>
      <c r="AB101" s="285" t="e">
        <f t="shared" ref="AB101" si="280">(AB30-AB62)/AB30</f>
        <v>#DIV/0!</v>
      </c>
      <c r="AC101" s="285"/>
      <c r="AD101" s="285" t="e">
        <f t="shared" ref="AD101" si="281">(AD30-AD62)/AD30</f>
        <v>#DIV/0!</v>
      </c>
      <c r="AE101" s="285"/>
      <c r="AF101" s="285" t="e">
        <f t="shared" ref="AF101" si="282">(AF30-AF62)/AF30</f>
        <v>#DIV/0!</v>
      </c>
      <c r="AG101" s="285"/>
      <c r="AH101" s="285" t="e">
        <f t="shared" ref="AH101" si="283">(AH30-AH62)/AH30</f>
        <v>#DIV/0!</v>
      </c>
      <c r="AI101" s="285"/>
      <c r="AJ101" s="285" t="e">
        <f t="shared" ref="AJ101" si="284">(AJ30-AJ62)/AJ30</f>
        <v>#DIV/0!</v>
      </c>
      <c r="AK101" s="285"/>
      <c r="AL101" s="285" t="e">
        <f t="shared" ref="AL101" si="285">(AL30-AL62)/AL30</f>
        <v>#DIV/0!</v>
      </c>
      <c r="AM101" s="285"/>
      <c r="AN101" s="285" t="e">
        <f t="shared" ref="AN101" si="286">(AN30-AN62)/AN30</f>
        <v>#DIV/0!</v>
      </c>
      <c r="AO101" s="285"/>
      <c r="AP101" s="285" t="e">
        <f t="shared" ref="AP101" si="287">(AP30-AP62)/AP30</f>
        <v>#DIV/0!</v>
      </c>
      <c r="AQ101" s="285"/>
      <c r="AR101" s="285" t="e">
        <f t="shared" ref="AR101" si="288">(AR30-AR62)/AR30</f>
        <v>#DIV/0!</v>
      </c>
      <c r="AS101" s="285"/>
      <c r="AT101" s="285" t="e">
        <f t="shared" ref="AT101" si="289">(AT30-AT62)/AT30</f>
        <v>#DIV/0!</v>
      </c>
      <c r="AU101" s="285"/>
      <c r="AV101" s="285" t="e">
        <f t="shared" ref="AV101" si="290">(AV30-AV62)/AV30</f>
        <v>#DIV/0!</v>
      </c>
      <c r="AW101" s="285"/>
      <c r="AX101" s="285" t="e">
        <f t="shared" ref="AX101" si="291">(AX30-AX62)/AX30</f>
        <v>#DIV/0!</v>
      </c>
      <c r="AY101" s="285"/>
      <c r="AZ101" s="285" t="e">
        <f t="shared" ref="AZ101" si="292">(AZ30-AZ62)/AZ30</f>
        <v>#DIV/0!</v>
      </c>
      <c r="BA101" s="285"/>
      <c r="BB101" s="285" t="e">
        <f t="shared" ref="BB101" si="293">(BB30-BB62)/BB30</f>
        <v>#DIV/0!</v>
      </c>
      <c r="BC101" s="285"/>
      <c r="BD101" s="285" t="e">
        <f t="shared" ref="BD101" si="294">(BD30-BD62)/BD30</f>
        <v>#DIV/0!</v>
      </c>
      <c r="BE101" s="285"/>
      <c r="BF101" s="285" t="e">
        <f t="shared" ref="BF101" si="295">(BF30-BF62)/BF30</f>
        <v>#DIV/0!</v>
      </c>
      <c r="BG101" s="285"/>
      <c r="BH101" s="285" t="e">
        <f t="shared" ref="BH101" si="296">(BH30-BH62)/BH30</f>
        <v>#DIV/0!</v>
      </c>
      <c r="BI101" s="285"/>
      <c r="BJ101" s="285" t="e">
        <f t="shared" ref="BJ101" si="297">(BJ30-BJ62)/BJ30</f>
        <v>#DIV/0!</v>
      </c>
      <c r="BK101" s="285"/>
      <c r="BL101" s="285" t="e">
        <f t="shared" ref="BL101" si="298">(BL30-BL62)/BL30</f>
        <v>#DIV/0!</v>
      </c>
      <c r="BM101" s="285"/>
      <c r="BN101" s="235" t="e">
        <f t="shared" si="117"/>
        <v>#DIV/0!</v>
      </c>
      <c r="BO101" s="235"/>
      <c r="BP101" s="235"/>
      <c r="BQ101" s="235"/>
      <c r="BR101" s="106" t="s">
        <v>21</v>
      </c>
      <c r="BS101" s="106"/>
      <c r="BT101" s="106"/>
      <c r="BU101" s="106"/>
      <c r="BV101" s="236" t="e">
        <f t="shared" si="118"/>
        <v>#DIV/0!</v>
      </c>
      <c r="BW101" s="236"/>
      <c r="BX101" s="228"/>
      <c r="BY101" s="229"/>
      <c r="BZ101" s="229"/>
      <c r="CA101" s="229"/>
      <c r="CB101" s="229"/>
      <c r="CC101" s="229"/>
      <c r="CD101" s="229"/>
      <c r="CE101" s="229"/>
      <c r="CF101" s="229"/>
      <c r="CG101" s="229"/>
      <c r="CH101" s="229"/>
      <c r="CI101" s="229"/>
      <c r="CJ101" s="229"/>
      <c r="CK101" s="229"/>
      <c r="CL101" s="229"/>
      <c r="CM101" s="229"/>
      <c r="CN101" s="229"/>
      <c r="CO101" s="229"/>
      <c r="CP101" s="229"/>
      <c r="CQ101" s="229"/>
      <c r="CR101" s="229"/>
      <c r="CS101" s="230"/>
    </row>
    <row r="102" spans="2:97" s="8" customFormat="1" ht="30" customHeight="1" x14ac:dyDescent="0.25">
      <c r="B102" s="146" t="s">
        <v>223</v>
      </c>
      <c r="C102" s="146"/>
      <c r="D102" s="285" t="e">
        <f t="shared" si="86"/>
        <v>#DIV/0!</v>
      </c>
      <c r="E102" s="285"/>
      <c r="F102" s="285" t="e">
        <f t="shared" ref="F102" si="299">(F31-F63)/F31</f>
        <v>#DIV/0!</v>
      </c>
      <c r="G102" s="285"/>
      <c r="H102" s="285" t="e">
        <f t="shared" ref="H102" si="300">(H31-H63)/H31</f>
        <v>#DIV/0!</v>
      </c>
      <c r="I102" s="285"/>
      <c r="J102" s="285" t="e">
        <f t="shared" ref="J102" si="301">(J31-J63)/J31</f>
        <v>#DIV/0!</v>
      </c>
      <c r="K102" s="285"/>
      <c r="L102" s="285" t="e">
        <f t="shared" ref="L102" si="302">(L31-L63)/L31</f>
        <v>#DIV/0!</v>
      </c>
      <c r="M102" s="285"/>
      <c r="N102" s="285" t="e">
        <f t="shared" ref="N102" si="303">(N31-N63)/N31</f>
        <v>#DIV/0!</v>
      </c>
      <c r="O102" s="285"/>
      <c r="P102" s="285" t="e">
        <f t="shared" ref="P102" si="304">(P31-P63)/P31</f>
        <v>#DIV/0!</v>
      </c>
      <c r="Q102" s="285"/>
      <c r="R102" s="285" t="e">
        <f t="shared" ref="R102" si="305">(R31-R63)/R31</f>
        <v>#DIV/0!</v>
      </c>
      <c r="S102" s="285"/>
      <c r="T102" s="285" t="e">
        <f t="shared" ref="T102" si="306">(T31-T63)/T31</f>
        <v>#DIV/0!</v>
      </c>
      <c r="U102" s="285"/>
      <c r="V102" s="285" t="e">
        <f t="shared" ref="V102" si="307">(V31-V63)/V31</f>
        <v>#DIV/0!</v>
      </c>
      <c r="W102" s="285"/>
      <c r="X102" s="285" t="e">
        <f t="shared" ref="X102" si="308">(X31-X63)/X31</f>
        <v>#DIV/0!</v>
      </c>
      <c r="Y102" s="285"/>
      <c r="Z102" s="285" t="e">
        <f t="shared" ref="Z102" si="309">(Z31-Z63)/Z31</f>
        <v>#DIV/0!</v>
      </c>
      <c r="AA102" s="285"/>
      <c r="AB102" s="285" t="e">
        <f t="shared" ref="AB102" si="310">(AB31-AB63)/AB31</f>
        <v>#DIV/0!</v>
      </c>
      <c r="AC102" s="285"/>
      <c r="AD102" s="285" t="e">
        <f t="shared" ref="AD102" si="311">(AD31-AD63)/AD31</f>
        <v>#DIV/0!</v>
      </c>
      <c r="AE102" s="285"/>
      <c r="AF102" s="285" t="e">
        <f t="shared" ref="AF102" si="312">(AF31-AF63)/AF31</f>
        <v>#DIV/0!</v>
      </c>
      <c r="AG102" s="285"/>
      <c r="AH102" s="285" t="e">
        <f t="shared" ref="AH102" si="313">(AH31-AH63)/AH31</f>
        <v>#DIV/0!</v>
      </c>
      <c r="AI102" s="285"/>
      <c r="AJ102" s="285" t="e">
        <f t="shared" ref="AJ102" si="314">(AJ31-AJ63)/AJ31</f>
        <v>#DIV/0!</v>
      </c>
      <c r="AK102" s="285"/>
      <c r="AL102" s="285" t="e">
        <f t="shared" ref="AL102" si="315">(AL31-AL63)/AL31</f>
        <v>#DIV/0!</v>
      </c>
      <c r="AM102" s="285"/>
      <c r="AN102" s="285" t="e">
        <f t="shared" ref="AN102" si="316">(AN31-AN63)/AN31</f>
        <v>#DIV/0!</v>
      </c>
      <c r="AO102" s="285"/>
      <c r="AP102" s="285" t="e">
        <f t="shared" ref="AP102" si="317">(AP31-AP63)/AP31</f>
        <v>#DIV/0!</v>
      </c>
      <c r="AQ102" s="285"/>
      <c r="AR102" s="285" t="e">
        <f t="shared" ref="AR102" si="318">(AR31-AR63)/AR31</f>
        <v>#DIV/0!</v>
      </c>
      <c r="AS102" s="285"/>
      <c r="AT102" s="285" t="e">
        <f t="shared" ref="AT102" si="319">(AT31-AT63)/AT31</f>
        <v>#DIV/0!</v>
      </c>
      <c r="AU102" s="285"/>
      <c r="AV102" s="285" t="e">
        <f t="shared" ref="AV102" si="320">(AV31-AV63)/AV31</f>
        <v>#DIV/0!</v>
      </c>
      <c r="AW102" s="285"/>
      <c r="AX102" s="285" t="e">
        <f t="shared" ref="AX102" si="321">(AX31-AX63)/AX31</f>
        <v>#DIV/0!</v>
      </c>
      <c r="AY102" s="285"/>
      <c r="AZ102" s="285" t="e">
        <f t="shared" ref="AZ102" si="322">(AZ31-AZ63)/AZ31</f>
        <v>#DIV/0!</v>
      </c>
      <c r="BA102" s="285"/>
      <c r="BB102" s="285" t="e">
        <f t="shared" ref="BB102" si="323">(BB31-BB63)/BB31</f>
        <v>#DIV/0!</v>
      </c>
      <c r="BC102" s="285"/>
      <c r="BD102" s="285" t="e">
        <f t="shared" ref="BD102" si="324">(BD31-BD63)/BD31</f>
        <v>#DIV/0!</v>
      </c>
      <c r="BE102" s="285"/>
      <c r="BF102" s="285" t="e">
        <f t="shared" ref="BF102" si="325">(BF31-BF63)/BF31</f>
        <v>#DIV/0!</v>
      </c>
      <c r="BG102" s="285"/>
      <c r="BH102" s="285" t="e">
        <f t="shared" ref="BH102" si="326">(BH31-BH63)/BH31</f>
        <v>#DIV/0!</v>
      </c>
      <c r="BI102" s="285"/>
      <c r="BJ102" s="285" t="e">
        <f t="shared" ref="BJ102" si="327">(BJ31-BJ63)/BJ31</f>
        <v>#DIV/0!</v>
      </c>
      <c r="BK102" s="285"/>
      <c r="BL102" s="285" t="e">
        <f t="shared" ref="BL102" si="328">(BL31-BL63)/BL31</f>
        <v>#DIV/0!</v>
      </c>
      <c r="BM102" s="285"/>
      <c r="BN102" s="235" t="e">
        <f t="shared" si="117"/>
        <v>#DIV/0!</v>
      </c>
      <c r="BO102" s="235"/>
      <c r="BP102" s="235"/>
      <c r="BQ102" s="235"/>
      <c r="BR102" s="106" t="s">
        <v>22</v>
      </c>
      <c r="BS102" s="106"/>
      <c r="BT102" s="106"/>
      <c r="BU102" s="106"/>
      <c r="BV102" s="236" t="e">
        <f t="shared" si="118"/>
        <v>#DIV/0!</v>
      </c>
      <c r="BW102" s="236"/>
      <c r="BX102" s="228"/>
      <c r="BY102" s="229"/>
      <c r="BZ102" s="229"/>
      <c r="CA102" s="229"/>
      <c r="CB102" s="229"/>
      <c r="CC102" s="229"/>
      <c r="CD102" s="229"/>
      <c r="CE102" s="229"/>
      <c r="CF102" s="229"/>
      <c r="CG102" s="229"/>
      <c r="CH102" s="229"/>
      <c r="CI102" s="229"/>
      <c r="CJ102" s="229"/>
      <c r="CK102" s="229"/>
      <c r="CL102" s="229"/>
      <c r="CM102" s="229"/>
      <c r="CN102" s="229"/>
      <c r="CO102" s="229"/>
      <c r="CP102" s="229"/>
      <c r="CQ102" s="229"/>
      <c r="CR102" s="229"/>
      <c r="CS102" s="230"/>
    </row>
    <row r="103" spans="2:97" s="8" customFormat="1" ht="30" customHeight="1" x14ac:dyDescent="0.25">
      <c r="B103" s="146" t="s">
        <v>213</v>
      </c>
      <c r="C103" s="146"/>
      <c r="D103" s="285" t="e">
        <f t="shared" si="86"/>
        <v>#DIV/0!</v>
      </c>
      <c r="E103" s="285"/>
      <c r="F103" s="285" t="e">
        <f t="shared" ref="F103" si="329">(F32-F64)/F32</f>
        <v>#DIV/0!</v>
      </c>
      <c r="G103" s="285"/>
      <c r="H103" s="285" t="e">
        <f t="shared" ref="H103" si="330">(H32-H64)/H32</f>
        <v>#DIV/0!</v>
      </c>
      <c r="I103" s="285"/>
      <c r="J103" s="285" t="e">
        <f t="shared" ref="J103" si="331">(J32-J64)/J32</f>
        <v>#DIV/0!</v>
      </c>
      <c r="K103" s="285"/>
      <c r="L103" s="285" t="e">
        <f t="shared" ref="L103" si="332">(L32-L64)/L32</f>
        <v>#DIV/0!</v>
      </c>
      <c r="M103" s="285"/>
      <c r="N103" s="285" t="e">
        <f t="shared" ref="N103" si="333">(N32-N64)/N32</f>
        <v>#DIV/0!</v>
      </c>
      <c r="O103" s="285"/>
      <c r="P103" s="285" t="e">
        <f t="shared" ref="P103" si="334">(P32-P64)/P32</f>
        <v>#DIV/0!</v>
      </c>
      <c r="Q103" s="285"/>
      <c r="R103" s="285" t="e">
        <f t="shared" ref="R103" si="335">(R32-R64)/R32</f>
        <v>#DIV/0!</v>
      </c>
      <c r="S103" s="285"/>
      <c r="T103" s="285" t="e">
        <f t="shared" ref="T103" si="336">(T32-T64)/T32</f>
        <v>#DIV/0!</v>
      </c>
      <c r="U103" s="285"/>
      <c r="V103" s="285" t="e">
        <f t="shared" ref="V103" si="337">(V32-V64)/V32</f>
        <v>#DIV/0!</v>
      </c>
      <c r="W103" s="285"/>
      <c r="X103" s="285" t="e">
        <f t="shared" ref="X103" si="338">(X32-X64)/X32</f>
        <v>#DIV/0!</v>
      </c>
      <c r="Y103" s="285"/>
      <c r="Z103" s="285" t="e">
        <f t="shared" ref="Z103" si="339">(Z32-Z64)/Z32</f>
        <v>#DIV/0!</v>
      </c>
      <c r="AA103" s="285"/>
      <c r="AB103" s="285" t="e">
        <f t="shared" ref="AB103" si="340">(AB32-AB64)/AB32</f>
        <v>#DIV/0!</v>
      </c>
      <c r="AC103" s="285"/>
      <c r="AD103" s="285" t="e">
        <f t="shared" ref="AD103" si="341">(AD32-AD64)/AD32</f>
        <v>#DIV/0!</v>
      </c>
      <c r="AE103" s="285"/>
      <c r="AF103" s="285" t="e">
        <f t="shared" ref="AF103" si="342">(AF32-AF64)/AF32</f>
        <v>#DIV/0!</v>
      </c>
      <c r="AG103" s="285"/>
      <c r="AH103" s="285" t="e">
        <f t="shared" ref="AH103" si="343">(AH32-AH64)/AH32</f>
        <v>#DIV/0!</v>
      </c>
      <c r="AI103" s="285"/>
      <c r="AJ103" s="285" t="e">
        <f t="shared" ref="AJ103" si="344">(AJ32-AJ64)/AJ32</f>
        <v>#DIV/0!</v>
      </c>
      <c r="AK103" s="285"/>
      <c r="AL103" s="285" t="e">
        <f t="shared" ref="AL103" si="345">(AL32-AL64)/AL32</f>
        <v>#DIV/0!</v>
      </c>
      <c r="AM103" s="285"/>
      <c r="AN103" s="285" t="e">
        <f t="shared" ref="AN103" si="346">(AN32-AN64)/AN32</f>
        <v>#DIV/0!</v>
      </c>
      <c r="AO103" s="285"/>
      <c r="AP103" s="285" t="e">
        <f t="shared" ref="AP103" si="347">(AP32-AP64)/AP32</f>
        <v>#DIV/0!</v>
      </c>
      <c r="AQ103" s="285"/>
      <c r="AR103" s="285" t="e">
        <f t="shared" ref="AR103" si="348">(AR32-AR64)/AR32</f>
        <v>#DIV/0!</v>
      </c>
      <c r="AS103" s="285"/>
      <c r="AT103" s="285" t="e">
        <f t="shared" ref="AT103" si="349">(AT32-AT64)/AT32</f>
        <v>#DIV/0!</v>
      </c>
      <c r="AU103" s="285"/>
      <c r="AV103" s="285" t="e">
        <f t="shared" ref="AV103" si="350">(AV32-AV64)/AV32</f>
        <v>#DIV/0!</v>
      </c>
      <c r="AW103" s="285"/>
      <c r="AX103" s="285" t="e">
        <f t="shared" ref="AX103" si="351">(AX32-AX64)/AX32</f>
        <v>#DIV/0!</v>
      </c>
      <c r="AY103" s="285"/>
      <c r="AZ103" s="285" t="e">
        <f t="shared" ref="AZ103" si="352">(AZ32-AZ64)/AZ32</f>
        <v>#DIV/0!</v>
      </c>
      <c r="BA103" s="285"/>
      <c r="BB103" s="285" t="e">
        <f t="shared" ref="BB103" si="353">(BB32-BB64)/BB32</f>
        <v>#DIV/0!</v>
      </c>
      <c r="BC103" s="285"/>
      <c r="BD103" s="285" t="e">
        <f t="shared" ref="BD103" si="354">(BD32-BD64)/BD32</f>
        <v>#DIV/0!</v>
      </c>
      <c r="BE103" s="285"/>
      <c r="BF103" s="285" t="e">
        <f t="shared" ref="BF103" si="355">(BF32-BF64)/BF32</f>
        <v>#DIV/0!</v>
      </c>
      <c r="BG103" s="285"/>
      <c r="BH103" s="285" t="e">
        <f t="shared" ref="BH103" si="356">(BH32-BH64)/BH32</f>
        <v>#DIV/0!</v>
      </c>
      <c r="BI103" s="285"/>
      <c r="BJ103" s="285" t="e">
        <f t="shared" ref="BJ103" si="357">(BJ32-BJ64)/BJ32</f>
        <v>#DIV/0!</v>
      </c>
      <c r="BK103" s="285"/>
      <c r="BL103" s="285" t="e">
        <f t="shared" ref="BL103" si="358">(BL32-BL64)/BL32</f>
        <v>#DIV/0!</v>
      </c>
      <c r="BM103" s="285"/>
      <c r="BN103" s="235" t="e">
        <f t="shared" si="117"/>
        <v>#DIV/0!</v>
      </c>
      <c r="BO103" s="235"/>
      <c r="BP103" s="235"/>
      <c r="BQ103" s="235"/>
      <c r="BR103" s="106" t="s">
        <v>23</v>
      </c>
      <c r="BS103" s="106"/>
      <c r="BT103" s="106"/>
      <c r="BU103" s="106"/>
      <c r="BV103" s="236" t="e">
        <f t="shared" si="118"/>
        <v>#DIV/0!</v>
      </c>
      <c r="BW103" s="236"/>
      <c r="BX103" s="228"/>
      <c r="BY103" s="229"/>
      <c r="BZ103" s="229"/>
      <c r="CA103" s="229"/>
      <c r="CB103" s="229"/>
      <c r="CC103" s="229"/>
      <c r="CD103" s="229"/>
      <c r="CE103" s="229"/>
      <c r="CF103" s="229"/>
      <c r="CG103" s="229"/>
      <c r="CH103" s="229"/>
      <c r="CI103" s="229"/>
      <c r="CJ103" s="229"/>
      <c r="CK103" s="229"/>
      <c r="CL103" s="229"/>
      <c r="CM103" s="229"/>
      <c r="CN103" s="229"/>
      <c r="CO103" s="229"/>
      <c r="CP103" s="229"/>
      <c r="CQ103" s="229"/>
      <c r="CR103" s="229"/>
      <c r="CS103" s="230"/>
    </row>
    <row r="104" spans="2:97" s="8" customFormat="1" ht="30" customHeight="1" x14ac:dyDescent="0.25">
      <c r="B104" s="146" t="s">
        <v>214</v>
      </c>
      <c r="C104" s="146"/>
      <c r="D104" s="285" t="e">
        <f t="shared" si="86"/>
        <v>#DIV/0!</v>
      </c>
      <c r="E104" s="285"/>
      <c r="F104" s="285" t="e">
        <f t="shared" ref="F104" si="359">(F33-F65)/F33</f>
        <v>#DIV/0!</v>
      </c>
      <c r="G104" s="285"/>
      <c r="H104" s="285" t="e">
        <f t="shared" ref="H104" si="360">(H33-H65)/H33</f>
        <v>#DIV/0!</v>
      </c>
      <c r="I104" s="285"/>
      <c r="J104" s="285" t="e">
        <f t="shared" ref="J104" si="361">(J33-J65)/J33</f>
        <v>#DIV/0!</v>
      </c>
      <c r="K104" s="285"/>
      <c r="L104" s="285" t="e">
        <f t="shared" ref="L104" si="362">(L33-L65)/L33</f>
        <v>#DIV/0!</v>
      </c>
      <c r="M104" s="285"/>
      <c r="N104" s="285" t="e">
        <f t="shared" ref="N104" si="363">(N33-N65)/N33</f>
        <v>#DIV/0!</v>
      </c>
      <c r="O104" s="285"/>
      <c r="P104" s="285" t="e">
        <f t="shared" ref="P104" si="364">(P33-P65)/P33</f>
        <v>#DIV/0!</v>
      </c>
      <c r="Q104" s="285"/>
      <c r="R104" s="285" t="e">
        <f t="shared" ref="R104" si="365">(R33-R65)/R33</f>
        <v>#DIV/0!</v>
      </c>
      <c r="S104" s="285"/>
      <c r="T104" s="285" t="e">
        <f t="shared" ref="T104" si="366">(T33-T65)/T33</f>
        <v>#DIV/0!</v>
      </c>
      <c r="U104" s="285"/>
      <c r="V104" s="285" t="e">
        <f t="shared" ref="V104" si="367">(V33-V65)/V33</f>
        <v>#DIV/0!</v>
      </c>
      <c r="W104" s="285"/>
      <c r="X104" s="285" t="e">
        <f t="shared" ref="X104" si="368">(X33-X65)/X33</f>
        <v>#DIV/0!</v>
      </c>
      <c r="Y104" s="285"/>
      <c r="Z104" s="285" t="e">
        <f t="shared" ref="Z104" si="369">(Z33-Z65)/Z33</f>
        <v>#DIV/0!</v>
      </c>
      <c r="AA104" s="285"/>
      <c r="AB104" s="285" t="e">
        <f t="shared" ref="AB104" si="370">(AB33-AB65)/AB33</f>
        <v>#DIV/0!</v>
      </c>
      <c r="AC104" s="285"/>
      <c r="AD104" s="285" t="e">
        <f t="shared" ref="AD104" si="371">(AD33-AD65)/AD33</f>
        <v>#DIV/0!</v>
      </c>
      <c r="AE104" s="285"/>
      <c r="AF104" s="285" t="e">
        <f t="shared" ref="AF104" si="372">(AF33-AF65)/AF33</f>
        <v>#DIV/0!</v>
      </c>
      <c r="AG104" s="285"/>
      <c r="AH104" s="285" t="e">
        <f t="shared" ref="AH104" si="373">(AH33-AH65)/AH33</f>
        <v>#DIV/0!</v>
      </c>
      <c r="AI104" s="285"/>
      <c r="AJ104" s="285" t="e">
        <f t="shared" ref="AJ104" si="374">(AJ33-AJ65)/AJ33</f>
        <v>#DIV/0!</v>
      </c>
      <c r="AK104" s="285"/>
      <c r="AL104" s="285" t="e">
        <f t="shared" ref="AL104" si="375">(AL33-AL65)/AL33</f>
        <v>#DIV/0!</v>
      </c>
      <c r="AM104" s="285"/>
      <c r="AN104" s="285" t="e">
        <f t="shared" ref="AN104" si="376">(AN33-AN65)/AN33</f>
        <v>#DIV/0!</v>
      </c>
      <c r="AO104" s="285"/>
      <c r="AP104" s="285" t="e">
        <f t="shared" ref="AP104" si="377">(AP33-AP65)/AP33</f>
        <v>#DIV/0!</v>
      </c>
      <c r="AQ104" s="285"/>
      <c r="AR104" s="285" t="e">
        <f t="shared" ref="AR104" si="378">(AR33-AR65)/AR33</f>
        <v>#DIV/0!</v>
      </c>
      <c r="AS104" s="285"/>
      <c r="AT104" s="285" t="e">
        <f t="shared" ref="AT104" si="379">(AT33-AT65)/AT33</f>
        <v>#DIV/0!</v>
      </c>
      <c r="AU104" s="285"/>
      <c r="AV104" s="285" t="e">
        <f t="shared" ref="AV104" si="380">(AV33-AV65)/AV33</f>
        <v>#DIV/0!</v>
      </c>
      <c r="AW104" s="285"/>
      <c r="AX104" s="285" t="e">
        <f t="shared" ref="AX104" si="381">(AX33-AX65)/AX33</f>
        <v>#DIV/0!</v>
      </c>
      <c r="AY104" s="285"/>
      <c r="AZ104" s="285" t="e">
        <f t="shared" ref="AZ104" si="382">(AZ33-AZ65)/AZ33</f>
        <v>#DIV/0!</v>
      </c>
      <c r="BA104" s="285"/>
      <c r="BB104" s="285" t="e">
        <f t="shared" ref="BB104" si="383">(BB33-BB65)/BB33</f>
        <v>#DIV/0!</v>
      </c>
      <c r="BC104" s="285"/>
      <c r="BD104" s="285" t="e">
        <f t="shared" ref="BD104" si="384">(BD33-BD65)/BD33</f>
        <v>#DIV/0!</v>
      </c>
      <c r="BE104" s="285"/>
      <c r="BF104" s="285" t="e">
        <f t="shared" ref="BF104" si="385">(BF33-BF65)/BF33</f>
        <v>#DIV/0!</v>
      </c>
      <c r="BG104" s="285"/>
      <c r="BH104" s="285" t="e">
        <f t="shared" ref="BH104" si="386">(BH33-BH65)/BH33</f>
        <v>#DIV/0!</v>
      </c>
      <c r="BI104" s="285"/>
      <c r="BJ104" s="285" t="e">
        <f t="shared" ref="BJ104" si="387">(BJ33-BJ65)/BJ33</f>
        <v>#DIV/0!</v>
      </c>
      <c r="BK104" s="285"/>
      <c r="BL104" s="285" t="e">
        <f t="shared" ref="BL104" si="388">(BL33-BL65)/BL33</f>
        <v>#DIV/0!</v>
      </c>
      <c r="BM104" s="285"/>
      <c r="BN104" s="235" t="e">
        <f t="shared" si="117"/>
        <v>#DIV/0!</v>
      </c>
      <c r="BO104" s="235"/>
      <c r="BP104" s="235"/>
      <c r="BQ104" s="235"/>
      <c r="BR104" s="106" t="s">
        <v>24</v>
      </c>
      <c r="BS104" s="106"/>
      <c r="BT104" s="106"/>
      <c r="BU104" s="106"/>
      <c r="BV104" s="236" t="e">
        <f t="shared" si="118"/>
        <v>#DIV/0!</v>
      </c>
      <c r="BW104" s="236"/>
      <c r="BX104" s="228"/>
      <c r="BY104" s="229"/>
      <c r="BZ104" s="229"/>
      <c r="CA104" s="229"/>
      <c r="CB104" s="229"/>
      <c r="CC104" s="229"/>
      <c r="CD104" s="229"/>
      <c r="CE104" s="229"/>
      <c r="CF104" s="229"/>
      <c r="CG104" s="229"/>
      <c r="CH104" s="229"/>
      <c r="CI104" s="229"/>
      <c r="CJ104" s="229"/>
      <c r="CK104" s="229"/>
      <c r="CL104" s="229"/>
      <c r="CM104" s="229"/>
      <c r="CN104" s="229"/>
      <c r="CO104" s="229"/>
      <c r="CP104" s="229"/>
      <c r="CQ104" s="229"/>
      <c r="CR104" s="229"/>
      <c r="CS104" s="230"/>
    </row>
    <row r="105" spans="2:97" s="8" customFormat="1" ht="30" customHeight="1" x14ac:dyDescent="0.25">
      <c r="B105" s="146" t="s">
        <v>215</v>
      </c>
      <c r="C105" s="146"/>
      <c r="D105" s="285" t="e">
        <f t="shared" si="86"/>
        <v>#DIV/0!</v>
      </c>
      <c r="E105" s="285"/>
      <c r="F105" s="285" t="e">
        <f t="shared" ref="F105" si="389">(F34-F66)/F34</f>
        <v>#DIV/0!</v>
      </c>
      <c r="G105" s="285"/>
      <c r="H105" s="285" t="e">
        <f t="shared" ref="H105" si="390">(H34-H66)/H34</f>
        <v>#DIV/0!</v>
      </c>
      <c r="I105" s="285"/>
      <c r="J105" s="285" t="e">
        <f t="shared" ref="J105" si="391">(J34-J66)/J34</f>
        <v>#DIV/0!</v>
      </c>
      <c r="K105" s="285"/>
      <c r="L105" s="285" t="e">
        <f t="shared" ref="L105" si="392">(L34-L66)/L34</f>
        <v>#DIV/0!</v>
      </c>
      <c r="M105" s="285"/>
      <c r="N105" s="285" t="e">
        <f t="shared" ref="N105" si="393">(N34-N66)/N34</f>
        <v>#DIV/0!</v>
      </c>
      <c r="O105" s="285"/>
      <c r="P105" s="285" t="e">
        <f t="shared" ref="P105" si="394">(P34-P66)/P34</f>
        <v>#DIV/0!</v>
      </c>
      <c r="Q105" s="285"/>
      <c r="R105" s="285" t="e">
        <f t="shared" ref="R105" si="395">(R34-R66)/R34</f>
        <v>#DIV/0!</v>
      </c>
      <c r="S105" s="285"/>
      <c r="T105" s="285" t="e">
        <f t="shared" ref="T105" si="396">(T34-T66)/T34</f>
        <v>#DIV/0!</v>
      </c>
      <c r="U105" s="285"/>
      <c r="V105" s="285" t="e">
        <f t="shared" ref="V105" si="397">(V34-V66)/V34</f>
        <v>#DIV/0!</v>
      </c>
      <c r="W105" s="285"/>
      <c r="X105" s="285" t="e">
        <f t="shared" ref="X105" si="398">(X34-X66)/X34</f>
        <v>#DIV/0!</v>
      </c>
      <c r="Y105" s="285"/>
      <c r="Z105" s="285" t="e">
        <f t="shared" ref="Z105" si="399">(Z34-Z66)/Z34</f>
        <v>#DIV/0!</v>
      </c>
      <c r="AA105" s="285"/>
      <c r="AB105" s="285" t="e">
        <f t="shared" ref="AB105" si="400">(AB34-AB66)/AB34</f>
        <v>#DIV/0!</v>
      </c>
      <c r="AC105" s="285"/>
      <c r="AD105" s="285" t="e">
        <f t="shared" ref="AD105" si="401">(AD34-AD66)/AD34</f>
        <v>#DIV/0!</v>
      </c>
      <c r="AE105" s="285"/>
      <c r="AF105" s="285" t="e">
        <f t="shared" ref="AF105" si="402">(AF34-AF66)/AF34</f>
        <v>#DIV/0!</v>
      </c>
      <c r="AG105" s="285"/>
      <c r="AH105" s="285" t="e">
        <f t="shared" ref="AH105" si="403">(AH34-AH66)/AH34</f>
        <v>#DIV/0!</v>
      </c>
      <c r="AI105" s="285"/>
      <c r="AJ105" s="285" t="e">
        <f t="shared" ref="AJ105" si="404">(AJ34-AJ66)/AJ34</f>
        <v>#DIV/0!</v>
      </c>
      <c r="AK105" s="285"/>
      <c r="AL105" s="285" t="e">
        <f t="shared" ref="AL105" si="405">(AL34-AL66)/AL34</f>
        <v>#DIV/0!</v>
      </c>
      <c r="AM105" s="285"/>
      <c r="AN105" s="285" t="e">
        <f t="shared" ref="AN105" si="406">(AN34-AN66)/AN34</f>
        <v>#DIV/0!</v>
      </c>
      <c r="AO105" s="285"/>
      <c r="AP105" s="285" t="e">
        <f t="shared" ref="AP105" si="407">(AP34-AP66)/AP34</f>
        <v>#DIV/0!</v>
      </c>
      <c r="AQ105" s="285"/>
      <c r="AR105" s="285" t="e">
        <f t="shared" ref="AR105" si="408">(AR34-AR66)/AR34</f>
        <v>#DIV/0!</v>
      </c>
      <c r="AS105" s="285"/>
      <c r="AT105" s="285" t="e">
        <f t="shared" ref="AT105" si="409">(AT34-AT66)/AT34</f>
        <v>#DIV/0!</v>
      </c>
      <c r="AU105" s="285"/>
      <c r="AV105" s="285" t="e">
        <f t="shared" ref="AV105" si="410">(AV34-AV66)/AV34</f>
        <v>#DIV/0!</v>
      </c>
      <c r="AW105" s="285"/>
      <c r="AX105" s="285" t="e">
        <f t="shared" ref="AX105" si="411">(AX34-AX66)/AX34</f>
        <v>#DIV/0!</v>
      </c>
      <c r="AY105" s="285"/>
      <c r="AZ105" s="285" t="e">
        <f t="shared" ref="AZ105" si="412">(AZ34-AZ66)/AZ34</f>
        <v>#DIV/0!</v>
      </c>
      <c r="BA105" s="285"/>
      <c r="BB105" s="285" t="e">
        <f t="shared" ref="BB105" si="413">(BB34-BB66)/BB34</f>
        <v>#DIV/0!</v>
      </c>
      <c r="BC105" s="285"/>
      <c r="BD105" s="285" t="e">
        <f t="shared" ref="BD105" si="414">(BD34-BD66)/BD34</f>
        <v>#DIV/0!</v>
      </c>
      <c r="BE105" s="285"/>
      <c r="BF105" s="285" t="e">
        <f t="shared" ref="BF105" si="415">(BF34-BF66)/BF34</f>
        <v>#DIV/0!</v>
      </c>
      <c r="BG105" s="285"/>
      <c r="BH105" s="285" t="e">
        <f t="shared" ref="BH105" si="416">(BH34-BH66)/BH34</f>
        <v>#DIV/0!</v>
      </c>
      <c r="BI105" s="285"/>
      <c r="BJ105" s="285" t="e">
        <f t="shared" ref="BJ105" si="417">(BJ34-BJ66)/BJ34</f>
        <v>#DIV/0!</v>
      </c>
      <c r="BK105" s="285"/>
      <c r="BL105" s="285" t="e">
        <f t="shared" ref="BL105" si="418">(BL34-BL66)/BL34</f>
        <v>#DIV/0!</v>
      </c>
      <c r="BM105" s="285"/>
      <c r="BN105" s="235" t="e">
        <f t="shared" si="117"/>
        <v>#DIV/0!</v>
      </c>
      <c r="BO105" s="235"/>
      <c r="BP105" s="235"/>
      <c r="BQ105" s="235"/>
      <c r="BR105" s="106" t="s">
        <v>25</v>
      </c>
      <c r="BS105" s="106"/>
      <c r="BT105" s="106"/>
      <c r="BU105" s="106"/>
      <c r="BV105" s="236" t="e">
        <f t="shared" si="118"/>
        <v>#DIV/0!</v>
      </c>
      <c r="BW105" s="236"/>
      <c r="BX105" s="228"/>
      <c r="BY105" s="229"/>
      <c r="BZ105" s="229"/>
      <c r="CA105" s="229"/>
      <c r="CB105" s="229"/>
      <c r="CC105" s="229"/>
      <c r="CD105" s="229"/>
      <c r="CE105" s="229"/>
      <c r="CF105" s="229"/>
      <c r="CG105" s="229"/>
      <c r="CH105" s="229"/>
      <c r="CI105" s="229"/>
      <c r="CJ105" s="229"/>
      <c r="CK105" s="229"/>
      <c r="CL105" s="229"/>
      <c r="CM105" s="229"/>
      <c r="CN105" s="229"/>
      <c r="CO105" s="229"/>
      <c r="CP105" s="229"/>
      <c r="CQ105" s="229"/>
      <c r="CR105" s="229"/>
      <c r="CS105" s="230"/>
    </row>
    <row r="106" spans="2:97" s="8" customFormat="1" ht="30" customHeight="1" x14ac:dyDescent="0.25">
      <c r="B106" s="146" t="s">
        <v>122</v>
      </c>
      <c r="C106" s="146"/>
      <c r="D106" s="234" t="e">
        <f>AVERAGE(D94:E105)</f>
        <v>#DIV/0!</v>
      </c>
      <c r="E106" s="234"/>
      <c r="F106" s="234" t="e">
        <f t="shared" ref="F106" si="419">AVERAGE(F94:G105)</f>
        <v>#DIV/0!</v>
      </c>
      <c r="G106" s="234"/>
      <c r="H106" s="234" t="e">
        <f t="shared" ref="H106" si="420">AVERAGE(H94:I105)</f>
        <v>#DIV/0!</v>
      </c>
      <c r="I106" s="234"/>
      <c r="J106" s="234" t="e">
        <f>AVERAGE(J94:K105)</f>
        <v>#DIV/0!</v>
      </c>
      <c r="K106" s="234"/>
      <c r="L106" s="234" t="e">
        <f t="shared" ref="L106" si="421">AVERAGE(L94:M105)</f>
        <v>#DIV/0!</v>
      </c>
      <c r="M106" s="234"/>
      <c r="N106" s="234" t="e">
        <f>AVERAGE(N94:O105)</f>
        <v>#DIV/0!</v>
      </c>
      <c r="O106" s="234"/>
      <c r="P106" s="234" t="e">
        <f>AVERAGE(P94:Q105)</f>
        <v>#DIV/0!</v>
      </c>
      <c r="Q106" s="234"/>
      <c r="R106" s="234" t="e">
        <f>AVERAGE(R94:S105)</f>
        <v>#DIV/0!</v>
      </c>
      <c r="S106" s="234"/>
      <c r="T106" s="234" t="e">
        <f>AVERAGE(T94:U105)</f>
        <v>#DIV/0!</v>
      </c>
      <c r="U106" s="234"/>
      <c r="V106" s="234" t="e">
        <f>AVERAGE(V94:W105)</f>
        <v>#DIV/0!</v>
      </c>
      <c r="W106" s="234"/>
      <c r="X106" s="234" t="e">
        <f>AVERAGE(X94:Y105)</f>
        <v>#DIV/0!</v>
      </c>
      <c r="Y106" s="234"/>
      <c r="Z106" s="234" t="e">
        <f>AVERAGE(Z94:AA105)</f>
        <v>#DIV/0!</v>
      </c>
      <c r="AA106" s="234"/>
      <c r="AB106" s="234" t="e">
        <f t="shared" ref="AB106" si="422">AVERAGE(AB94:AC105)</f>
        <v>#DIV/0!</v>
      </c>
      <c r="AC106" s="234"/>
      <c r="AD106" s="234" t="e">
        <f>AVERAGE(AD94:AE105)</f>
        <v>#DIV/0!</v>
      </c>
      <c r="AE106" s="234"/>
      <c r="AF106" s="234" t="e">
        <f>AVERAGE(AF94:AG105)</f>
        <v>#DIV/0!</v>
      </c>
      <c r="AG106" s="234"/>
      <c r="AH106" s="234" t="e">
        <f>AVERAGE(AH94:AI105)</f>
        <v>#DIV/0!</v>
      </c>
      <c r="AI106" s="234"/>
      <c r="AJ106" s="234" t="e">
        <f t="shared" ref="AJ106" si="423">AVERAGE(AJ94:AK105)</f>
        <v>#DIV/0!</v>
      </c>
      <c r="AK106" s="234"/>
      <c r="AL106" s="234" t="e">
        <f>AVERAGE(AL94:AM105)</f>
        <v>#DIV/0!</v>
      </c>
      <c r="AM106" s="234"/>
      <c r="AN106" s="234" t="e">
        <f>AVERAGE(AN94:AO105)</f>
        <v>#DIV/0!</v>
      </c>
      <c r="AO106" s="234"/>
      <c r="AP106" s="234" t="e">
        <f>AVERAGE(AP94:AQ105)</f>
        <v>#DIV/0!</v>
      </c>
      <c r="AQ106" s="234"/>
      <c r="AR106" s="234" t="e">
        <f t="shared" ref="AR106" si="424">AVERAGE(AR94:AS105)</f>
        <v>#DIV/0!</v>
      </c>
      <c r="AS106" s="234"/>
      <c r="AT106" s="234" t="e">
        <f>AVERAGE(AT94:AU105)</f>
        <v>#DIV/0!</v>
      </c>
      <c r="AU106" s="234"/>
      <c r="AV106" s="234" t="e">
        <f>AVERAGE(AV94:AW105)</f>
        <v>#DIV/0!</v>
      </c>
      <c r="AW106" s="234"/>
      <c r="AX106" s="234" t="e">
        <f>AVERAGE(AX94:AY105)</f>
        <v>#DIV/0!</v>
      </c>
      <c r="AY106" s="234"/>
      <c r="AZ106" s="234" t="e">
        <f>AVERAGE(AZ94:BA105)</f>
        <v>#DIV/0!</v>
      </c>
      <c r="BA106" s="234"/>
      <c r="BB106" s="234" t="e">
        <f t="shared" ref="BB106" si="425">AVERAGE(BB94:BC105)</f>
        <v>#DIV/0!</v>
      </c>
      <c r="BC106" s="234"/>
      <c r="BD106" s="234" t="e">
        <f>AVERAGE(BD94:BE105)</f>
        <v>#DIV/0!</v>
      </c>
      <c r="BE106" s="234"/>
      <c r="BF106" s="234" t="e">
        <f t="shared" ref="BF106" si="426">AVERAGE(BF94:BG105)</f>
        <v>#DIV/0!</v>
      </c>
      <c r="BG106" s="234"/>
      <c r="BH106" s="234" t="e">
        <f t="shared" ref="BH106" si="427">AVERAGE(BH94:BI105)</f>
        <v>#DIV/0!</v>
      </c>
      <c r="BI106" s="234"/>
      <c r="BJ106" s="234" t="e">
        <f t="shared" ref="BJ106" si="428">AVERAGE(BJ94:BK105)</f>
        <v>#DIV/0!</v>
      </c>
      <c r="BK106" s="234"/>
      <c r="BL106" s="234" t="e">
        <f t="shared" ref="BL106" si="429">AVERAGE(BL94:BM105)</f>
        <v>#DIV/0!</v>
      </c>
      <c r="BM106" s="234"/>
      <c r="BN106" s="235" t="e">
        <f>AVERAGE(D106:BI106)</f>
        <v>#DIV/0!</v>
      </c>
      <c r="BO106" s="235"/>
      <c r="BP106" s="235"/>
      <c r="BQ106" s="235"/>
      <c r="BR106" s="106" t="s">
        <v>122</v>
      </c>
      <c r="BS106" s="106"/>
      <c r="BT106" s="106"/>
      <c r="BU106" s="106"/>
      <c r="BV106" s="124" t="e">
        <f>AVERAGE(BV94:BW105)</f>
        <v>#DIV/0!</v>
      </c>
      <c r="BW106" s="124"/>
      <c r="BX106" s="231"/>
      <c r="BY106" s="232"/>
      <c r="BZ106" s="232"/>
      <c r="CA106" s="232"/>
      <c r="CB106" s="232"/>
      <c r="CC106" s="232"/>
      <c r="CD106" s="232"/>
      <c r="CE106" s="232"/>
      <c r="CF106" s="232"/>
      <c r="CG106" s="232"/>
      <c r="CH106" s="232"/>
      <c r="CI106" s="232"/>
      <c r="CJ106" s="232"/>
      <c r="CK106" s="232"/>
      <c r="CL106" s="232"/>
      <c r="CM106" s="232"/>
      <c r="CN106" s="232"/>
      <c r="CO106" s="232"/>
      <c r="CP106" s="232"/>
      <c r="CQ106" s="232"/>
      <c r="CR106" s="232"/>
      <c r="CS106" s="233"/>
    </row>
  </sheetData>
  <customSheetViews>
    <customSheetView guid="{B971B8C9-324D-42D8-AD93-8A3D365F5BE3}" scale="80" topLeftCell="J1">
      <selection activeCell="J5" sqref="J5:AS7"/>
      <pageMargins left="0.7" right="0.7" top="0.75" bottom="0.75" header="0.3" footer="0.3"/>
    </customSheetView>
  </customSheetViews>
  <mergeCells count="1636">
    <mergeCell ref="B12:U12"/>
    <mergeCell ref="V12:AY12"/>
    <mergeCell ref="B13:J13"/>
    <mergeCell ref="K13:AB13"/>
    <mergeCell ref="AC13:AL13"/>
    <mergeCell ref="AM13:AY13"/>
    <mergeCell ref="B9:AY9"/>
    <mergeCell ref="B10:J10"/>
    <mergeCell ref="K10:AD10"/>
    <mergeCell ref="AE10:AI10"/>
    <mergeCell ref="AJ10:AY10"/>
    <mergeCell ref="B11:U11"/>
    <mergeCell ref="V11:AY11"/>
    <mergeCell ref="B2:I7"/>
    <mergeCell ref="J2:AS4"/>
    <mergeCell ref="AT2:AY2"/>
    <mergeCell ref="AT3:AY3"/>
    <mergeCell ref="AT4:AY4"/>
    <mergeCell ref="J5:AS7"/>
    <mergeCell ref="AT5:AY5"/>
    <mergeCell ref="AT6:AY6"/>
    <mergeCell ref="AT7:AY7"/>
    <mergeCell ref="U8:W8"/>
    <mergeCell ref="Z22:AA22"/>
    <mergeCell ref="AB22:AC22"/>
    <mergeCell ref="B21:K21"/>
    <mergeCell ref="L21:Q21"/>
    <mergeCell ref="B22:C22"/>
    <mergeCell ref="D22:E22"/>
    <mergeCell ref="F22:G22"/>
    <mergeCell ref="H22:I22"/>
    <mergeCell ref="J22:K22"/>
    <mergeCell ref="L22:M22"/>
    <mergeCell ref="N22:O22"/>
    <mergeCell ref="P22:Q22"/>
    <mergeCell ref="B15:O15"/>
    <mergeCell ref="C16:P16"/>
    <mergeCell ref="D17:Q17"/>
    <mergeCell ref="F18:S18"/>
    <mergeCell ref="B20:K20"/>
    <mergeCell ref="L20:Q20"/>
    <mergeCell ref="BN22:BQ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BB22:BC22"/>
    <mergeCell ref="BD22:BE22"/>
    <mergeCell ref="BF22:BG22"/>
    <mergeCell ref="BH22:BI22"/>
    <mergeCell ref="BJ22:BK22"/>
    <mergeCell ref="BL22:BM22"/>
    <mergeCell ref="AP22:AQ22"/>
    <mergeCell ref="AR22:AS22"/>
    <mergeCell ref="AT22:AU22"/>
    <mergeCell ref="AV22:AW22"/>
    <mergeCell ref="AX22:AY22"/>
    <mergeCell ref="AZ22:BA22"/>
    <mergeCell ref="AD22:AE22"/>
    <mergeCell ref="AF22:AG22"/>
    <mergeCell ref="AH22:AI22"/>
    <mergeCell ref="AJ22:AK22"/>
    <mergeCell ref="AL22:AM22"/>
    <mergeCell ref="AN22:AO22"/>
    <mergeCell ref="R22:S22"/>
    <mergeCell ref="T22:U22"/>
    <mergeCell ref="V22:W22"/>
    <mergeCell ref="X22:Y22"/>
    <mergeCell ref="BN23:BQ23"/>
    <mergeCell ref="AR23:AS23"/>
    <mergeCell ref="AT23:AU23"/>
    <mergeCell ref="AV23:AW23"/>
    <mergeCell ref="AX23:AY23"/>
    <mergeCell ref="AZ23:BA23"/>
    <mergeCell ref="BB23:BC23"/>
    <mergeCell ref="AF23:AG23"/>
    <mergeCell ref="AH23:AI23"/>
    <mergeCell ref="AJ23:AK23"/>
    <mergeCell ref="AL23:AM23"/>
    <mergeCell ref="AN23:AO23"/>
    <mergeCell ref="AP23:AQ23"/>
    <mergeCell ref="T23:U23"/>
    <mergeCell ref="V23:W23"/>
    <mergeCell ref="X23:Y23"/>
    <mergeCell ref="Z23:AA23"/>
    <mergeCell ref="AB23:AC23"/>
    <mergeCell ref="AD23:AE23"/>
    <mergeCell ref="N24:O24"/>
    <mergeCell ref="P24:Q24"/>
    <mergeCell ref="R24:S24"/>
    <mergeCell ref="T24:U24"/>
    <mergeCell ref="V24:W24"/>
    <mergeCell ref="X24:Y24"/>
    <mergeCell ref="B24:C24"/>
    <mergeCell ref="D24:E24"/>
    <mergeCell ref="F24:G24"/>
    <mergeCell ref="H24:I24"/>
    <mergeCell ref="J24:K24"/>
    <mergeCell ref="L24:M24"/>
    <mergeCell ref="BD23:BE23"/>
    <mergeCell ref="BF23:BG23"/>
    <mergeCell ref="BH23:BI23"/>
    <mergeCell ref="BJ23:BK23"/>
    <mergeCell ref="BL23:BM23"/>
    <mergeCell ref="T25:U25"/>
    <mergeCell ref="V25:W25"/>
    <mergeCell ref="X25:Y25"/>
    <mergeCell ref="Z25:AA25"/>
    <mergeCell ref="BJ24:BK24"/>
    <mergeCell ref="BL24:BM24"/>
    <mergeCell ref="BN24:BQ24"/>
    <mergeCell ref="B25:C25"/>
    <mergeCell ref="D25:E25"/>
    <mergeCell ref="F25:G25"/>
    <mergeCell ref="H25:I25"/>
    <mergeCell ref="J25:K25"/>
    <mergeCell ref="L25:M25"/>
    <mergeCell ref="N25:O25"/>
    <mergeCell ref="AX24:AY24"/>
    <mergeCell ref="AZ24:BA24"/>
    <mergeCell ref="BB24:BC24"/>
    <mergeCell ref="BD24:BE24"/>
    <mergeCell ref="BF24:BG24"/>
    <mergeCell ref="BH24:BI24"/>
    <mergeCell ref="AL24:AM24"/>
    <mergeCell ref="AN24:AO24"/>
    <mergeCell ref="AP24:AQ24"/>
    <mergeCell ref="AR24:AS24"/>
    <mergeCell ref="AT24:AU24"/>
    <mergeCell ref="AV24:AW24"/>
    <mergeCell ref="Z24:AA24"/>
    <mergeCell ref="AB24:AC24"/>
    <mergeCell ref="AD24:AE24"/>
    <mergeCell ref="AF24:AG24"/>
    <mergeCell ref="AH24:AI24"/>
    <mergeCell ref="AJ24:AK24"/>
    <mergeCell ref="Z26:AA26"/>
    <mergeCell ref="AB26:AC26"/>
    <mergeCell ref="BL25:BM25"/>
    <mergeCell ref="BN25:BQ25"/>
    <mergeCell ref="B26:C26"/>
    <mergeCell ref="D26:E26"/>
    <mergeCell ref="F26:G26"/>
    <mergeCell ref="H26:I26"/>
    <mergeCell ref="J26:K26"/>
    <mergeCell ref="L26:M26"/>
    <mergeCell ref="N26:O26"/>
    <mergeCell ref="P26:Q26"/>
    <mergeCell ref="AZ25:BA25"/>
    <mergeCell ref="BB25:BC25"/>
    <mergeCell ref="BD25:BE25"/>
    <mergeCell ref="BF25:BG25"/>
    <mergeCell ref="BH25:BI25"/>
    <mergeCell ref="BJ25:BK25"/>
    <mergeCell ref="AN25:AO25"/>
    <mergeCell ref="AP25:AQ25"/>
    <mergeCell ref="AR25:AS25"/>
    <mergeCell ref="AT25:AU25"/>
    <mergeCell ref="AV25:AW25"/>
    <mergeCell ref="AX25:AY25"/>
    <mergeCell ref="AB25:AC25"/>
    <mergeCell ref="AD25:AE25"/>
    <mergeCell ref="AF25:AG25"/>
    <mergeCell ref="AH25:AI25"/>
    <mergeCell ref="AJ25:AK25"/>
    <mergeCell ref="AL25:AM25"/>
    <mergeCell ref="P25:Q25"/>
    <mergeCell ref="R25:S25"/>
    <mergeCell ref="BN26:BQ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BB26:BC26"/>
    <mergeCell ref="BD26:BE26"/>
    <mergeCell ref="BF26:BG26"/>
    <mergeCell ref="BH26:BI26"/>
    <mergeCell ref="BJ26:BK26"/>
    <mergeCell ref="BL26:BM26"/>
    <mergeCell ref="AP26:AQ26"/>
    <mergeCell ref="AR26:AS26"/>
    <mergeCell ref="AT26:AU26"/>
    <mergeCell ref="AV26:AW26"/>
    <mergeCell ref="AX26:AY26"/>
    <mergeCell ref="AZ26:BA26"/>
    <mergeCell ref="AD26:AE26"/>
    <mergeCell ref="AF26:AG26"/>
    <mergeCell ref="AH26:AI26"/>
    <mergeCell ref="AJ26:AK26"/>
    <mergeCell ref="AL26:AM26"/>
    <mergeCell ref="AN26:AO26"/>
    <mergeCell ref="R26:S26"/>
    <mergeCell ref="T26:U26"/>
    <mergeCell ref="V26:W26"/>
    <mergeCell ref="X26:Y26"/>
    <mergeCell ref="BN27:BQ27"/>
    <mergeCell ref="AR27:AS27"/>
    <mergeCell ref="AT27:AU27"/>
    <mergeCell ref="AV27:AW27"/>
    <mergeCell ref="AX27:AY27"/>
    <mergeCell ref="AZ27:BA27"/>
    <mergeCell ref="BB27:BC27"/>
    <mergeCell ref="AF27:AG27"/>
    <mergeCell ref="AH27:AI27"/>
    <mergeCell ref="AJ27:AK27"/>
    <mergeCell ref="AL27:AM27"/>
    <mergeCell ref="AN27:AO27"/>
    <mergeCell ref="AP27:AQ27"/>
    <mergeCell ref="T27:U27"/>
    <mergeCell ref="V27:W27"/>
    <mergeCell ref="X27:Y27"/>
    <mergeCell ref="Z27:AA27"/>
    <mergeCell ref="AB27:AC27"/>
    <mergeCell ref="AD27:AE27"/>
    <mergeCell ref="N28:O28"/>
    <mergeCell ref="P28:Q28"/>
    <mergeCell ref="R28:S28"/>
    <mergeCell ref="T28:U28"/>
    <mergeCell ref="V28:W28"/>
    <mergeCell ref="X28:Y28"/>
    <mergeCell ref="B28:C28"/>
    <mergeCell ref="D28:E28"/>
    <mergeCell ref="F28:G28"/>
    <mergeCell ref="H28:I28"/>
    <mergeCell ref="J28:K28"/>
    <mergeCell ref="L28:M28"/>
    <mergeCell ref="BD27:BE27"/>
    <mergeCell ref="BF27:BG27"/>
    <mergeCell ref="BH27:BI27"/>
    <mergeCell ref="BJ27:BK27"/>
    <mergeCell ref="BL27:BM27"/>
    <mergeCell ref="T29:U29"/>
    <mergeCell ref="V29:W29"/>
    <mergeCell ref="X29:Y29"/>
    <mergeCell ref="Z29:AA29"/>
    <mergeCell ref="BJ28:BK28"/>
    <mergeCell ref="BL28:BM28"/>
    <mergeCell ref="BN28:BQ28"/>
    <mergeCell ref="B29:C29"/>
    <mergeCell ref="D29:E29"/>
    <mergeCell ref="F29:G29"/>
    <mergeCell ref="H29:I29"/>
    <mergeCell ref="J29:K29"/>
    <mergeCell ref="L29:M29"/>
    <mergeCell ref="N29:O29"/>
    <mergeCell ref="AX28:AY28"/>
    <mergeCell ref="AZ28:BA28"/>
    <mergeCell ref="BB28:BC28"/>
    <mergeCell ref="BD28:BE28"/>
    <mergeCell ref="BF28:BG28"/>
    <mergeCell ref="BH28:BI28"/>
    <mergeCell ref="AL28:AM28"/>
    <mergeCell ref="AN28:AO28"/>
    <mergeCell ref="AP28:AQ28"/>
    <mergeCell ref="AR28:AS28"/>
    <mergeCell ref="AT28:AU28"/>
    <mergeCell ref="AV28:AW28"/>
    <mergeCell ref="Z28:AA28"/>
    <mergeCell ref="AB28:AC28"/>
    <mergeCell ref="AD28:AE28"/>
    <mergeCell ref="AF28:AG28"/>
    <mergeCell ref="AH28:AI28"/>
    <mergeCell ref="AJ28:AK28"/>
    <mergeCell ref="Z30:AA30"/>
    <mergeCell ref="AB30:AC30"/>
    <mergeCell ref="BL29:BM29"/>
    <mergeCell ref="BN29:BQ29"/>
    <mergeCell ref="B30:C30"/>
    <mergeCell ref="D30:E30"/>
    <mergeCell ref="F30:G30"/>
    <mergeCell ref="H30:I30"/>
    <mergeCell ref="J30:K30"/>
    <mergeCell ref="L30:M30"/>
    <mergeCell ref="N30:O30"/>
    <mergeCell ref="P30:Q30"/>
    <mergeCell ref="AZ29:BA29"/>
    <mergeCell ref="BB29:BC29"/>
    <mergeCell ref="BD29:BE29"/>
    <mergeCell ref="BF29:BG29"/>
    <mergeCell ref="BH29:BI29"/>
    <mergeCell ref="BJ29:BK29"/>
    <mergeCell ref="AN29:AO29"/>
    <mergeCell ref="AP29:AQ29"/>
    <mergeCell ref="AR29:AS29"/>
    <mergeCell ref="AT29:AU29"/>
    <mergeCell ref="AV29:AW29"/>
    <mergeCell ref="AX29:AY29"/>
    <mergeCell ref="AB29:AC29"/>
    <mergeCell ref="AD29:AE29"/>
    <mergeCell ref="AF29:AG29"/>
    <mergeCell ref="AH29:AI29"/>
    <mergeCell ref="AJ29:AK29"/>
    <mergeCell ref="AL29:AM29"/>
    <mergeCell ref="P29:Q29"/>
    <mergeCell ref="R29:S29"/>
    <mergeCell ref="BN30:BQ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BB30:BC30"/>
    <mergeCell ref="BD30:BE30"/>
    <mergeCell ref="BF30:BG30"/>
    <mergeCell ref="BH30:BI30"/>
    <mergeCell ref="BJ30:BK30"/>
    <mergeCell ref="BL30:BM30"/>
    <mergeCell ref="AP30:AQ30"/>
    <mergeCell ref="AR30:AS30"/>
    <mergeCell ref="AT30:AU30"/>
    <mergeCell ref="AV30:AW30"/>
    <mergeCell ref="AX30:AY30"/>
    <mergeCell ref="AZ30:BA30"/>
    <mergeCell ref="AD30:AE30"/>
    <mergeCell ref="AF30:AG30"/>
    <mergeCell ref="AH30:AI30"/>
    <mergeCell ref="AJ30:AK30"/>
    <mergeCell ref="AL30:AM30"/>
    <mergeCell ref="AN30:AO30"/>
    <mergeCell ref="R30:S30"/>
    <mergeCell ref="T30:U30"/>
    <mergeCell ref="V30:W30"/>
    <mergeCell ref="X30:Y30"/>
    <mergeCell ref="BN31:BQ31"/>
    <mergeCell ref="AR31:AS31"/>
    <mergeCell ref="AT31:AU31"/>
    <mergeCell ref="AV31:AW31"/>
    <mergeCell ref="AX31:AY31"/>
    <mergeCell ref="AZ31:BA31"/>
    <mergeCell ref="BB31:BC31"/>
    <mergeCell ref="AF31:AG31"/>
    <mergeCell ref="AH31:AI31"/>
    <mergeCell ref="AJ31:AK31"/>
    <mergeCell ref="AL31:AM31"/>
    <mergeCell ref="AN31:AO31"/>
    <mergeCell ref="AP31:AQ31"/>
    <mergeCell ref="T31:U31"/>
    <mergeCell ref="V31:W31"/>
    <mergeCell ref="X31:Y31"/>
    <mergeCell ref="Z31:AA31"/>
    <mergeCell ref="AB31:AC31"/>
    <mergeCell ref="AD31:AE31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BD31:BE31"/>
    <mergeCell ref="BF31:BG31"/>
    <mergeCell ref="BH31:BI31"/>
    <mergeCell ref="BJ31:BK31"/>
    <mergeCell ref="BL31:BM31"/>
    <mergeCell ref="T33:U33"/>
    <mergeCell ref="V33:W33"/>
    <mergeCell ref="X33:Y33"/>
    <mergeCell ref="Z33:AA33"/>
    <mergeCell ref="BJ32:BK32"/>
    <mergeCell ref="BL32:BM32"/>
    <mergeCell ref="BN32:BQ32"/>
    <mergeCell ref="B33:C33"/>
    <mergeCell ref="D33:E33"/>
    <mergeCell ref="F33:G33"/>
    <mergeCell ref="H33:I33"/>
    <mergeCell ref="J33:K33"/>
    <mergeCell ref="L33:M33"/>
    <mergeCell ref="N33:O33"/>
    <mergeCell ref="AX32:AY32"/>
    <mergeCell ref="AZ32:BA32"/>
    <mergeCell ref="BB32:BC32"/>
    <mergeCell ref="BD32:BE32"/>
    <mergeCell ref="BF32:BG32"/>
    <mergeCell ref="BH32:BI32"/>
    <mergeCell ref="AL32:AM32"/>
    <mergeCell ref="AN32:AO32"/>
    <mergeCell ref="AP32:AQ32"/>
    <mergeCell ref="AR32:AS32"/>
    <mergeCell ref="AT32:AU32"/>
    <mergeCell ref="AV32:AW32"/>
    <mergeCell ref="Z32:AA32"/>
    <mergeCell ref="AB32:AC32"/>
    <mergeCell ref="AD32:AE32"/>
    <mergeCell ref="AF32:AG32"/>
    <mergeCell ref="AH32:AI32"/>
    <mergeCell ref="AJ32:AK32"/>
    <mergeCell ref="Z34:AA34"/>
    <mergeCell ref="AB34:AC34"/>
    <mergeCell ref="BL33:BM33"/>
    <mergeCell ref="BN33:BQ33"/>
    <mergeCell ref="B34:C34"/>
    <mergeCell ref="D34:E34"/>
    <mergeCell ref="F34:G34"/>
    <mergeCell ref="H34:I34"/>
    <mergeCell ref="J34:K34"/>
    <mergeCell ref="L34:M34"/>
    <mergeCell ref="N34:O34"/>
    <mergeCell ref="P34:Q34"/>
    <mergeCell ref="AZ33:BA33"/>
    <mergeCell ref="BB33:BC33"/>
    <mergeCell ref="BD33:BE33"/>
    <mergeCell ref="BF33:BG33"/>
    <mergeCell ref="BH33:BI33"/>
    <mergeCell ref="BJ33:BK33"/>
    <mergeCell ref="AN33:AO33"/>
    <mergeCell ref="AP33:AQ33"/>
    <mergeCell ref="AR33:AS33"/>
    <mergeCell ref="AT33:AU33"/>
    <mergeCell ref="AV33:AW33"/>
    <mergeCell ref="AX33:AY33"/>
    <mergeCell ref="AB33:AC33"/>
    <mergeCell ref="AD33:AE33"/>
    <mergeCell ref="AF33:AG33"/>
    <mergeCell ref="AH33:AI33"/>
    <mergeCell ref="AJ33:AK33"/>
    <mergeCell ref="AL33:AM33"/>
    <mergeCell ref="P33:Q33"/>
    <mergeCell ref="R33:S33"/>
    <mergeCell ref="BN34:BQ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BB34:BC34"/>
    <mergeCell ref="BD34:BE34"/>
    <mergeCell ref="BF34:BG34"/>
    <mergeCell ref="BH34:BI34"/>
    <mergeCell ref="BJ34:BK34"/>
    <mergeCell ref="BL34:BM34"/>
    <mergeCell ref="AP34:AQ34"/>
    <mergeCell ref="AR34:AS34"/>
    <mergeCell ref="AT34:AU34"/>
    <mergeCell ref="AV34:AW34"/>
    <mergeCell ref="AX34:AY34"/>
    <mergeCell ref="AZ34:BA34"/>
    <mergeCell ref="AD34:AE34"/>
    <mergeCell ref="AF34:AG34"/>
    <mergeCell ref="AH34:AI34"/>
    <mergeCell ref="AJ34:AK34"/>
    <mergeCell ref="AL34:AM34"/>
    <mergeCell ref="AN34:AO34"/>
    <mergeCell ref="R34:S34"/>
    <mergeCell ref="T34:U34"/>
    <mergeCell ref="V34:W34"/>
    <mergeCell ref="X34:Y34"/>
    <mergeCell ref="AV36:AY36"/>
    <mergeCell ref="B37:R37"/>
    <mergeCell ref="S37:Z38"/>
    <mergeCell ref="C38:F38"/>
    <mergeCell ref="G38:J38"/>
    <mergeCell ref="K38:N38"/>
    <mergeCell ref="O38:R38"/>
    <mergeCell ref="BD35:BE35"/>
    <mergeCell ref="BF35:BG35"/>
    <mergeCell ref="BH35:BI35"/>
    <mergeCell ref="BJ35:BK35"/>
    <mergeCell ref="BL35:BM35"/>
    <mergeCell ref="BN35:BQ35"/>
    <mergeCell ref="AR35:AS35"/>
    <mergeCell ref="AT35:AU35"/>
    <mergeCell ref="AV35:AW35"/>
    <mergeCell ref="AX35:AY35"/>
    <mergeCell ref="AZ35:BA35"/>
    <mergeCell ref="BB35:BC35"/>
    <mergeCell ref="AF35:AG35"/>
    <mergeCell ref="AH35:AI35"/>
    <mergeCell ref="AJ35:AK35"/>
    <mergeCell ref="AL35:AM35"/>
    <mergeCell ref="AN35:AO35"/>
    <mergeCell ref="AP35:AQ35"/>
    <mergeCell ref="T35:U35"/>
    <mergeCell ref="V35:W35"/>
    <mergeCell ref="X35:Y35"/>
    <mergeCell ref="Z35:AA35"/>
    <mergeCell ref="AB35:AC35"/>
    <mergeCell ref="AD35:AE35"/>
    <mergeCell ref="C41:F41"/>
    <mergeCell ref="G41:J41"/>
    <mergeCell ref="K41:N41"/>
    <mergeCell ref="O41:R41"/>
    <mergeCell ref="S41:V41"/>
    <mergeCell ref="W41:Z41"/>
    <mergeCell ref="C40:F40"/>
    <mergeCell ref="G40:J40"/>
    <mergeCell ref="K40:N40"/>
    <mergeCell ref="O40:R40"/>
    <mergeCell ref="S40:V40"/>
    <mergeCell ref="W40:Z40"/>
    <mergeCell ref="C39:F39"/>
    <mergeCell ref="G39:J39"/>
    <mergeCell ref="K39:N39"/>
    <mergeCell ref="O39:R39"/>
    <mergeCell ref="S39:V39"/>
    <mergeCell ref="W39:Z39"/>
    <mergeCell ref="C44:F44"/>
    <mergeCell ref="G44:J44"/>
    <mergeCell ref="K44:N44"/>
    <mergeCell ref="O44:R44"/>
    <mergeCell ref="S44:V44"/>
    <mergeCell ref="W44:Z44"/>
    <mergeCell ref="C43:F43"/>
    <mergeCell ref="G43:J43"/>
    <mergeCell ref="K43:N43"/>
    <mergeCell ref="O43:R43"/>
    <mergeCell ref="S43:V43"/>
    <mergeCell ref="W43:Z43"/>
    <mergeCell ref="C42:F42"/>
    <mergeCell ref="G42:J42"/>
    <mergeCell ref="K42:N42"/>
    <mergeCell ref="O42:R42"/>
    <mergeCell ref="S42:V42"/>
    <mergeCell ref="W42:Z42"/>
    <mergeCell ref="C47:F47"/>
    <mergeCell ref="G47:J47"/>
    <mergeCell ref="K47:N47"/>
    <mergeCell ref="O47:R47"/>
    <mergeCell ref="S47:V47"/>
    <mergeCell ref="W47:Z47"/>
    <mergeCell ref="C46:F46"/>
    <mergeCell ref="G46:J46"/>
    <mergeCell ref="K46:N46"/>
    <mergeCell ref="O46:R46"/>
    <mergeCell ref="S46:V46"/>
    <mergeCell ref="W46:Z46"/>
    <mergeCell ref="C45:F45"/>
    <mergeCell ref="G45:J45"/>
    <mergeCell ref="K45:N45"/>
    <mergeCell ref="O45:R45"/>
    <mergeCell ref="S45:V45"/>
    <mergeCell ref="W45:Z45"/>
    <mergeCell ref="C50:F50"/>
    <mergeCell ref="G50:J50"/>
    <mergeCell ref="K50:N50"/>
    <mergeCell ref="O50:R50"/>
    <mergeCell ref="S50:V50"/>
    <mergeCell ref="W50:Z50"/>
    <mergeCell ref="C49:F49"/>
    <mergeCell ref="G49:J49"/>
    <mergeCell ref="K49:N49"/>
    <mergeCell ref="O49:R49"/>
    <mergeCell ref="S49:V49"/>
    <mergeCell ref="W49:Z49"/>
    <mergeCell ref="C48:F48"/>
    <mergeCell ref="G48:J48"/>
    <mergeCell ref="K48:N48"/>
    <mergeCell ref="O48:R48"/>
    <mergeCell ref="S48:V48"/>
    <mergeCell ref="W48:Z48"/>
    <mergeCell ref="N54:O54"/>
    <mergeCell ref="P54:Q54"/>
    <mergeCell ref="R54:S54"/>
    <mergeCell ref="T54:U54"/>
    <mergeCell ref="V54:W54"/>
    <mergeCell ref="X54:Y54"/>
    <mergeCell ref="B54:C54"/>
    <mergeCell ref="D54:E54"/>
    <mergeCell ref="F54:G54"/>
    <mergeCell ref="H54:I54"/>
    <mergeCell ref="J54:K54"/>
    <mergeCell ref="L54:M54"/>
    <mergeCell ref="S51:V51"/>
    <mergeCell ref="W51:Z51"/>
    <mergeCell ref="B52:K52"/>
    <mergeCell ref="L52:Q52"/>
    <mergeCell ref="B53:K53"/>
    <mergeCell ref="L53:Q53"/>
    <mergeCell ref="T55:U55"/>
    <mergeCell ref="V55:W55"/>
    <mergeCell ref="X55:Y55"/>
    <mergeCell ref="Z55:AA55"/>
    <mergeCell ref="BJ54:BK54"/>
    <mergeCell ref="BL54:BM54"/>
    <mergeCell ref="BN54:BQ54"/>
    <mergeCell ref="B55:C55"/>
    <mergeCell ref="D55:E55"/>
    <mergeCell ref="F55:G55"/>
    <mergeCell ref="H55:I55"/>
    <mergeCell ref="J55:K55"/>
    <mergeCell ref="L55:M55"/>
    <mergeCell ref="N55:O55"/>
    <mergeCell ref="AX54:AY54"/>
    <mergeCell ref="AZ54:BA54"/>
    <mergeCell ref="BB54:BC54"/>
    <mergeCell ref="BD54:BE54"/>
    <mergeCell ref="BF54:BG54"/>
    <mergeCell ref="BH54:BI54"/>
    <mergeCell ref="AL54:AM54"/>
    <mergeCell ref="AN54:AO54"/>
    <mergeCell ref="AP54:AQ54"/>
    <mergeCell ref="AR54:AS54"/>
    <mergeCell ref="AT54:AU54"/>
    <mergeCell ref="AV54:AW54"/>
    <mergeCell ref="Z54:AA54"/>
    <mergeCell ref="AB54:AC54"/>
    <mergeCell ref="AD54:AE54"/>
    <mergeCell ref="AF54:AG54"/>
    <mergeCell ref="AH54:AI54"/>
    <mergeCell ref="AJ54:AK54"/>
    <mergeCell ref="Z56:AA56"/>
    <mergeCell ref="AB56:AC56"/>
    <mergeCell ref="BL55:BM55"/>
    <mergeCell ref="BN55:BQ55"/>
    <mergeCell ref="B56:C56"/>
    <mergeCell ref="D56:E56"/>
    <mergeCell ref="F56:G56"/>
    <mergeCell ref="H56:I56"/>
    <mergeCell ref="J56:K56"/>
    <mergeCell ref="L56:M56"/>
    <mergeCell ref="N56:O56"/>
    <mergeCell ref="P56:Q56"/>
    <mergeCell ref="AZ55:BA55"/>
    <mergeCell ref="BB55:BC55"/>
    <mergeCell ref="BD55:BE55"/>
    <mergeCell ref="BF55:BG55"/>
    <mergeCell ref="BH55:BI55"/>
    <mergeCell ref="BJ55:BK55"/>
    <mergeCell ref="AN55:AO55"/>
    <mergeCell ref="AP55:AQ55"/>
    <mergeCell ref="AR55:AS55"/>
    <mergeCell ref="AT55:AU55"/>
    <mergeCell ref="AV55:AW55"/>
    <mergeCell ref="AX55:AY55"/>
    <mergeCell ref="AB55:AC55"/>
    <mergeCell ref="AD55:AE55"/>
    <mergeCell ref="AF55:AG55"/>
    <mergeCell ref="AH55:AI55"/>
    <mergeCell ref="AJ55:AK55"/>
    <mergeCell ref="AL55:AM55"/>
    <mergeCell ref="P55:Q55"/>
    <mergeCell ref="R55:S55"/>
    <mergeCell ref="BN56:BQ56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BB56:BC56"/>
    <mergeCell ref="BD56:BE56"/>
    <mergeCell ref="BF56:BG56"/>
    <mergeCell ref="BH56:BI56"/>
    <mergeCell ref="BJ56:BK56"/>
    <mergeCell ref="BL56:BM56"/>
    <mergeCell ref="AP56:AQ56"/>
    <mergeCell ref="AR56:AS56"/>
    <mergeCell ref="AT56:AU56"/>
    <mergeCell ref="AV56:AW56"/>
    <mergeCell ref="AX56:AY56"/>
    <mergeCell ref="AZ56:BA56"/>
    <mergeCell ref="AD56:AE56"/>
    <mergeCell ref="AF56:AG56"/>
    <mergeCell ref="AH56:AI56"/>
    <mergeCell ref="AJ56:AK56"/>
    <mergeCell ref="AL56:AM56"/>
    <mergeCell ref="AN56:AO56"/>
    <mergeCell ref="R56:S56"/>
    <mergeCell ref="T56:U56"/>
    <mergeCell ref="V56:W56"/>
    <mergeCell ref="X56:Y56"/>
    <mergeCell ref="BN57:BQ57"/>
    <mergeCell ref="AR57:AS57"/>
    <mergeCell ref="AT57:AU57"/>
    <mergeCell ref="AV57:AW57"/>
    <mergeCell ref="AX57:AY57"/>
    <mergeCell ref="AZ57:BA57"/>
    <mergeCell ref="BB57:BC57"/>
    <mergeCell ref="AF57:AG57"/>
    <mergeCell ref="AH57:AI57"/>
    <mergeCell ref="AJ57:AK57"/>
    <mergeCell ref="AL57:AM57"/>
    <mergeCell ref="AN57:AO57"/>
    <mergeCell ref="AP57:AQ57"/>
    <mergeCell ref="T57:U57"/>
    <mergeCell ref="V57:W57"/>
    <mergeCell ref="X57:Y57"/>
    <mergeCell ref="Z57:AA57"/>
    <mergeCell ref="AB57:AC57"/>
    <mergeCell ref="AD57:AE57"/>
    <mergeCell ref="N58:O58"/>
    <mergeCell ref="P58:Q58"/>
    <mergeCell ref="R58:S58"/>
    <mergeCell ref="T58:U58"/>
    <mergeCell ref="V58:W58"/>
    <mergeCell ref="X58:Y58"/>
    <mergeCell ref="B58:C58"/>
    <mergeCell ref="D58:E58"/>
    <mergeCell ref="F58:G58"/>
    <mergeCell ref="H58:I58"/>
    <mergeCell ref="J58:K58"/>
    <mergeCell ref="L58:M58"/>
    <mergeCell ref="BD57:BE57"/>
    <mergeCell ref="BF57:BG57"/>
    <mergeCell ref="BH57:BI57"/>
    <mergeCell ref="BJ57:BK57"/>
    <mergeCell ref="BL57:BM57"/>
    <mergeCell ref="T59:U59"/>
    <mergeCell ref="V59:W59"/>
    <mergeCell ref="X59:Y59"/>
    <mergeCell ref="Z59:AA59"/>
    <mergeCell ref="BJ58:BK58"/>
    <mergeCell ref="BL58:BM58"/>
    <mergeCell ref="BN58:BQ58"/>
    <mergeCell ref="B59:C59"/>
    <mergeCell ref="D59:E59"/>
    <mergeCell ref="F59:G59"/>
    <mergeCell ref="H59:I59"/>
    <mergeCell ref="J59:K59"/>
    <mergeCell ref="L59:M59"/>
    <mergeCell ref="N59:O59"/>
    <mergeCell ref="AX58:AY58"/>
    <mergeCell ref="AZ58:BA58"/>
    <mergeCell ref="BB58:BC58"/>
    <mergeCell ref="BD58:BE58"/>
    <mergeCell ref="BF58:BG58"/>
    <mergeCell ref="BH58:BI58"/>
    <mergeCell ref="AL58:AM58"/>
    <mergeCell ref="AN58:AO58"/>
    <mergeCell ref="AP58:AQ58"/>
    <mergeCell ref="AR58:AS58"/>
    <mergeCell ref="AT58:AU58"/>
    <mergeCell ref="AV58:AW58"/>
    <mergeCell ref="Z58:AA58"/>
    <mergeCell ref="AB58:AC58"/>
    <mergeCell ref="AD58:AE58"/>
    <mergeCell ref="AF58:AG58"/>
    <mergeCell ref="AH58:AI58"/>
    <mergeCell ref="AJ58:AK58"/>
    <mergeCell ref="Z60:AA60"/>
    <mergeCell ref="AB60:AC60"/>
    <mergeCell ref="BL59:BM59"/>
    <mergeCell ref="BN59:BQ59"/>
    <mergeCell ref="B60:C60"/>
    <mergeCell ref="D60:E60"/>
    <mergeCell ref="F60:G60"/>
    <mergeCell ref="H60:I60"/>
    <mergeCell ref="J60:K60"/>
    <mergeCell ref="L60:M60"/>
    <mergeCell ref="N60:O60"/>
    <mergeCell ref="P60:Q60"/>
    <mergeCell ref="AZ59:BA59"/>
    <mergeCell ref="BB59:BC59"/>
    <mergeCell ref="BD59:BE59"/>
    <mergeCell ref="BF59:BG59"/>
    <mergeCell ref="BH59:BI59"/>
    <mergeCell ref="BJ59:BK59"/>
    <mergeCell ref="AN59:AO59"/>
    <mergeCell ref="AP59:AQ59"/>
    <mergeCell ref="AR59:AS59"/>
    <mergeCell ref="AT59:AU59"/>
    <mergeCell ref="AV59:AW59"/>
    <mergeCell ref="AX59:AY59"/>
    <mergeCell ref="AB59:AC59"/>
    <mergeCell ref="AD59:AE59"/>
    <mergeCell ref="AF59:AG59"/>
    <mergeCell ref="AH59:AI59"/>
    <mergeCell ref="AJ59:AK59"/>
    <mergeCell ref="AL59:AM59"/>
    <mergeCell ref="P59:Q59"/>
    <mergeCell ref="R59:S59"/>
    <mergeCell ref="BN60:BQ60"/>
    <mergeCell ref="B61:C61"/>
    <mergeCell ref="D61:E61"/>
    <mergeCell ref="F61:G61"/>
    <mergeCell ref="H61:I61"/>
    <mergeCell ref="J61:K61"/>
    <mergeCell ref="L61:M61"/>
    <mergeCell ref="N61:O61"/>
    <mergeCell ref="P61:Q61"/>
    <mergeCell ref="R61:S61"/>
    <mergeCell ref="BB60:BC60"/>
    <mergeCell ref="BD60:BE60"/>
    <mergeCell ref="BF60:BG60"/>
    <mergeCell ref="BH60:BI60"/>
    <mergeCell ref="BJ60:BK60"/>
    <mergeCell ref="BL60:BM60"/>
    <mergeCell ref="AP60:AQ60"/>
    <mergeCell ref="AR60:AS60"/>
    <mergeCell ref="AT60:AU60"/>
    <mergeCell ref="AV60:AW60"/>
    <mergeCell ref="AX60:AY60"/>
    <mergeCell ref="AZ60:BA60"/>
    <mergeCell ref="AD60:AE60"/>
    <mergeCell ref="AF60:AG60"/>
    <mergeCell ref="AH60:AI60"/>
    <mergeCell ref="AJ60:AK60"/>
    <mergeCell ref="AL60:AM60"/>
    <mergeCell ref="AN60:AO60"/>
    <mergeCell ref="R60:S60"/>
    <mergeCell ref="T60:U60"/>
    <mergeCell ref="V60:W60"/>
    <mergeCell ref="X60:Y60"/>
    <mergeCell ref="BL61:BM61"/>
    <mergeCell ref="BN61:BQ61"/>
    <mergeCell ref="AR61:AS61"/>
    <mergeCell ref="AT61:AU61"/>
    <mergeCell ref="AV61:AW61"/>
    <mergeCell ref="AX61:AY61"/>
    <mergeCell ref="AZ61:BA61"/>
    <mergeCell ref="BB61:BC61"/>
    <mergeCell ref="AF61:AG61"/>
    <mergeCell ref="AH61:AI61"/>
    <mergeCell ref="AJ61:AK61"/>
    <mergeCell ref="AL61:AM61"/>
    <mergeCell ref="AN61:AO61"/>
    <mergeCell ref="AP61:AQ61"/>
    <mergeCell ref="T61:U61"/>
    <mergeCell ref="V61:W61"/>
    <mergeCell ref="X61:Y61"/>
    <mergeCell ref="Z61:AA61"/>
    <mergeCell ref="AB61:AC61"/>
    <mergeCell ref="AD61:AE61"/>
    <mergeCell ref="AJ62:AK62"/>
    <mergeCell ref="N62:O62"/>
    <mergeCell ref="P62:Q62"/>
    <mergeCell ref="R62:S62"/>
    <mergeCell ref="T62:U62"/>
    <mergeCell ref="V62:W62"/>
    <mergeCell ref="X62:Y62"/>
    <mergeCell ref="B62:C62"/>
    <mergeCell ref="D62:E62"/>
    <mergeCell ref="F62:G62"/>
    <mergeCell ref="H62:I62"/>
    <mergeCell ref="J62:K62"/>
    <mergeCell ref="L62:M62"/>
    <mergeCell ref="BD61:BE61"/>
    <mergeCell ref="BF61:BG61"/>
    <mergeCell ref="BH61:BI61"/>
    <mergeCell ref="BJ61:BK61"/>
    <mergeCell ref="R63:S63"/>
    <mergeCell ref="T63:U63"/>
    <mergeCell ref="V63:W63"/>
    <mergeCell ref="X63:Y63"/>
    <mergeCell ref="Z63:AA63"/>
    <mergeCell ref="BJ62:BK62"/>
    <mergeCell ref="BL62:BM62"/>
    <mergeCell ref="BN62:BQ62"/>
    <mergeCell ref="B63:C63"/>
    <mergeCell ref="D63:E63"/>
    <mergeCell ref="F63:G63"/>
    <mergeCell ref="H63:I63"/>
    <mergeCell ref="J63:K63"/>
    <mergeCell ref="L63:M63"/>
    <mergeCell ref="N63:O63"/>
    <mergeCell ref="AX62:AY62"/>
    <mergeCell ref="AZ62:BA62"/>
    <mergeCell ref="BB62:BC62"/>
    <mergeCell ref="BD62:BE62"/>
    <mergeCell ref="BF62:BG62"/>
    <mergeCell ref="BH62:BI62"/>
    <mergeCell ref="AL62:AM62"/>
    <mergeCell ref="AN62:AO62"/>
    <mergeCell ref="AP62:AQ62"/>
    <mergeCell ref="AR62:AS62"/>
    <mergeCell ref="AT62:AU62"/>
    <mergeCell ref="AV62:AW62"/>
    <mergeCell ref="Z62:AA62"/>
    <mergeCell ref="AB62:AC62"/>
    <mergeCell ref="AD62:AE62"/>
    <mergeCell ref="AF62:AG62"/>
    <mergeCell ref="AH62:AI62"/>
    <mergeCell ref="X64:Y64"/>
    <mergeCell ref="Z64:AA64"/>
    <mergeCell ref="AB64:AC64"/>
    <mergeCell ref="BL63:BM63"/>
    <mergeCell ref="BN63:BQ63"/>
    <mergeCell ref="B64:C64"/>
    <mergeCell ref="D64:E64"/>
    <mergeCell ref="F64:G64"/>
    <mergeCell ref="H64:I64"/>
    <mergeCell ref="J64:K64"/>
    <mergeCell ref="L64:M64"/>
    <mergeCell ref="N64:O64"/>
    <mergeCell ref="P64:Q64"/>
    <mergeCell ref="AZ63:BA63"/>
    <mergeCell ref="BB63:BC63"/>
    <mergeCell ref="BD63:BE63"/>
    <mergeCell ref="BF63:BG63"/>
    <mergeCell ref="BH63:BI63"/>
    <mergeCell ref="BJ63:BK63"/>
    <mergeCell ref="AN63:AO63"/>
    <mergeCell ref="AP63:AQ63"/>
    <mergeCell ref="AR63:AS63"/>
    <mergeCell ref="AT63:AU63"/>
    <mergeCell ref="AV63:AW63"/>
    <mergeCell ref="AX63:AY63"/>
    <mergeCell ref="AB63:AC63"/>
    <mergeCell ref="AD63:AE63"/>
    <mergeCell ref="AF63:AG63"/>
    <mergeCell ref="AH63:AI63"/>
    <mergeCell ref="AJ63:AK63"/>
    <mergeCell ref="AL63:AM63"/>
    <mergeCell ref="P63:Q63"/>
    <mergeCell ref="AD65:AE65"/>
    <mergeCell ref="BN64:BQ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BB64:BC64"/>
    <mergeCell ref="BD64:BE64"/>
    <mergeCell ref="BF64:BG64"/>
    <mergeCell ref="BH64:BI64"/>
    <mergeCell ref="BJ64:BK64"/>
    <mergeCell ref="BL64:BM64"/>
    <mergeCell ref="AP64:AQ64"/>
    <mergeCell ref="AR64:AS64"/>
    <mergeCell ref="AT64:AU64"/>
    <mergeCell ref="AV64:AW64"/>
    <mergeCell ref="AX64:AY64"/>
    <mergeCell ref="AZ64:BA64"/>
    <mergeCell ref="AD64:AE64"/>
    <mergeCell ref="AF64:AG64"/>
    <mergeCell ref="AH64:AI64"/>
    <mergeCell ref="AJ64:AK64"/>
    <mergeCell ref="AL64:AM64"/>
    <mergeCell ref="AN64:AO64"/>
    <mergeCell ref="R64:S64"/>
    <mergeCell ref="T64:U64"/>
    <mergeCell ref="V64:W64"/>
    <mergeCell ref="T66:U66"/>
    <mergeCell ref="V66:W66"/>
    <mergeCell ref="X66:Y66"/>
    <mergeCell ref="B66:C66"/>
    <mergeCell ref="D66:E66"/>
    <mergeCell ref="F66:G66"/>
    <mergeCell ref="H66:I66"/>
    <mergeCell ref="J66:K66"/>
    <mergeCell ref="L66:M66"/>
    <mergeCell ref="BD65:BE65"/>
    <mergeCell ref="BF65:BG65"/>
    <mergeCell ref="BH65:BI65"/>
    <mergeCell ref="BJ65:BK65"/>
    <mergeCell ref="BL65:BM65"/>
    <mergeCell ref="BN65:BQ65"/>
    <mergeCell ref="AR65:AS65"/>
    <mergeCell ref="AT65:AU65"/>
    <mergeCell ref="AV65:AW65"/>
    <mergeCell ref="AX65:AY65"/>
    <mergeCell ref="AZ65:BA65"/>
    <mergeCell ref="BB65:BC65"/>
    <mergeCell ref="AF65:AG65"/>
    <mergeCell ref="AH65:AI65"/>
    <mergeCell ref="AJ65:AK65"/>
    <mergeCell ref="AL65:AM65"/>
    <mergeCell ref="AN65:AO65"/>
    <mergeCell ref="AP65:AQ65"/>
    <mergeCell ref="T65:U65"/>
    <mergeCell ref="V65:W65"/>
    <mergeCell ref="X65:Y65"/>
    <mergeCell ref="Z65:AA65"/>
    <mergeCell ref="AB65:AC65"/>
    <mergeCell ref="Z67:AA67"/>
    <mergeCell ref="BJ66:BK66"/>
    <mergeCell ref="BL66:BM66"/>
    <mergeCell ref="BN66:BQ66"/>
    <mergeCell ref="B67:C67"/>
    <mergeCell ref="D67:E67"/>
    <mergeCell ref="F67:G67"/>
    <mergeCell ref="H67:I67"/>
    <mergeCell ref="J67:K67"/>
    <mergeCell ref="L67:M67"/>
    <mergeCell ref="N67:O67"/>
    <mergeCell ref="AX66:AY66"/>
    <mergeCell ref="AZ66:BA66"/>
    <mergeCell ref="BB66:BC66"/>
    <mergeCell ref="BD66:BE66"/>
    <mergeCell ref="BF66:BG66"/>
    <mergeCell ref="BH66:BI66"/>
    <mergeCell ref="AL66:AM66"/>
    <mergeCell ref="AN66:AO66"/>
    <mergeCell ref="AP66:AQ66"/>
    <mergeCell ref="AR66:AS66"/>
    <mergeCell ref="AT66:AU66"/>
    <mergeCell ref="AV66:AW66"/>
    <mergeCell ref="Z66:AA66"/>
    <mergeCell ref="AB66:AC66"/>
    <mergeCell ref="AD66:AE66"/>
    <mergeCell ref="AF66:AG66"/>
    <mergeCell ref="AH66:AI66"/>
    <mergeCell ref="AJ66:AK66"/>
    <mergeCell ref="N66:O66"/>
    <mergeCell ref="P66:Q66"/>
    <mergeCell ref="R66:S66"/>
    <mergeCell ref="BL67:BM67"/>
    <mergeCell ref="BN67:BQ67"/>
    <mergeCell ref="AV68:AY68"/>
    <mergeCell ref="B69:R69"/>
    <mergeCell ref="S69:Z70"/>
    <mergeCell ref="C70:F70"/>
    <mergeCell ref="G70:J70"/>
    <mergeCell ref="K70:N70"/>
    <mergeCell ref="O70:R70"/>
    <mergeCell ref="AZ67:BA67"/>
    <mergeCell ref="BB67:BC67"/>
    <mergeCell ref="BD67:BE67"/>
    <mergeCell ref="BF67:BG67"/>
    <mergeCell ref="BH67:BI67"/>
    <mergeCell ref="BJ67:BK67"/>
    <mergeCell ref="AN67:AO67"/>
    <mergeCell ref="AP67:AQ67"/>
    <mergeCell ref="AR67:AS67"/>
    <mergeCell ref="AT67:AU67"/>
    <mergeCell ref="AV67:AW67"/>
    <mergeCell ref="AX67:AY67"/>
    <mergeCell ref="AB67:AC67"/>
    <mergeCell ref="AD67:AE67"/>
    <mergeCell ref="AF67:AG67"/>
    <mergeCell ref="AH67:AI67"/>
    <mergeCell ref="AJ67:AK67"/>
    <mergeCell ref="AL67:AM67"/>
    <mergeCell ref="P67:Q67"/>
    <mergeCell ref="R67:S67"/>
    <mergeCell ref="T67:U67"/>
    <mergeCell ref="V67:W67"/>
    <mergeCell ref="X67:Y67"/>
    <mergeCell ref="C73:F73"/>
    <mergeCell ref="G73:J73"/>
    <mergeCell ref="K73:N73"/>
    <mergeCell ref="O73:R73"/>
    <mergeCell ref="S73:V73"/>
    <mergeCell ref="W73:Z73"/>
    <mergeCell ref="C72:F72"/>
    <mergeCell ref="G72:J72"/>
    <mergeCell ref="K72:N72"/>
    <mergeCell ref="O72:R72"/>
    <mergeCell ref="S72:V72"/>
    <mergeCell ref="W72:Z72"/>
    <mergeCell ref="C71:F71"/>
    <mergeCell ref="G71:J71"/>
    <mergeCell ref="K71:N71"/>
    <mergeCell ref="O71:R71"/>
    <mergeCell ref="S71:V71"/>
    <mergeCell ref="W71:Z71"/>
    <mergeCell ref="C76:F76"/>
    <mergeCell ref="G76:J76"/>
    <mergeCell ref="K76:N76"/>
    <mergeCell ref="O76:R76"/>
    <mergeCell ref="S76:V76"/>
    <mergeCell ref="W76:Z76"/>
    <mergeCell ref="C75:F75"/>
    <mergeCell ref="G75:J75"/>
    <mergeCell ref="K75:N75"/>
    <mergeCell ref="O75:R75"/>
    <mergeCell ref="S75:V75"/>
    <mergeCell ref="W75:Z75"/>
    <mergeCell ref="C74:F74"/>
    <mergeCell ref="G74:J74"/>
    <mergeCell ref="K74:N74"/>
    <mergeCell ref="O74:R74"/>
    <mergeCell ref="S74:V74"/>
    <mergeCell ref="W74:Z74"/>
    <mergeCell ref="C79:F79"/>
    <mergeCell ref="G79:J79"/>
    <mergeCell ref="K79:N79"/>
    <mergeCell ref="O79:R79"/>
    <mergeCell ref="S79:V79"/>
    <mergeCell ref="W79:Z79"/>
    <mergeCell ref="C78:F78"/>
    <mergeCell ref="G78:J78"/>
    <mergeCell ref="K78:N78"/>
    <mergeCell ref="O78:R78"/>
    <mergeCell ref="S78:V78"/>
    <mergeCell ref="W78:Z78"/>
    <mergeCell ref="C77:F77"/>
    <mergeCell ref="G77:J77"/>
    <mergeCell ref="K77:N77"/>
    <mergeCell ref="O77:R77"/>
    <mergeCell ref="S77:V77"/>
    <mergeCell ref="W77:Z77"/>
    <mergeCell ref="C82:F82"/>
    <mergeCell ref="G82:J82"/>
    <mergeCell ref="K82:N82"/>
    <mergeCell ref="O82:R82"/>
    <mergeCell ref="S82:V82"/>
    <mergeCell ref="W82:Z82"/>
    <mergeCell ref="C81:F81"/>
    <mergeCell ref="G81:J81"/>
    <mergeCell ref="K81:N81"/>
    <mergeCell ref="O81:R81"/>
    <mergeCell ref="S81:V81"/>
    <mergeCell ref="W81:Z81"/>
    <mergeCell ref="C80:F80"/>
    <mergeCell ref="G80:J80"/>
    <mergeCell ref="K80:N80"/>
    <mergeCell ref="O80:R80"/>
    <mergeCell ref="S80:V80"/>
    <mergeCell ref="W80:Z80"/>
    <mergeCell ref="S83:V83"/>
    <mergeCell ref="W83:Z83"/>
    <mergeCell ref="B85:H85"/>
    <mergeCell ref="B86:C86"/>
    <mergeCell ref="D86:AB86"/>
    <mergeCell ref="B87:C87"/>
    <mergeCell ref="D87:AB87"/>
    <mergeCell ref="AT93:AU93"/>
    <mergeCell ref="AV93:AW93"/>
    <mergeCell ref="AX93:AY93"/>
    <mergeCell ref="AZ93:BA93"/>
    <mergeCell ref="AD93:AE93"/>
    <mergeCell ref="AF93:AG93"/>
    <mergeCell ref="AH93:AI93"/>
    <mergeCell ref="AJ93:AK93"/>
    <mergeCell ref="AL93:AM93"/>
    <mergeCell ref="AN93:AO93"/>
    <mergeCell ref="BX92:CS93"/>
    <mergeCell ref="B93:C93"/>
    <mergeCell ref="D93:E93"/>
    <mergeCell ref="F93:G93"/>
    <mergeCell ref="H93:I93"/>
    <mergeCell ref="J93:K93"/>
    <mergeCell ref="L93:M93"/>
    <mergeCell ref="N93:O93"/>
    <mergeCell ref="P93:Q93"/>
    <mergeCell ref="B88:C88"/>
    <mergeCell ref="D88:AB88"/>
    <mergeCell ref="B89:C89"/>
    <mergeCell ref="D89:AB89"/>
    <mergeCell ref="B90:C90"/>
    <mergeCell ref="D90:AB90"/>
    <mergeCell ref="R93:S93"/>
    <mergeCell ref="T93:U93"/>
    <mergeCell ref="V93:W93"/>
    <mergeCell ref="X93:Y93"/>
    <mergeCell ref="Z93:AA93"/>
    <mergeCell ref="AB93:AC93"/>
    <mergeCell ref="AR93:AS93"/>
    <mergeCell ref="B92:BW92"/>
    <mergeCell ref="AX94:AY94"/>
    <mergeCell ref="AZ94:BA94"/>
    <mergeCell ref="AD94:AE94"/>
    <mergeCell ref="AF94:AG94"/>
    <mergeCell ref="AH94:AI94"/>
    <mergeCell ref="AJ94:AK94"/>
    <mergeCell ref="AL94:AM94"/>
    <mergeCell ref="AN94:AO94"/>
    <mergeCell ref="R94:S94"/>
    <mergeCell ref="T94:U94"/>
    <mergeCell ref="V94:W94"/>
    <mergeCell ref="X94:Y94"/>
    <mergeCell ref="Z94:AA94"/>
    <mergeCell ref="AB94:AC94"/>
    <mergeCell ref="BN93:BQ93"/>
    <mergeCell ref="BR93:BW93"/>
    <mergeCell ref="B94:C94"/>
    <mergeCell ref="D94:E94"/>
    <mergeCell ref="F94:G94"/>
    <mergeCell ref="H94:I94"/>
    <mergeCell ref="J94:K94"/>
    <mergeCell ref="L94:M94"/>
    <mergeCell ref="N94:O94"/>
    <mergeCell ref="P94:Q94"/>
    <mergeCell ref="BB93:BC93"/>
    <mergeCell ref="BD93:BE93"/>
    <mergeCell ref="BF93:BG93"/>
    <mergeCell ref="BH93:BI93"/>
    <mergeCell ref="BJ93:BK93"/>
    <mergeCell ref="BL93:BM93"/>
    <mergeCell ref="AP93:AQ93"/>
    <mergeCell ref="BN94:BQ94"/>
    <mergeCell ref="BR94:BU94"/>
    <mergeCell ref="BV94:BW94"/>
    <mergeCell ref="BX94:CS94"/>
    <mergeCell ref="B95:C95"/>
    <mergeCell ref="D95:E95"/>
    <mergeCell ref="F95:G95"/>
    <mergeCell ref="H95:I95"/>
    <mergeCell ref="J95:K95"/>
    <mergeCell ref="L95:M95"/>
    <mergeCell ref="BB94:BC94"/>
    <mergeCell ref="BD94:BE94"/>
    <mergeCell ref="BF94:BG94"/>
    <mergeCell ref="BH94:BI94"/>
    <mergeCell ref="BJ94:BK94"/>
    <mergeCell ref="BL94:BM94"/>
    <mergeCell ref="AP94:AQ94"/>
    <mergeCell ref="AR94:AS94"/>
    <mergeCell ref="AT94:AU94"/>
    <mergeCell ref="AV94:AW94"/>
    <mergeCell ref="BJ95:BK95"/>
    <mergeCell ref="BL95:BM95"/>
    <mergeCell ref="BN95:BQ95"/>
    <mergeCell ref="BR95:BU95"/>
    <mergeCell ref="Z95:AA95"/>
    <mergeCell ref="BV95:BW95"/>
    <mergeCell ref="BX95:CS95"/>
    <mergeCell ref="AX95:AY95"/>
    <mergeCell ref="AZ95:BA95"/>
    <mergeCell ref="BB95:BC95"/>
    <mergeCell ref="BD95:BE95"/>
    <mergeCell ref="BF95:BG95"/>
    <mergeCell ref="BH95:BI95"/>
    <mergeCell ref="R96:S96"/>
    <mergeCell ref="T96:U96"/>
    <mergeCell ref="V96:W96"/>
    <mergeCell ref="X96:Y96"/>
    <mergeCell ref="AT95:AU95"/>
    <mergeCell ref="AV95:AW95"/>
    <mergeCell ref="AB95:AC95"/>
    <mergeCell ref="AD95:AE95"/>
    <mergeCell ref="AF95:AG95"/>
    <mergeCell ref="AH95:AI95"/>
    <mergeCell ref="AJ95:AK95"/>
    <mergeCell ref="N95:O95"/>
    <mergeCell ref="P95:Q95"/>
    <mergeCell ref="R95:S95"/>
    <mergeCell ref="T95:U95"/>
    <mergeCell ref="V95:W95"/>
    <mergeCell ref="X95:Y95"/>
    <mergeCell ref="AL95:AM95"/>
    <mergeCell ref="AN95:AO95"/>
    <mergeCell ref="AP95:AQ95"/>
    <mergeCell ref="AR95:AS95"/>
    <mergeCell ref="B96:C96"/>
    <mergeCell ref="D96:E96"/>
    <mergeCell ref="F96:G96"/>
    <mergeCell ref="H96:I96"/>
    <mergeCell ref="J96:K96"/>
    <mergeCell ref="L96:M96"/>
    <mergeCell ref="BJ96:BK96"/>
    <mergeCell ref="BL96:BM96"/>
    <mergeCell ref="BN96:BQ96"/>
    <mergeCell ref="BR96:BU96"/>
    <mergeCell ref="BV96:BW96"/>
    <mergeCell ref="BX96:CS96"/>
    <mergeCell ref="AX96:AY96"/>
    <mergeCell ref="AZ96:BA96"/>
    <mergeCell ref="BB96:BC96"/>
    <mergeCell ref="BD96:BE96"/>
    <mergeCell ref="BF96:BG96"/>
    <mergeCell ref="BH96:BI96"/>
    <mergeCell ref="AL96:AM96"/>
    <mergeCell ref="AN96:AO96"/>
    <mergeCell ref="AP96:AQ96"/>
    <mergeCell ref="AR96:AS96"/>
    <mergeCell ref="AT96:AU96"/>
    <mergeCell ref="AV96:AW96"/>
    <mergeCell ref="Z96:AA96"/>
    <mergeCell ref="AB96:AC96"/>
    <mergeCell ref="AD96:AE96"/>
    <mergeCell ref="AF96:AG96"/>
    <mergeCell ref="AH96:AI96"/>
    <mergeCell ref="AJ96:AK96"/>
    <mergeCell ref="N96:O96"/>
    <mergeCell ref="P96:Q96"/>
    <mergeCell ref="Z97:AA97"/>
    <mergeCell ref="AB97:AC97"/>
    <mergeCell ref="AD97:AE97"/>
    <mergeCell ref="AF97:AG97"/>
    <mergeCell ref="AH97:AI97"/>
    <mergeCell ref="AJ97:AK97"/>
    <mergeCell ref="N97:O97"/>
    <mergeCell ref="P97:Q97"/>
    <mergeCell ref="R97:S97"/>
    <mergeCell ref="T97:U97"/>
    <mergeCell ref="V97:W97"/>
    <mergeCell ref="X97:Y97"/>
    <mergeCell ref="B97:C97"/>
    <mergeCell ref="D97:E97"/>
    <mergeCell ref="F97:G97"/>
    <mergeCell ref="H97:I97"/>
    <mergeCell ref="J97:K97"/>
    <mergeCell ref="L97:M97"/>
    <mergeCell ref="BJ97:BK97"/>
    <mergeCell ref="BL97:BM97"/>
    <mergeCell ref="BN97:BQ97"/>
    <mergeCell ref="BR97:BU97"/>
    <mergeCell ref="BV97:BW97"/>
    <mergeCell ref="BX97:CS97"/>
    <mergeCell ref="AX97:AY97"/>
    <mergeCell ref="AZ97:BA97"/>
    <mergeCell ref="BB97:BC97"/>
    <mergeCell ref="BD97:BE97"/>
    <mergeCell ref="BF97:BG97"/>
    <mergeCell ref="BH97:BI97"/>
    <mergeCell ref="AL97:AM97"/>
    <mergeCell ref="AN97:AO97"/>
    <mergeCell ref="AP97:AQ97"/>
    <mergeCell ref="AR97:AS97"/>
    <mergeCell ref="AT97:AU97"/>
    <mergeCell ref="AV97:AW97"/>
    <mergeCell ref="Z98:AA98"/>
    <mergeCell ref="AB98:AC98"/>
    <mergeCell ref="AD98:AE98"/>
    <mergeCell ref="AF98:AG98"/>
    <mergeCell ref="AH98:AI98"/>
    <mergeCell ref="AJ98:AK98"/>
    <mergeCell ref="N98:O98"/>
    <mergeCell ref="P98:Q98"/>
    <mergeCell ref="R98:S98"/>
    <mergeCell ref="T98:U98"/>
    <mergeCell ref="V98:W98"/>
    <mergeCell ref="X98:Y98"/>
    <mergeCell ref="B98:C98"/>
    <mergeCell ref="D98:E98"/>
    <mergeCell ref="F98:G98"/>
    <mergeCell ref="H98:I98"/>
    <mergeCell ref="J98:K98"/>
    <mergeCell ref="L98:M98"/>
    <mergeCell ref="BJ98:BK98"/>
    <mergeCell ref="BL98:BM98"/>
    <mergeCell ref="BN98:BQ98"/>
    <mergeCell ref="BR98:BU98"/>
    <mergeCell ref="BV98:BW98"/>
    <mergeCell ref="BX98:CS98"/>
    <mergeCell ref="AX98:AY98"/>
    <mergeCell ref="AZ98:BA98"/>
    <mergeCell ref="BB98:BC98"/>
    <mergeCell ref="BD98:BE98"/>
    <mergeCell ref="BF98:BG98"/>
    <mergeCell ref="BH98:BI98"/>
    <mergeCell ref="AL98:AM98"/>
    <mergeCell ref="AN98:AO98"/>
    <mergeCell ref="AP98:AQ98"/>
    <mergeCell ref="AR98:AS98"/>
    <mergeCell ref="AT98:AU98"/>
    <mergeCell ref="AV98:AW98"/>
    <mergeCell ref="Z99:AA99"/>
    <mergeCell ref="AB99:AC99"/>
    <mergeCell ref="AD99:AE99"/>
    <mergeCell ref="AF99:AG99"/>
    <mergeCell ref="AH99:AI99"/>
    <mergeCell ref="AJ99:AK99"/>
    <mergeCell ref="N99:O99"/>
    <mergeCell ref="P99:Q99"/>
    <mergeCell ref="R99:S99"/>
    <mergeCell ref="T99:U99"/>
    <mergeCell ref="V99:W99"/>
    <mergeCell ref="X99:Y99"/>
    <mergeCell ref="B99:C99"/>
    <mergeCell ref="D99:E99"/>
    <mergeCell ref="F99:G99"/>
    <mergeCell ref="H99:I99"/>
    <mergeCell ref="J99:K99"/>
    <mergeCell ref="L99:M99"/>
    <mergeCell ref="BJ99:BK99"/>
    <mergeCell ref="BL99:BM99"/>
    <mergeCell ref="BN99:BQ99"/>
    <mergeCell ref="BR99:BU99"/>
    <mergeCell ref="BV99:BW99"/>
    <mergeCell ref="BX99:CS99"/>
    <mergeCell ref="AX99:AY99"/>
    <mergeCell ref="AZ99:BA99"/>
    <mergeCell ref="BB99:BC99"/>
    <mergeCell ref="BD99:BE99"/>
    <mergeCell ref="BF99:BG99"/>
    <mergeCell ref="BH99:BI99"/>
    <mergeCell ref="AL99:AM99"/>
    <mergeCell ref="AN99:AO99"/>
    <mergeCell ref="AP99:AQ99"/>
    <mergeCell ref="AR99:AS99"/>
    <mergeCell ref="AT99:AU99"/>
    <mergeCell ref="AV99:AW99"/>
    <mergeCell ref="Z100:AA100"/>
    <mergeCell ref="AB100:AC100"/>
    <mergeCell ref="AD100:AE100"/>
    <mergeCell ref="AF100:AG100"/>
    <mergeCell ref="AH100:AI100"/>
    <mergeCell ref="AJ100:AK100"/>
    <mergeCell ref="N100:O100"/>
    <mergeCell ref="P100:Q100"/>
    <mergeCell ref="R100:S100"/>
    <mergeCell ref="T100:U100"/>
    <mergeCell ref="V100:W100"/>
    <mergeCell ref="X100:Y100"/>
    <mergeCell ref="B100:C100"/>
    <mergeCell ref="D100:E100"/>
    <mergeCell ref="F100:G100"/>
    <mergeCell ref="H100:I100"/>
    <mergeCell ref="J100:K100"/>
    <mergeCell ref="L100:M100"/>
    <mergeCell ref="BJ100:BK100"/>
    <mergeCell ref="BL100:BM100"/>
    <mergeCell ref="BN100:BQ100"/>
    <mergeCell ref="BR100:BU100"/>
    <mergeCell ref="BV100:BW100"/>
    <mergeCell ref="BX100:CS100"/>
    <mergeCell ref="AX100:AY100"/>
    <mergeCell ref="AZ100:BA100"/>
    <mergeCell ref="BB100:BC100"/>
    <mergeCell ref="BD100:BE100"/>
    <mergeCell ref="BF100:BG100"/>
    <mergeCell ref="BH100:BI100"/>
    <mergeCell ref="AL100:AM100"/>
    <mergeCell ref="AN100:AO100"/>
    <mergeCell ref="AP100:AQ100"/>
    <mergeCell ref="AR100:AS100"/>
    <mergeCell ref="AT100:AU100"/>
    <mergeCell ref="AV100:AW100"/>
    <mergeCell ref="Z101:AA101"/>
    <mergeCell ref="AB101:AC101"/>
    <mergeCell ref="AD101:AE101"/>
    <mergeCell ref="AF101:AG101"/>
    <mergeCell ref="AH101:AI101"/>
    <mergeCell ref="AJ101:AK101"/>
    <mergeCell ref="N101:O101"/>
    <mergeCell ref="P101:Q101"/>
    <mergeCell ref="R101:S101"/>
    <mergeCell ref="T101:U101"/>
    <mergeCell ref="V101:W101"/>
    <mergeCell ref="X101:Y101"/>
    <mergeCell ref="B101:C101"/>
    <mergeCell ref="D101:E101"/>
    <mergeCell ref="F101:G101"/>
    <mergeCell ref="H101:I101"/>
    <mergeCell ref="J101:K101"/>
    <mergeCell ref="L101:M101"/>
    <mergeCell ref="BJ101:BK101"/>
    <mergeCell ref="BL101:BM101"/>
    <mergeCell ref="BN101:BQ101"/>
    <mergeCell ref="BR101:BU101"/>
    <mergeCell ref="BV101:BW101"/>
    <mergeCell ref="BX101:CS101"/>
    <mergeCell ref="AX101:AY101"/>
    <mergeCell ref="AZ101:BA101"/>
    <mergeCell ref="BB101:BC101"/>
    <mergeCell ref="BD101:BE101"/>
    <mergeCell ref="BF101:BG101"/>
    <mergeCell ref="BH101:BI101"/>
    <mergeCell ref="AL101:AM101"/>
    <mergeCell ref="AN101:AO101"/>
    <mergeCell ref="AP101:AQ101"/>
    <mergeCell ref="AR101:AS101"/>
    <mergeCell ref="AT101:AU101"/>
    <mergeCell ref="AV101:AW101"/>
    <mergeCell ref="Z102:AA102"/>
    <mergeCell ref="AB102:AC102"/>
    <mergeCell ref="AD102:AE102"/>
    <mergeCell ref="AF102:AG102"/>
    <mergeCell ref="AH102:AI102"/>
    <mergeCell ref="AJ102:AK102"/>
    <mergeCell ref="N102:O102"/>
    <mergeCell ref="P102:Q102"/>
    <mergeCell ref="R102:S102"/>
    <mergeCell ref="T102:U102"/>
    <mergeCell ref="V102:W102"/>
    <mergeCell ref="X102:Y102"/>
    <mergeCell ref="B102:C102"/>
    <mergeCell ref="D102:E102"/>
    <mergeCell ref="F102:G102"/>
    <mergeCell ref="H102:I102"/>
    <mergeCell ref="J102:K102"/>
    <mergeCell ref="L102:M102"/>
    <mergeCell ref="BJ102:BK102"/>
    <mergeCell ref="BL102:BM102"/>
    <mergeCell ref="BN102:BQ102"/>
    <mergeCell ref="BR102:BU102"/>
    <mergeCell ref="BV102:BW102"/>
    <mergeCell ref="BX102:CS102"/>
    <mergeCell ref="AX102:AY102"/>
    <mergeCell ref="AZ102:BA102"/>
    <mergeCell ref="BB102:BC102"/>
    <mergeCell ref="BD102:BE102"/>
    <mergeCell ref="BF102:BG102"/>
    <mergeCell ref="BH102:BI102"/>
    <mergeCell ref="AL102:AM102"/>
    <mergeCell ref="AN102:AO102"/>
    <mergeCell ref="AP102:AQ102"/>
    <mergeCell ref="AR102:AS102"/>
    <mergeCell ref="AT102:AU102"/>
    <mergeCell ref="AV102:AW102"/>
    <mergeCell ref="Z103:AA103"/>
    <mergeCell ref="AB103:AC103"/>
    <mergeCell ref="AD103:AE103"/>
    <mergeCell ref="AF103:AG103"/>
    <mergeCell ref="AH103:AI103"/>
    <mergeCell ref="AJ103:AK103"/>
    <mergeCell ref="N103:O103"/>
    <mergeCell ref="P103:Q103"/>
    <mergeCell ref="R103:S103"/>
    <mergeCell ref="T103:U103"/>
    <mergeCell ref="V103:W103"/>
    <mergeCell ref="X103:Y103"/>
    <mergeCell ref="B103:C103"/>
    <mergeCell ref="D103:E103"/>
    <mergeCell ref="F103:G103"/>
    <mergeCell ref="H103:I103"/>
    <mergeCell ref="J103:K103"/>
    <mergeCell ref="L103:M103"/>
    <mergeCell ref="BJ103:BK103"/>
    <mergeCell ref="BL103:BM103"/>
    <mergeCell ref="BN103:BQ103"/>
    <mergeCell ref="BR103:BU103"/>
    <mergeCell ref="BV103:BW103"/>
    <mergeCell ref="BX103:CS103"/>
    <mergeCell ref="AX103:AY103"/>
    <mergeCell ref="AZ103:BA103"/>
    <mergeCell ref="BB103:BC103"/>
    <mergeCell ref="BD103:BE103"/>
    <mergeCell ref="BF103:BG103"/>
    <mergeCell ref="BH103:BI103"/>
    <mergeCell ref="AL103:AM103"/>
    <mergeCell ref="AN103:AO103"/>
    <mergeCell ref="AP103:AQ103"/>
    <mergeCell ref="AR103:AS103"/>
    <mergeCell ref="AT103:AU103"/>
    <mergeCell ref="AV103:AW103"/>
    <mergeCell ref="Z104:AA104"/>
    <mergeCell ref="AB104:AC104"/>
    <mergeCell ref="AD104:AE104"/>
    <mergeCell ref="AF104:AG104"/>
    <mergeCell ref="AH104:AI104"/>
    <mergeCell ref="AJ104:AK104"/>
    <mergeCell ref="N104:O104"/>
    <mergeCell ref="P104:Q104"/>
    <mergeCell ref="R104:S104"/>
    <mergeCell ref="T104:U104"/>
    <mergeCell ref="V104:W104"/>
    <mergeCell ref="X104:Y104"/>
    <mergeCell ref="B104:C104"/>
    <mergeCell ref="D104:E104"/>
    <mergeCell ref="F104:G104"/>
    <mergeCell ref="H104:I104"/>
    <mergeCell ref="J104:K104"/>
    <mergeCell ref="L104:M104"/>
    <mergeCell ref="BJ104:BK104"/>
    <mergeCell ref="BL104:BM104"/>
    <mergeCell ref="BN104:BQ104"/>
    <mergeCell ref="BR104:BU104"/>
    <mergeCell ref="BV104:BW104"/>
    <mergeCell ref="BX104:CS104"/>
    <mergeCell ref="AX104:AY104"/>
    <mergeCell ref="AZ104:BA104"/>
    <mergeCell ref="BB104:BC104"/>
    <mergeCell ref="BD104:BE104"/>
    <mergeCell ref="BF104:BG104"/>
    <mergeCell ref="BH104:BI104"/>
    <mergeCell ref="AL104:AM104"/>
    <mergeCell ref="AN104:AO104"/>
    <mergeCell ref="AP104:AQ104"/>
    <mergeCell ref="AR104:AS104"/>
    <mergeCell ref="AT104:AU104"/>
    <mergeCell ref="AV104:AW104"/>
    <mergeCell ref="Z105:AA105"/>
    <mergeCell ref="AB105:AC105"/>
    <mergeCell ref="AD105:AE105"/>
    <mergeCell ref="AF105:AG105"/>
    <mergeCell ref="AH105:AI105"/>
    <mergeCell ref="AJ105:AK105"/>
    <mergeCell ref="N105:O105"/>
    <mergeCell ref="P105:Q105"/>
    <mergeCell ref="R105:S105"/>
    <mergeCell ref="T105:U105"/>
    <mergeCell ref="V105:W105"/>
    <mergeCell ref="X105:Y105"/>
    <mergeCell ref="B105:C105"/>
    <mergeCell ref="D105:E105"/>
    <mergeCell ref="F105:G105"/>
    <mergeCell ref="H105:I105"/>
    <mergeCell ref="J105:K105"/>
    <mergeCell ref="L105:M105"/>
    <mergeCell ref="BJ105:BK105"/>
    <mergeCell ref="BL105:BM105"/>
    <mergeCell ref="BN105:BQ105"/>
    <mergeCell ref="BR105:BU105"/>
    <mergeCell ref="BV105:BW105"/>
    <mergeCell ref="BX105:CS105"/>
    <mergeCell ref="AX105:AY105"/>
    <mergeCell ref="AZ105:BA105"/>
    <mergeCell ref="BB105:BC105"/>
    <mergeCell ref="BD105:BE105"/>
    <mergeCell ref="BF105:BG105"/>
    <mergeCell ref="BH105:BI105"/>
    <mergeCell ref="AL105:AM105"/>
    <mergeCell ref="AN105:AO105"/>
    <mergeCell ref="AP105:AQ105"/>
    <mergeCell ref="AR105:AS105"/>
    <mergeCell ref="AT105:AU105"/>
    <mergeCell ref="AV105:AW105"/>
    <mergeCell ref="Z106:AA106"/>
    <mergeCell ref="AB106:AC106"/>
    <mergeCell ref="AD106:AE106"/>
    <mergeCell ref="AF106:AG106"/>
    <mergeCell ref="AH106:AI106"/>
    <mergeCell ref="AJ106:AK106"/>
    <mergeCell ref="N106:O106"/>
    <mergeCell ref="P106:Q106"/>
    <mergeCell ref="R106:S106"/>
    <mergeCell ref="T106:U106"/>
    <mergeCell ref="V106:W106"/>
    <mergeCell ref="X106:Y106"/>
    <mergeCell ref="B106:C106"/>
    <mergeCell ref="D106:E106"/>
    <mergeCell ref="F106:G106"/>
    <mergeCell ref="H106:I106"/>
    <mergeCell ref="J106:K106"/>
    <mergeCell ref="L106:M106"/>
    <mergeCell ref="BJ106:BK106"/>
    <mergeCell ref="BL106:BM106"/>
    <mergeCell ref="BN106:BQ106"/>
    <mergeCell ref="BR106:BU106"/>
    <mergeCell ref="BV106:BW106"/>
    <mergeCell ref="BX106:CS106"/>
    <mergeCell ref="AX106:AY106"/>
    <mergeCell ref="AZ106:BA106"/>
    <mergeCell ref="BB106:BC106"/>
    <mergeCell ref="BD106:BE106"/>
    <mergeCell ref="BF106:BG106"/>
    <mergeCell ref="BH106:BI106"/>
    <mergeCell ref="AL106:AM106"/>
    <mergeCell ref="AN106:AO106"/>
    <mergeCell ref="AP106:AQ106"/>
    <mergeCell ref="AR106:AS106"/>
    <mergeCell ref="AT106:AU106"/>
    <mergeCell ref="AV106:AW106"/>
  </mergeCells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'LISTA DESPLEGABLE'!$A$2:$A$7</xm:f>
          </x14:formula1>
          <xm:sqref>L21:Q21 L53:Q53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66FF"/>
  </sheetPr>
  <dimension ref="A2:CQ145"/>
  <sheetViews>
    <sheetView topLeftCell="C1" zoomScale="80" zoomScaleNormal="80" workbookViewId="0">
      <selection activeCell="W8" sqref="W8:Y8"/>
    </sheetView>
  </sheetViews>
  <sheetFormatPr baseColWidth="10" defaultColWidth="4.42578125" defaultRowHeight="15" x14ac:dyDescent="0.25"/>
  <cols>
    <col min="2" max="4" width="4.42578125" style="1"/>
    <col min="5" max="5" width="5.28515625" style="1" customWidth="1"/>
    <col min="6" max="11" width="4.42578125" style="1"/>
    <col min="12" max="12" width="5.85546875" style="1" customWidth="1"/>
    <col min="13" max="14" width="4.42578125" style="1"/>
    <col min="15" max="15" width="7.42578125" style="1" customWidth="1"/>
    <col min="16" max="18" width="4.42578125" style="1"/>
    <col min="19" max="19" width="6" style="1" customWidth="1"/>
    <col min="20" max="22" width="4.42578125" style="1"/>
    <col min="23" max="23" width="6.7109375" style="1" customWidth="1"/>
    <col min="24" max="31" width="4.42578125" style="1"/>
    <col min="32" max="32" width="5.42578125" style="1" customWidth="1"/>
    <col min="33" max="33" width="4.42578125" style="1"/>
    <col min="41" max="41" width="5.28515625" customWidth="1"/>
    <col min="53" max="53" width="6.140625" customWidth="1"/>
    <col min="62" max="62" width="6.140625" customWidth="1"/>
    <col min="69" max="69" width="5.85546875" customWidth="1"/>
  </cols>
  <sheetData>
    <row r="2" spans="1:95" x14ac:dyDescent="0.25">
      <c r="B2" s="76"/>
      <c r="C2" s="76"/>
      <c r="D2" s="76"/>
      <c r="E2" s="76"/>
      <c r="F2" s="76"/>
      <c r="G2" s="76"/>
      <c r="H2" s="76"/>
      <c r="I2" s="76"/>
      <c r="J2" s="120" t="s">
        <v>291</v>
      </c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1" t="s">
        <v>0</v>
      </c>
      <c r="AQ2" s="122"/>
      <c r="AR2" s="122"/>
      <c r="AS2" s="122"/>
      <c r="AT2" s="122"/>
      <c r="AU2" s="123"/>
    </row>
    <row r="3" spans="1:95" x14ac:dyDescent="0.25">
      <c r="B3" s="76"/>
      <c r="C3" s="76"/>
      <c r="D3" s="76"/>
      <c r="E3" s="76"/>
      <c r="F3" s="76"/>
      <c r="G3" s="76"/>
      <c r="H3" s="76"/>
      <c r="I3" s="76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17" t="s">
        <v>383</v>
      </c>
      <c r="AQ3" s="118"/>
      <c r="AR3" s="118"/>
      <c r="AS3" s="118"/>
      <c r="AT3" s="118"/>
      <c r="AU3" s="119"/>
    </row>
    <row r="4" spans="1:95" x14ac:dyDescent="0.25">
      <c r="B4" s="76"/>
      <c r="C4" s="76"/>
      <c r="D4" s="76"/>
      <c r="E4" s="76"/>
      <c r="F4" s="76"/>
      <c r="G4" s="76"/>
      <c r="H4" s="76"/>
      <c r="I4" s="76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1" t="s">
        <v>1</v>
      </c>
      <c r="AQ4" s="122"/>
      <c r="AR4" s="122"/>
      <c r="AS4" s="122"/>
      <c r="AT4" s="122"/>
      <c r="AU4" s="123"/>
    </row>
    <row r="5" spans="1:95" x14ac:dyDescent="0.25">
      <c r="B5" s="76"/>
      <c r="C5" s="76"/>
      <c r="D5" s="76"/>
      <c r="E5" s="76"/>
      <c r="F5" s="76"/>
      <c r="G5" s="76"/>
      <c r="H5" s="76"/>
      <c r="I5" s="76"/>
      <c r="J5" s="120" t="s">
        <v>386</v>
      </c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17" t="s">
        <v>437</v>
      </c>
      <c r="AQ5" s="118"/>
      <c r="AR5" s="118"/>
      <c r="AS5" s="118"/>
      <c r="AT5" s="118"/>
      <c r="AU5" s="119"/>
    </row>
    <row r="6" spans="1:95" x14ac:dyDescent="0.25">
      <c r="B6" s="76"/>
      <c r="C6" s="76"/>
      <c r="D6" s="76"/>
      <c r="E6" s="76"/>
      <c r="F6" s="76"/>
      <c r="G6" s="76"/>
      <c r="H6" s="76"/>
      <c r="I6" s="76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1" t="s">
        <v>2</v>
      </c>
      <c r="AQ6" s="122"/>
      <c r="AR6" s="122"/>
      <c r="AS6" s="122"/>
      <c r="AT6" s="122"/>
      <c r="AU6" s="123"/>
    </row>
    <row r="7" spans="1:95" x14ac:dyDescent="0.25">
      <c r="B7" s="76"/>
      <c r="C7" s="76"/>
      <c r="D7" s="76"/>
      <c r="E7" s="76"/>
      <c r="F7" s="76"/>
      <c r="G7" s="76"/>
      <c r="H7" s="76"/>
      <c r="I7" s="76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17" t="s">
        <v>312</v>
      </c>
      <c r="AQ7" s="118"/>
      <c r="AR7" s="118"/>
      <c r="AS7" s="118"/>
      <c r="AT7" s="118"/>
      <c r="AU7" s="119"/>
    </row>
    <row r="8" spans="1:95" ht="15.75" customHeight="1" x14ac:dyDescent="0.25">
      <c r="A8" s="21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101" t="s">
        <v>436</v>
      </c>
      <c r="X8" s="101"/>
      <c r="Y8" s="101"/>
      <c r="Z8" s="20"/>
      <c r="AA8" s="20"/>
      <c r="AB8" s="20"/>
      <c r="AC8" s="20"/>
      <c r="AD8" s="20"/>
      <c r="AE8" s="20"/>
      <c r="AF8" s="20"/>
      <c r="AG8" s="20"/>
      <c r="AH8" s="33"/>
      <c r="AI8" s="33"/>
      <c r="AJ8" s="33"/>
      <c r="AK8" s="33"/>
      <c r="AL8" s="33"/>
      <c r="AM8" s="33"/>
      <c r="AN8" s="33"/>
      <c r="AO8" s="33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</row>
    <row r="9" spans="1:95" x14ac:dyDescent="0.25">
      <c r="A9" s="21"/>
      <c r="B9" s="330" t="s">
        <v>131</v>
      </c>
      <c r="C9" s="331"/>
      <c r="D9" s="331"/>
      <c r="E9" s="331"/>
      <c r="F9" s="331"/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331"/>
      <c r="R9" s="331"/>
      <c r="S9" s="331"/>
      <c r="T9" s="331"/>
      <c r="U9" s="331"/>
      <c r="V9" s="331"/>
      <c r="W9" s="331"/>
      <c r="X9" s="331"/>
      <c r="Y9" s="331"/>
      <c r="Z9" s="331"/>
      <c r="AA9" s="331"/>
      <c r="AB9" s="331"/>
      <c r="AC9" s="331"/>
      <c r="AD9" s="331"/>
      <c r="AE9" s="331"/>
      <c r="AF9" s="331"/>
      <c r="AG9" s="331"/>
      <c r="AH9" s="331"/>
      <c r="AI9" s="331"/>
      <c r="AJ9" s="331"/>
      <c r="AK9" s="331"/>
      <c r="AL9" s="331"/>
      <c r="AM9" s="331"/>
      <c r="AN9" s="331"/>
      <c r="AO9" s="331"/>
      <c r="AP9" s="331"/>
      <c r="AQ9" s="331"/>
      <c r="AR9" s="331"/>
      <c r="AS9" s="331"/>
      <c r="AT9" s="331"/>
      <c r="AU9" s="332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</row>
    <row r="10" spans="1:95" x14ac:dyDescent="0.25">
      <c r="A10" s="21"/>
      <c r="B10" s="326" t="s">
        <v>3</v>
      </c>
      <c r="C10" s="326"/>
      <c r="D10" s="326"/>
      <c r="E10" s="326"/>
      <c r="F10" s="326"/>
      <c r="G10" s="326"/>
      <c r="H10" s="326"/>
      <c r="I10" s="326"/>
      <c r="J10" s="326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  <c r="AA10" s="333"/>
      <c r="AB10" s="333"/>
      <c r="AC10" s="333"/>
      <c r="AD10" s="333"/>
      <c r="AE10" s="329" t="s">
        <v>4</v>
      </c>
      <c r="AF10" s="329"/>
      <c r="AG10" s="329"/>
      <c r="AH10" s="329"/>
      <c r="AI10" s="329"/>
      <c r="AJ10" s="334"/>
      <c r="AK10" s="334"/>
      <c r="AL10" s="334"/>
      <c r="AM10" s="334"/>
      <c r="AN10" s="334"/>
      <c r="AO10" s="334"/>
      <c r="AP10" s="334"/>
      <c r="AQ10" s="334"/>
      <c r="AR10" s="334"/>
      <c r="AS10" s="334"/>
      <c r="AT10" s="334"/>
      <c r="AU10" s="334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</row>
    <row r="11" spans="1:95" x14ac:dyDescent="0.25">
      <c r="A11" s="21"/>
      <c r="B11" s="326" t="s">
        <v>5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7"/>
      <c r="W11" s="327"/>
      <c r="X11" s="327"/>
      <c r="Y11" s="327"/>
      <c r="Z11" s="327"/>
      <c r="AA11" s="327"/>
      <c r="AB11" s="327"/>
      <c r="AC11" s="327"/>
      <c r="AD11" s="327"/>
      <c r="AE11" s="327"/>
      <c r="AF11" s="327"/>
      <c r="AG11" s="327"/>
      <c r="AH11" s="327"/>
      <c r="AI11" s="327"/>
      <c r="AJ11" s="327"/>
      <c r="AK11" s="327"/>
      <c r="AL11" s="327"/>
      <c r="AM11" s="327"/>
      <c r="AN11" s="327"/>
      <c r="AO11" s="327"/>
      <c r="AP11" s="327"/>
      <c r="AQ11" s="327"/>
      <c r="AR11" s="327"/>
      <c r="AS11" s="327"/>
      <c r="AT11" s="327"/>
      <c r="AU11" s="327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</row>
    <row r="12" spans="1:95" x14ac:dyDescent="0.25">
      <c r="A12" s="21"/>
      <c r="B12" s="326" t="s">
        <v>6</v>
      </c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  <c r="U12" s="326"/>
      <c r="V12" s="327"/>
      <c r="W12" s="327"/>
      <c r="X12" s="327"/>
      <c r="Y12" s="327"/>
      <c r="Z12" s="327"/>
      <c r="AA12" s="327"/>
      <c r="AB12" s="327"/>
      <c r="AC12" s="327"/>
      <c r="AD12" s="327"/>
      <c r="AE12" s="327"/>
      <c r="AF12" s="327"/>
      <c r="AG12" s="327"/>
      <c r="AH12" s="327"/>
      <c r="AI12" s="327"/>
      <c r="AJ12" s="327"/>
      <c r="AK12" s="327"/>
      <c r="AL12" s="327"/>
      <c r="AM12" s="327"/>
      <c r="AN12" s="327"/>
      <c r="AO12" s="327"/>
      <c r="AP12" s="327"/>
      <c r="AQ12" s="327"/>
      <c r="AR12" s="327"/>
      <c r="AS12" s="327"/>
      <c r="AT12" s="327"/>
      <c r="AU12" s="327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</row>
    <row r="13" spans="1:95" x14ac:dyDescent="0.25">
      <c r="A13" s="21"/>
      <c r="B13" s="326" t="s">
        <v>33</v>
      </c>
      <c r="C13" s="326"/>
      <c r="D13" s="326"/>
      <c r="E13" s="326"/>
      <c r="F13" s="326"/>
      <c r="G13" s="326"/>
      <c r="H13" s="326"/>
      <c r="I13" s="326"/>
      <c r="J13" s="326"/>
      <c r="K13" s="328"/>
      <c r="L13" s="328"/>
      <c r="M13" s="328"/>
      <c r="N13" s="328"/>
      <c r="O13" s="328"/>
      <c r="P13" s="328"/>
      <c r="Q13" s="328"/>
      <c r="R13" s="328"/>
      <c r="S13" s="328"/>
      <c r="T13" s="328"/>
      <c r="U13" s="328"/>
      <c r="V13" s="328"/>
      <c r="W13" s="328"/>
      <c r="X13" s="328"/>
      <c r="Y13" s="328"/>
      <c r="Z13" s="328"/>
      <c r="AA13" s="328"/>
      <c r="AB13" s="328"/>
      <c r="AC13" s="329" t="s">
        <v>34</v>
      </c>
      <c r="AD13" s="329"/>
      <c r="AE13" s="329"/>
      <c r="AF13" s="329"/>
      <c r="AG13" s="329"/>
      <c r="AH13" s="329"/>
      <c r="AI13" s="329"/>
      <c r="AJ13" s="329"/>
      <c r="AK13" s="329"/>
      <c r="AL13" s="329"/>
      <c r="AM13" s="327"/>
      <c r="AN13" s="327"/>
      <c r="AO13" s="327"/>
      <c r="AP13" s="327"/>
      <c r="AQ13" s="327"/>
      <c r="AR13" s="327"/>
      <c r="AS13" s="327"/>
      <c r="AT13" s="327"/>
      <c r="AU13" s="327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</row>
    <row r="14" spans="1:95" x14ac:dyDescent="0.25">
      <c r="A14" s="21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</row>
    <row r="15" spans="1:95" x14ac:dyDescent="0.25">
      <c r="A15" s="21"/>
      <c r="B15" s="323" t="s">
        <v>7</v>
      </c>
      <c r="C15" s="324"/>
      <c r="D15" s="324"/>
      <c r="E15" s="324"/>
      <c r="F15" s="324"/>
      <c r="G15" s="324"/>
      <c r="H15" s="324"/>
      <c r="I15" s="324"/>
      <c r="J15" s="324"/>
      <c r="K15" s="324"/>
      <c r="L15" s="324"/>
      <c r="M15" s="324"/>
      <c r="N15" s="324"/>
      <c r="O15" s="324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</row>
    <row r="16" spans="1:95" x14ac:dyDescent="0.25">
      <c r="A16" s="21"/>
      <c r="B16" s="20"/>
      <c r="C16" s="325" t="s">
        <v>125</v>
      </c>
      <c r="D16" s="325"/>
      <c r="E16" s="325"/>
      <c r="F16" s="325"/>
      <c r="G16" s="325"/>
      <c r="H16" s="325"/>
      <c r="I16" s="325"/>
      <c r="J16" s="325"/>
      <c r="K16" s="325"/>
      <c r="L16" s="325"/>
      <c r="M16" s="325"/>
      <c r="N16" s="325"/>
      <c r="O16" s="325"/>
      <c r="P16" s="325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</row>
    <row r="17" spans="1:95" x14ac:dyDescent="0.25">
      <c r="A17" s="21"/>
      <c r="B17" s="20"/>
      <c r="C17" s="20"/>
      <c r="D17" s="20"/>
      <c r="E17" s="20"/>
      <c r="F17" s="20"/>
      <c r="G17" s="325" t="s">
        <v>126</v>
      </c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</row>
    <row r="18" spans="1:95" x14ac:dyDescent="0.25">
      <c r="A18" s="21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</row>
    <row r="19" spans="1:95" ht="15" customHeight="1" x14ac:dyDescent="0.25">
      <c r="A19" s="21"/>
      <c r="B19" s="323" t="s">
        <v>133</v>
      </c>
      <c r="C19" s="323"/>
      <c r="D19" s="323"/>
      <c r="E19" s="323"/>
      <c r="F19" s="323"/>
      <c r="G19" s="323"/>
      <c r="H19" s="323"/>
      <c r="I19" s="323"/>
      <c r="J19" s="323"/>
      <c r="K19" s="205"/>
      <c r="L19" s="205"/>
      <c r="M19" s="205"/>
      <c r="N19" s="205"/>
      <c r="O19" s="205"/>
      <c r="P19" s="205"/>
      <c r="Q19" s="306" t="s">
        <v>129</v>
      </c>
      <c r="R19" s="307"/>
      <c r="S19" s="307"/>
      <c r="T19" s="307"/>
      <c r="U19" s="307"/>
      <c r="V19" s="307"/>
      <c r="W19" s="307"/>
      <c r="X19" s="307"/>
      <c r="Y19" s="308"/>
      <c r="Z19" s="335"/>
      <c r="AA19" s="310"/>
      <c r="AB19" s="310"/>
      <c r="AC19" s="310"/>
      <c r="AD19" s="310"/>
      <c r="AE19" s="311"/>
      <c r="AF19" s="20"/>
      <c r="AG19" s="20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303" t="s">
        <v>133</v>
      </c>
      <c r="AX19" s="304"/>
      <c r="AY19" s="304"/>
      <c r="AZ19" s="304"/>
      <c r="BA19" s="304"/>
      <c r="BB19" s="304"/>
      <c r="BC19" s="304"/>
      <c r="BD19" s="304"/>
      <c r="BE19" s="305"/>
      <c r="BF19" s="297"/>
      <c r="BG19" s="298"/>
      <c r="BH19" s="298"/>
      <c r="BI19" s="298"/>
      <c r="BJ19" s="298"/>
      <c r="BK19" s="299"/>
      <c r="BL19" s="306" t="s">
        <v>129</v>
      </c>
      <c r="BM19" s="307"/>
      <c r="BN19" s="307"/>
      <c r="BO19" s="307"/>
      <c r="BP19" s="307"/>
      <c r="BQ19" s="307"/>
      <c r="BR19" s="307"/>
      <c r="BS19" s="307"/>
      <c r="BT19" s="308"/>
      <c r="BU19" s="309"/>
      <c r="BV19" s="310"/>
      <c r="BW19" s="310"/>
      <c r="BX19" s="310"/>
      <c r="BY19" s="310"/>
      <c r="BZ19" s="31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</row>
    <row r="20" spans="1:95" ht="15" customHeight="1" x14ac:dyDescent="0.25">
      <c r="A20" s="21"/>
      <c r="B20" s="326" t="s">
        <v>79</v>
      </c>
      <c r="C20" s="326"/>
      <c r="D20" s="326"/>
      <c r="E20" s="326"/>
      <c r="F20" s="326"/>
      <c r="G20" s="326"/>
      <c r="H20" s="326"/>
      <c r="I20" s="326"/>
      <c r="J20" s="326"/>
      <c r="K20" s="327"/>
      <c r="L20" s="327"/>
      <c r="M20" s="327"/>
      <c r="N20" s="327"/>
      <c r="O20" s="327"/>
      <c r="P20" s="327"/>
      <c r="Q20" s="306" t="s">
        <v>128</v>
      </c>
      <c r="R20" s="307"/>
      <c r="S20" s="307"/>
      <c r="T20" s="307"/>
      <c r="U20" s="307"/>
      <c r="V20" s="307"/>
      <c r="W20" s="307"/>
      <c r="X20" s="307"/>
      <c r="Y20" s="308"/>
      <c r="Z20" s="328"/>
      <c r="AA20" s="328"/>
      <c r="AB20" s="328"/>
      <c r="AC20" s="328"/>
      <c r="AD20" s="328"/>
      <c r="AE20" s="328"/>
      <c r="AF20" s="20"/>
      <c r="AG20" s="20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306" t="s">
        <v>79</v>
      </c>
      <c r="AX20" s="307"/>
      <c r="AY20" s="307"/>
      <c r="AZ20" s="307"/>
      <c r="BA20" s="307"/>
      <c r="BB20" s="307"/>
      <c r="BC20" s="307"/>
      <c r="BD20" s="307"/>
      <c r="BE20" s="308"/>
      <c r="BF20" s="312"/>
      <c r="BG20" s="313"/>
      <c r="BH20" s="313"/>
      <c r="BI20" s="313"/>
      <c r="BJ20" s="313"/>
      <c r="BK20" s="314"/>
      <c r="BL20" s="306" t="s">
        <v>128</v>
      </c>
      <c r="BM20" s="307"/>
      <c r="BN20" s="307"/>
      <c r="BO20" s="307"/>
      <c r="BP20" s="307"/>
      <c r="BQ20" s="307"/>
      <c r="BR20" s="307"/>
      <c r="BS20" s="307"/>
      <c r="BT20" s="308"/>
      <c r="BU20" s="309"/>
      <c r="BV20" s="310"/>
      <c r="BW20" s="310"/>
      <c r="BX20" s="310"/>
      <c r="BY20" s="310"/>
      <c r="BZ20" s="31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</row>
    <row r="21" spans="1:95" ht="15" customHeight="1" x14ac:dyDescent="0.25">
      <c r="A21" s="21"/>
      <c r="B21" s="326" t="s">
        <v>127</v>
      </c>
      <c r="C21" s="326"/>
      <c r="D21" s="326"/>
      <c r="E21" s="326"/>
      <c r="F21" s="326"/>
      <c r="G21" s="326"/>
      <c r="H21" s="326"/>
      <c r="I21" s="326"/>
      <c r="J21" s="326"/>
      <c r="K21" s="328"/>
      <c r="L21" s="328"/>
      <c r="M21" s="328"/>
      <c r="N21" s="328"/>
      <c r="O21" s="328"/>
      <c r="P21" s="328"/>
      <c r="Q21" s="326" t="s">
        <v>134</v>
      </c>
      <c r="R21" s="326"/>
      <c r="S21" s="326"/>
      <c r="T21" s="326"/>
      <c r="U21" s="326"/>
      <c r="V21" s="326"/>
      <c r="W21" s="326"/>
      <c r="X21" s="326"/>
      <c r="Y21" s="326"/>
      <c r="Z21" s="328"/>
      <c r="AA21" s="328"/>
      <c r="AB21" s="328"/>
      <c r="AC21" s="328"/>
      <c r="AD21" s="328"/>
      <c r="AE21" s="328"/>
      <c r="AF21" s="20"/>
      <c r="AG21" s="20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306" t="s">
        <v>127</v>
      </c>
      <c r="AX21" s="307"/>
      <c r="AY21" s="307"/>
      <c r="AZ21" s="307"/>
      <c r="BA21" s="307"/>
      <c r="BB21" s="307"/>
      <c r="BC21" s="307"/>
      <c r="BD21" s="307"/>
      <c r="BE21" s="308"/>
      <c r="BF21" s="309"/>
      <c r="BG21" s="310"/>
      <c r="BH21" s="310"/>
      <c r="BI21" s="310"/>
      <c r="BJ21" s="310"/>
      <c r="BK21" s="311"/>
      <c r="BL21" s="306" t="s">
        <v>134</v>
      </c>
      <c r="BM21" s="307"/>
      <c r="BN21" s="307"/>
      <c r="BO21" s="307"/>
      <c r="BP21" s="307"/>
      <c r="BQ21" s="307"/>
      <c r="BR21" s="307"/>
      <c r="BS21" s="307"/>
      <c r="BT21" s="308"/>
      <c r="BU21" s="309"/>
      <c r="BV21" s="310"/>
      <c r="BW21" s="310"/>
      <c r="BX21" s="310"/>
      <c r="BY21" s="310"/>
      <c r="BZ21" s="31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</row>
    <row r="22" spans="1:95" x14ac:dyDescent="0.25">
      <c r="A22" s="21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1"/>
      <c r="AI22" s="21"/>
      <c r="AJ22" s="21"/>
      <c r="AK22" s="21"/>
      <c r="AL22" s="21"/>
      <c r="AM22" s="21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</row>
    <row r="23" spans="1:95" s="32" customFormat="1" ht="15" customHeight="1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</row>
    <row r="24" spans="1:95" s="32" customFormat="1" ht="54.75" customHeight="1" x14ac:dyDescent="0.25">
      <c r="A24" s="34"/>
      <c r="B24" s="315" t="s">
        <v>370</v>
      </c>
      <c r="C24" s="315"/>
      <c r="D24" s="315"/>
      <c r="E24" s="315"/>
      <c r="F24" s="315"/>
      <c r="G24" s="315"/>
      <c r="H24" s="315"/>
      <c r="I24" s="315"/>
      <c r="J24" s="315"/>
      <c r="K24" s="315"/>
      <c r="L24" s="315"/>
      <c r="M24" s="315"/>
      <c r="N24" s="315"/>
      <c r="O24" s="315"/>
      <c r="P24" s="315"/>
      <c r="Q24" s="315"/>
      <c r="R24" s="315"/>
      <c r="S24" s="315"/>
      <c r="T24" s="315"/>
      <c r="U24" s="315"/>
      <c r="V24" s="35"/>
      <c r="W24" s="316" t="s">
        <v>371</v>
      </c>
      <c r="X24" s="316"/>
      <c r="Y24" s="316"/>
      <c r="Z24" s="316"/>
      <c r="AA24" s="316"/>
      <c r="AB24" s="316"/>
      <c r="AC24" s="316"/>
      <c r="AD24" s="316"/>
      <c r="AE24" s="316"/>
      <c r="AF24" s="316"/>
      <c r="AG24" s="316"/>
      <c r="AH24" s="316"/>
      <c r="AI24" s="316"/>
      <c r="AJ24" s="316"/>
      <c r="AK24" s="316"/>
      <c r="AL24" s="316"/>
      <c r="AM24" s="316"/>
      <c r="AN24" s="316"/>
      <c r="AO24" s="316"/>
      <c r="AP24" s="316"/>
      <c r="AQ24" s="34"/>
      <c r="AR24" s="34"/>
      <c r="AS24" s="34"/>
      <c r="AT24" s="34"/>
      <c r="AU24" s="34"/>
      <c r="AV24" s="34"/>
      <c r="AW24" s="315" t="s">
        <v>370</v>
      </c>
      <c r="AX24" s="315"/>
      <c r="AY24" s="315"/>
      <c r="AZ24" s="315"/>
      <c r="BA24" s="315"/>
      <c r="BB24" s="315"/>
      <c r="BC24" s="315"/>
      <c r="BD24" s="315"/>
      <c r="BE24" s="315"/>
      <c r="BF24" s="315"/>
      <c r="BG24" s="315"/>
      <c r="BH24" s="315"/>
      <c r="BI24" s="315"/>
      <c r="BJ24" s="315"/>
      <c r="BK24" s="315"/>
      <c r="BL24" s="315"/>
      <c r="BM24" s="315"/>
      <c r="BN24" s="315"/>
      <c r="BO24" s="315"/>
      <c r="BP24" s="315"/>
      <c r="BQ24" s="35"/>
      <c r="BR24" s="316" t="s">
        <v>371</v>
      </c>
      <c r="BS24" s="316"/>
      <c r="BT24" s="316"/>
      <c r="BU24" s="316"/>
      <c r="BV24" s="316"/>
      <c r="BW24" s="316"/>
      <c r="BX24" s="316"/>
      <c r="BY24" s="316"/>
      <c r="BZ24" s="316"/>
      <c r="CA24" s="316"/>
      <c r="CB24" s="316"/>
      <c r="CC24" s="316"/>
      <c r="CD24" s="316"/>
      <c r="CE24" s="316"/>
      <c r="CF24" s="316"/>
      <c r="CG24" s="316"/>
      <c r="CH24" s="316"/>
      <c r="CI24" s="316"/>
      <c r="CJ24" s="316"/>
      <c r="CK24" s="316"/>
      <c r="CL24" s="34"/>
      <c r="CM24" s="34"/>
      <c r="CN24" s="34"/>
      <c r="CO24" s="34"/>
      <c r="CP24" s="34"/>
      <c r="CQ24" s="34"/>
    </row>
    <row r="25" spans="1:95" s="32" customFormat="1" ht="30" customHeight="1" x14ac:dyDescent="0.25">
      <c r="A25" s="34"/>
      <c r="B25" s="315" t="s">
        <v>132</v>
      </c>
      <c r="C25" s="315"/>
      <c r="D25" s="315"/>
      <c r="E25" s="315"/>
      <c r="F25" s="317" t="s">
        <v>177</v>
      </c>
      <c r="G25" s="318"/>
      <c r="H25" s="318"/>
      <c r="I25" s="319"/>
      <c r="J25" s="315" t="s">
        <v>348</v>
      </c>
      <c r="K25" s="315"/>
      <c r="L25" s="315"/>
      <c r="M25" s="315"/>
      <c r="N25" s="317" t="s">
        <v>372</v>
      </c>
      <c r="O25" s="318"/>
      <c r="P25" s="318"/>
      <c r="Q25" s="319"/>
      <c r="R25" s="315" t="s">
        <v>130</v>
      </c>
      <c r="S25" s="315"/>
      <c r="T25" s="315"/>
      <c r="U25" s="315"/>
      <c r="V25" s="36"/>
      <c r="W25" s="316" t="s">
        <v>373</v>
      </c>
      <c r="X25" s="316"/>
      <c r="Y25" s="316"/>
      <c r="Z25" s="316"/>
      <c r="AA25" s="320" t="s">
        <v>376</v>
      </c>
      <c r="AB25" s="321"/>
      <c r="AC25" s="321"/>
      <c r="AD25" s="322"/>
      <c r="AE25" s="320" t="s">
        <v>130</v>
      </c>
      <c r="AF25" s="321"/>
      <c r="AG25" s="321"/>
      <c r="AH25" s="322"/>
      <c r="AI25" s="316" t="s">
        <v>377</v>
      </c>
      <c r="AJ25" s="316"/>
      <c r="AK25" s="316"/>
      <c r="AL25" s="316"/>
      <c r="AM25" s="316" t="s">
        <v>130</v>
      </c>
      <c r="AN25" s="316"/>
      <c r="AO25" s="316"/>
      <c r="AP25" s="316"/>
      <c r="AQ25" s="34"/>
      <c r="AR25" s="34"/>
      <c r="AS25" s="34"/>
      <c r="AT25" s="34"/>
      <c r="AU25" s="34"/>
      <c r="AV25" s="34"/>
      <c r="AW25" s="315" t="s">
        <v>132</v>
      </c>
      <c r="AX25" s="315"/>
      <c r="AY25" s="315"/>
      <c r="AZ25" s="315"/>
      <c r="BA25" s="317" t="s">
        <v>177</v>
      </c>
      <c r="BB25" s="318"/>
      <c r="BC25" s="318"/>
      <c r="BD25" s="319"/>
      <c r="BE25" s="315" t="s">
        <v>348</v>
      </c>
      <c r="BF25" s="315"/>
      <c r="BG25" s="315"/>
      <c r="BH25" s="315"/>
      <c r="BI25" s="317" t="s">
        <v>372</v>
      </c>
      <c r="BJ25" s="318"/>
      <c r="BK25" s="318"/>
      <c r="BL25" s="319"/>
      <c r="BM25" s="315" t="s">
        <v>130</v>
      </c>
      <c r="BN25" s="315"/>
      <c r="BO25" s="315"/>
      <c r="BP25" s="315"/>
      <c r="BQ25" s="36"/>
      <c r="BR25" s="316" t="s">
        <v>373</v>
      </c>
      <c r="BS25" s="316"/>
      <c r="BT25" s="316"/>
      <c r="BU25" s="316"/>
      <c r="BV25" s="320" t="s">
        <v>376</v>
      </c>
      <c r="BW25" s="321"/>
      <c r="BX25" s="321"/>
      <c r="BY25" s="322"/>
      <c r="BZ25" s="320" t="s">
        <v>130</v>
      </c>
      <c r="CA25" s="321"/>
      <c r="CB25" s="321"/>
      <c r="CC25" s="322"/>
      <c r="CD25" s="316" t="s">
        <v>377</v>
      </c>
      <c r="CE25" s="316"/>
      <c r="CF25" s="316"/>
      <c r="CG25" s="316"/>
      <c r="CH25" s="316" t="s">
        <v>130</v>
      </c>
      <c r="CI25" s="316"/>
      <c r="CJ25" s="316"/>
      <c r="CK25" s="316"/>
      <c r="CL25" s="34"/>
      <c r="CM25" s="34"/>
      <c r="CN25" s="34"/>
      <c r="CO25" s="34"/>
      <c r="CP25" s="34"/>
      <c r="CQ25" s="34"/>
    </row>
    <row r="26" spans="1:95" s="32" customFormat="1" ht="30" customHeight="1" x14ac:dyDescent="0.25">
      <c r="A26" s="34"/>
      <c r="B26" s="292" t="s">
        <v>349</v>
      </c>
      <c r="C26" s="292"/>
      <c r="D26" s="292"/>
      <c r="E26" s="292"/>
      <c r="F26" s="293" t="s">
        <v>350</v>
      </c>
      <c r="G26" s="294"/>
      <c r="H26" s="294"/>
      <c r="I26" s="295"/>
      <c r="J26" s="296" t="s">
        <v>351</v>
      </c>
      <c r="K26" s="296"/>
      <c r="L26" s="296"/>
      <c r="M26" s="296"/>
      <c r="N26" s="205"/>
      <c r="O26" s="205"/>
      <c r="P26" s="205"/>
      <c r="Q26" s="205"/>
      <c r="R26" s="300" t="str">
        <f>IF(N26&lt;=J26,"APROBADO","DESAPROBADO")</f>
        <v>APROBADO</v>
      </c>
      <c r="S26" s="300"/>
      <c r="T26" s="300"/>
      <c r="U26" s="300"/>
      <c r="V26" s="36"/>
      <c r="W26" s="302" t="s">
        <v>351</v>
      </c>
      <c r="X26" s="296"/>
      <c r="Y26" s="296"/>
      <c r="Z26" s="296"/>
      <c r="AA26" s="297"/>
      <c r="AB26" s="298"/>
      <c r="AC26" s="298"/>
      <c r="AD26" s="299"/>
      <c r="AE26" s="300" t="str">
        <f>IF(AA26&lt;=W26,"APROBADO","DESAPROBADO")</f>
        <v>APROBADO</v>
      </c>
      <c r="AF26" s="300"/>
      <c r="AG26" s="300"/>
      <c r="AH26" s="300"/>
      <c r="AI26" s="205"/>
      <c r="AJ26" s="205"/>
      <c r="AK26" s="205"/>
      <c r="AL26" s="205"/>
      <c r="AM26" s="300" t="str">
        <f>IF(AI26&lt;=W26,"APROBADO","DESAPROBADO")</f>
        <v>APROBADO</v>
      </c>
      <c r="AN26" s="300"/>
      <c r="AO26" s="300"/>
      <c r="AP26" s="300"/>
      <c r="AQ26" s="34"/>
      <c r="AR26" s="34"/>
      <c r="AS26" s="34"/>
      <c r="AT26" s="34"/>
      <c r="AU26" s="34"/>
      <c r="AV26" s="34"/>
      <c r="AW26" s="292" t="s">
        <v>349</v>
      </c>
      <c r="AX26" s="292"/>
      <c r="AY26" s="292"/>
      <c r="AZ26" s="292"/>
      <c r="BA26" s="293" t="s">
        <v>350</v>
      </c>
      <c r="BB26" s="294"/>
      <c r="BC26" s="294"/>
      <c r="BD26" s="295"/>
      <c r="BE26" s="296" t="s">
        <v>351</v>
      </c>
      <c r="BF26" s="296"/>
      <c r="BG26" s="296"/>
      <c r="BH26" s="296"/>
      <c r="BI26" s="205"/>
      <c r="BJ26" s="205"/>
      <c r="BK26" s="205"/>
      <c r="BL26" s="205"/>
      <c r="BM26" s="300" t="str">
        <f>IF(BI26&lt;=BE26,"APROBADO","DESAPROBADO")</f>
        <v>APROBADO</v>
      </c>
      <c r="BN26" s="300"/>
      <c r="BO26" s="300"/>
      <c r="BP26" s="300"/>
      <c r="BQ26" s="36"/>
      <c r="BR26" s="302" t="s">
        <v>351</v>
      </c>
      <c r="BS26" s="296"/>
      <c r="BT26" s="296"/>
      <c r="BU26" s="296"/>
      <c r="BV26" s="297"/>
      <c r="BW26" s="298"/>
      <c r="BX26" s="298"/>
      <c r="BY26" s="299"/>
      <c r="BZ26" s="300" t="str">
        <f>IF(BV26&lt;=BR26,"APROBADO","DESAPROBADO")</f>
        <v>APROBADO</v>
      </c>
      <c r="CA26" s="300"/>
      <c r="CB26" s="300"/>
      <c r="CC26" s="300"/>
      <c r="CD26" s="205"/>
      <c r="CE26" s="205"/>
      <c r="CF26" s="205"/>
      <c r="CG26" s="205"/>
      <c r="CH26" s="300" t="str">
        <f>IF(CD26&lt;=BR26,"APROBADO","DESAPROBADO")</f>
        <v>APROBADO</v>
      </c>
      <c r="CI26" s="300"/>
      <c r="CJ26" s="300"/>
      <c r="CK26" s="300"/>
      <c r="CL26" s="34"/>
      <c r="CM26" s="34"/>
      <c r="CN26" s="34"/>
      <c r="CO26" s="34"/>
      <c r="CP26" s="34"/>
      <c r="CQ26" s="34"/>
    </row>
    <row r="27" spans="1:95" s="32" customFormat="1" ht="30" customHeight="1" x14ac:dyDescent="0.25">
      <c r="A27" s="34"/>
      <c r="B27" s="292" t="s">
        <v>136</v>
      </c>
      <c r="C27" s="292"/>
      <c r="D27" s="292"/>
      <c r="E27" s="292"/>
      <c r="F27" s="293" t="s">
        <v>180</v>
      </c>
      <c r="G27" s="294"/>
      <c r="H27" s="294"/>
      <c r="I27" s="295"/>
      <c r="J27" s="296" t="s">
        <v>351</v>
      </c>
      <c r="K27" s="296"/>
      <c r="L27" s="296"/>
      <c r="M27" s="296"/>
      <c r="N27" s="297"/>
      <c r="O27" s="298"/>
      <c r="P27" s="298"/>
      <c r="Q27" s="299"/>
      <c r="R27" s="300" t="str">
        <f>IF(N27&lt;=J27,"APROBADO","DESAPROBADO")</f>
        <v>APROBADO</v>
      </c>
      <c r="S27" s="300"/>
      <c r="T27" s="300"/>
      <c r="U27" s="300"/>
      <c r="V27" s="36"/>
      <c r="W27" s="302">
        <v>30</v>
      </c>
      <c r="X27" s="296"/>
      <c r="Y27" s="296"/>
      <c r="Z27" s="296"/>
      <c r="AA27" s="297"/>
      <c r="AB27" s="298"/>
      <c r="AC27" s="298"/>
      <c r="AD27" s="299"/>
      <c r="AE27" s="300" t="str">
        <f>IF(AA27&lt;=W27,"APROBADO","DESAPROBADO")</f>
        <v>APROBADO</v>
      </c>
      <c r="AF27" s="300"/>
      <c r="AG27" s="300"/>
      <c r="AH27" s="300"/>
      <c r="AI27" s="205"/>
      <c r="AJ27" s="205"/>
      <c r="AK27" s="205"/>
      <c r="AL27" s="205"/>
      <c r="AM27" s="300" t="str">
        <f>IF(AI27&lt;=W27,"APROBADO","DESAPROBADO")</f>
        <v>APROBADO</v>
      </c>
      <c r="AN27" s="300"/>
      <c r="AO27" s="300"/>
      <c r="AP27" s="300"/>
      <c r="AQ27" s="34"/>
      <c r="AR27" s="34"/>
      <c r="AS27" s="34"/>
      <c r="AT27" s="34"/>
      <c r="AU27" s="34"/>
      <c r="AV27" s="34"/>
      <c r="AW27" s="292" t="s">
        <v>136</v>
      </c>
      <c r="AX27" s="292"/>
      <c r="AY27" s="292"/>
      <c r="AZ27" s="292"/>
      <c r="BA27" s="293" t="s">
        <v>180</v>
      </c>
      <c r="BB27" s="294"/>
      <c r="BC27" s="294"/>
      <c r="BD27" s="295"/>
      <c r="BE27" s="296" t="s">
        <v>351</v>
      </c>
      <c r="BF27" s="296"/>
      <c r="BG27" s="296"/>
      <c r="BH27" s="296"/>
      <c r="BI27" s="297"/>
      <c r="BJ27" s="298"/>
      <c r="BK27" s="298"/>
      <c r="BL27" s="299"/>
      <c r="BM27" s="300" t="str">
        <f>IF(BI27&lt;=BE27,"APROBADO","DESAPROBADO")</f>
        <v>APROBADO</v>
      </c>
      <c r="BN27" s="300"/>
      <c r="BO27" s="300"/>
      <c r="BP27" s="300"/>
      <c r="BQ27" s="36"/>
      <c r="BR27" s="302">
        <v>30</v>
      </c>
      <c r="BS27" s="296"/>
      <c r="BT27" s="296"/>
      <c r="BU27" s="296"/>
      <c r="BV27" s="297"/>
      <c r="BW27" s="298"/>
      <c r="BX27" s="298"/>
      <c r="BY27" s="299"/>
      <c r="BZ27" s="300" t="str">
        <f>IF(BV27&lt;=BR27,"APROBADO","DESAPROBADO")</f>
        <v>APROBADO</v>
      </c>
      <c r="CA27" s="300"/>
      <c r="CB27" s="300"/>
      <c r="CC27" s="300"/>
      <c r="CD27" s="205"/>
      <c r="CE27" s="205"/>
      <c r="CF27" s="205"/>
      <c r="CG27" s="205"/>
      <c r="CH27" s="300" t="str">
        <f>IF(CD27&lt;=BR27,"APROBADO","DESAPROBADO")</f>
        <v>APROBADO</v>
      </c>
      <c r="CI27" s="300"/>
      <c r="CJ27" s="300"/>
      <c r="CK27" s="300"/>
      <c r="CL27" s="34"/>
      <c r="CM27" s="34"/>
      <c r="CN27" s="34"/>
      <c r="CO27" s="34"/>
      <c r="CP27" s="34"/>
      <c r="CQ27" s="34"/>
    </row>
    <row r="28" spans="1:95" s="32" customFormat="1" ht="30" customHeight="1" x14ac:dyDescent="0.25">
      <c r="A28" s="34"/>
      <c r="B28" s="292" t="s">
        <v>137</v>
      </c>
      <c r="C28" s="292"/>
      <c r="D28" s="292"/>
      <c r="E28" s="292"/>
      <c r="F28" s="293" t="s">
        <v>181</v>
      </c>
      <c r="G28" s="294"/>
      <c r="H28" s="294"/>
      <c r="I28" s="295"/>
      <c r="J28" s="301" t="s">
        <v>352</v>
      </c>
      <c r="K28" s="296"/>
      <c r="L28" s="296"/>
      <c r="M28" s="296"/>
      <c r="N28" s="297"/>
      <c r="O28" s="298"/>
      <c r="P28" s="298"/>
      <c r="Q28" s="299"/>
      <c r="R28" s="300" t="str">
        <f>IF(AND(N28&gt;=6,N28&lt;=9),"APROBADO","DESAPROBADO")</f>
        <v>DESAPROBADO</v>
      </c>
      <c r="S28" s="300"/>
      <c r="T28" s="300"/>
      <c r="U28" s="300"/>
      <c r="V28" s="36"/>
      <c r="W28" s="301" t="s">
        <v>374</v>
      </c>
      <c r="X28" s="296"/>
      <c r="Y28" s="296"/>
      <c r="Z28" s="296"/>
      <c r="AA28" s="297"/>
      <c r="AB28" s="298"/>
      <c r="AC28" s="298"/>
      <c r="AD28" s="299"/>
      <c r="AE28" s="300" t="str">
        <f>IF(AND(AA28&gt;=5,AA28&lt;=9),"APROBADO","DESAPROBADO")</f>
        <v>DESAPROBADO</v>
      </c>
      <c r="AF28" s="300"/>
      <c r="AG28" s="300"/>
      <c r="AH28" s="300"/>
      <c r="AI28" s="205"/>
      <c r="AJ28" s="205"/>
      <c r="AK28" s="205"/>
      <c r="AL28" s="205"/>
      <c r="AM28" s="300" t="str">
        <f>IF(AND(AI28&gt;=5,AI28&lt;=9),"APROBADO","DESAPROBADO")</f>
        <v>DESAPROBADO</v>
      </c>
      <c r="AN28" s="300"/>
      <c r="AO28" s="300"/>
      <c r="AP28" s="300"/>
      <c r="AQ28" s="34"/>
      <c r="AR28" s="34"/>
      <c r="AS28" s="34"/>
      <c r="AT28" s="34"/>
      <c r="AU28" s="34"/>
      <c r="AV28" s="34"/>
      <c r="AW28" s="292" t="s">
        <v>137</v>
      </c>
      <c r="AX28" s="292"/>
      <c r="AY28" s="292"/>
      <c r="AZ28" s="292"/>
      <c r="BA28" s="293" t="s">
        <v>181</v>
      </c>
      <c r="BB28" s="294"/>
      <c r="BC28" s="294"/>
      <c r="BD28" s="295"/>
      <c r="BE28" s="301" t="s">
        <v>352</v>
      </c>
      <c r="BF28" s="296"/>
      <c r="BG28" s="296"/>
      <c r="BH28" s="296"/>
      <c r="BI28" s="297"/>
      <c r="BJ28" s="298"/>
      <c r="BK28" s="298"/>
      <c r="BL28" s="299"/>
      <c r="BM28" s="300" t="str">
        <f>IF(AND(BI28&gt;=6,BI28&lt;=9),"APROBADO","DESAPROBADO")</f>
        <v>DESAPROBADO</v>
      </c>
      <c r="BN28" s="300"/>
      <c r="BO28" s="300"/>
      <c r="BP28" s="300"/>
      <c r="BQ28" s="36"/>
      <c r="BR28" s="301" t="s">
        <v>374</v>
      </c>
      <c r="BS28" s="296"/>
      <c r="BT28" s="296"/>
      <c r="BU28" s="296"/>
      <c r="BV28" s="297"/>
      <c r="BW28" s="298"/>
      <c r="BX28" s="298"/>
      <c r="BY28" s="299"/>
      <c r="BZ28" s="300" t="str">
        <f>IF(AND(BV28&gt;=5,BV28&lt;=9),"APROBADO","DESAPROBADO")</f>
        <v>DESAPROBADO</v>
      </c>
      <c r="CA28" s="300"/>
      <c r="CB28" s="300"/>
      <c r="CC28" s="300"/>
      <c r="CD28" s="205"/>
      <c r="CE28" s="205"/>
      <c r="CF28" s="205"/>
      <c r="CG28" s="205"/>
      <c r="CH28" s="300" t="str">
        <f>IF(AND(CD28&gt;=5,CD28&lt;=9),"APROBADO","DESAPROBADO")</f>
        <v>DESAPROBADO</v>
      </c>
      <c r="CI28" s="300"/>
      <c r="CJ28" s="300"/>
      <c r="CK28" s="300"/>
      <c r="CL28" s="34"/>
      <c r="CM28" s="34"/>
      <c r="CN28" s="34"/>
      <c r="CO28" s="34"/>
      <c r="CP28" s="34"/>
      <c r="CQ28" s="34"/>
    </row>
    <row r="29" spans="1:95" s="32" customFormat="1" ht="30" customHeight="1" x14ac:dyDescent="0.25">
      <c r="A29" s="34"/>
      <c r="B29" s="292" t="s">
        <v>353</v>
      </c>
      <c r="C29" s="292"/>
      <c r="D29" s="292"/>
      <c r="E29" s="292"/>
      <c r="F29" s="293" t="s">
        <v>354</v>
      </c>
      <c r="G29" s="294"/>
      <c r="H29" s="294"/>
      <c r="I29" s="295"/>
      <c r="J29" s="301" t="s">
        <v>351</v>
      </c>
      <c r="K29" s="296"/>
      <c r="L29" s="296"/>
      <c r="M29" s="296"/>
      <c r="N29" s="297"/>
      <c r="O29" s="298"/>
      <c r="P29" s="298"/>
      <c r="Q29" s="299"/>
      <c r="R29" s="300" t="str">
        <f t="shared" ref="R29:R35" si="0">IF(N29&lt;=J29,"APROBADO","DESAPROBADO")</f>
        <v>APROBADO</v>
      </c>
      <c r="S29" s="300"/>
      <c r="T29" s="300"/>
      <c r="U29" s="300"/>
      <c r="V29" s="36"/>
      <c r="W29" s="301" t="s">
        <v>351</v>
      </c>
      <c r="X29" s="296"/>
      <c r="Y29" s="296"/>
      <c r="Z29" s="296"/>
      <c r="AA29" s="297"/>
      <c r="AB29" s="298"/>
      <c r="AC29" s="298"/>
      <c r="AD29" s="299"/>
      <c r="AE29" s="300" t="str">
        <f t="shared" ref="AE29:AE34" si="1">IF(AA29&lt;=W29,"APROBADO","DESAPROBADO")</f>
        <v>APROBADO</v>
      </c>
      <c r="AF29" s="300"/>
      <c r="AG29" s="300"/>
      <c r="AH29" s="300"/>
      <c r="AI29" s="205"/>
      <c r="AJ29" s="205"/>
      <c r="AK29" s="205"/>
      <c r="AL29" s="205"/>
      <c r="AM29" s="300" t="str">
        <f>IF(AI29&lt;=W29,"APROBADO","DESAPROBADO")</f>
        <v>APROBADO</v>
      </c>
      <c r="AN29" s="300"/>
      <c r="AO29" s="300"/>
      <c r="AP29" s="300"/>
      <c r="AQ29" s="34"/>
      <c r="AR29" s="34"/>
      <c r="AS29" s="34"/>
      <c r="AT29" s="34"/>
      <c r="AU29" s="34"/>
      <c r="AV29" s="34"/>
      <c r="AW29" s="292" t="s">
        <v>353</v>
      </c>
      <c r="AX29" s="292"/>
      <c r="AY29" s="292"/>
      <c r="AZ29" s="292"/>
      <c r="BA29" s="293" t="s">
        <v>354</v>
      </c>
      <c r="BB29" s="294"/>
      <c r="BC29" s="294"/>
      <c r="BD29" s="295"/>
      <c r="BE29" s="301" t="s">
        <v>351</v>
      </c>
      <c r="BF29" s="296"/>
      <c r="BG29" s="296"/>
      <c r="BH29" s="296"/>
      <c r="BI29" s="297"/>
      <c r="BJ29" s="298"/>
      <c r="BK29" s="298"/>
      <c r="BL29" s="299"/>
      <c r="BM29" s="300" t="str">
        <f t="shared" ref="BM29:BM35" si="2">IF(BI29&lt;=BE29,"APROBADO","DESAPROBADO")</f>
        <v>APROBADO</v>
      </c>
      <c r="BN29" s="300"/>
      <c r="BO29" s="300"/>
      <c r="BP29" s="300"/>
      <c r="BQ29" s="36"/>
      <c r="BR29" s="301" t="s">
        <v>351</v>
      </c>
      <c r="BS29" s="296"/>
      <c r="BT29" s="296"/>
      <c r="BU29" s="296"/>
      <c r="BV29" s="297"/>
      <c r="BW29" s="298"/>
      <c r="BX29" s="298"/>
      <c r="BY29" s="299"/>
      <c r="BZ29" s="300" t="str">
        <f t="shared" ref="BZ29:BZ34" si="3">IF(BV29&lt;=BR29,"APROBADO","DESAPROBADO")</f>
        <v>APROBADO</v>
      </c>
      <c r="CA29" s="300"/>
      <c r="CB29" s="300"/>
      <c r="CC29" s="300"/>
      <c r="CD29" s="205"/>
      <c r="CE29" s="205"/>
      <c r="CF29" s="205"/>
      <c r="CG29" s="205"/>
      <c r="CH29" s="300" t="str">
        <f>IF(CD29&lt;=BR29,"APROBADO","DESAPROBADO")</f>
        <v>APROBADO</v>
      </c>
      <c r="CI29" s="300"/>
      <c r="CJ29" s="300"/>
      <c r="CK29" s="300"/>
      <c r="CL29" s="34"/>
      <c r="CM29" s="34"/>
      <c r="CN29" s="34"/>
      <c r="CO29" s="34"/>
      <c r="CP29" s="34"/>
      <c r="CQ29" s="34"/>
    </row>
    <row r="30" spans="1:95" s="32" customFormat="1" ht="30" customHeight="1" x14ac:dyDescent="0.25">
      <c r="A30" s="34"/>
      <c r="B30" s="292" t="s">
        <v>198</v>
      </c>
      <c r="C30" s="292"/>
      <c r="D30" s="292"/>
      <c r="E30" s="292"/>
      <c r="F30" s="293" t="s">
        <v>182</v>
      </c>
      <c r="G30" s="294"/>
      <c r="H30" s="294"/>
      <c r="I30" s="295"/>
      <c r="J30" s="296">
        <v>150</v>
      </c>
      <c r="K30" s="296"/>
      <c r="L30" s="296"/>
      <c r="M30" s="296"/>
      <c r="N30" s="297"/>
      <c r="O30" s="298"/>
      <c r="P30" s="298"/>
      <c r="Q30" s="299"/>
      <c r="R30" s="300" t="str">
        <f t="shared" si="0"/>
        <v>APROBADO</v>
      </c>
      <c r="S30" s="300"/>
      <c r="T30" s="300"/>
      <c r="U30" s="300"/>
      <c r="V30" s="36"/>
      <c r="W30" s="296">
        <v>1500</v>
      </c>
      <c r="X30" s="296"/>
      <c r="Y30" s="296"/>
      <c r="Z30" s="296"/>
      <c r="AA30" s="297"/>
      <c r="AB30" s="298"/>
      <c r="AC30" s="298"/>
      <c r="AD30" s="299"/>
      <c r="AE30" s="300" t="str">
        <f t="shared" si="1"/>
        <v>APROBADO</v>
      </c>
      <c r="AF30" s="300"/>
      <c r="AG30" s="300"/>
      <c r="AH30" s="300"/>
      <c r="AI30" s="205"/>
      <c r="AJ30" s="205"/>
      <c r="AK30" s="205"/>
      <c r="AL30" s="205"/>
      <c r="AM30" s="300" t="str">
        <f>IF(AI30&lt;=W30,"APROBADO","DESAPROBADO")</f>
        <v>APROBADO</v>
      </c>
      <c r="AN30" s="300"/>
      <c r="AO30" s="300"/>
      <c r="AP30" s="300"/>
      <c r="AQ30" s="34"/>
      <c r="AR30" s="34"/>
      <c r="AS30" s="34"/>
      <c r="AT30" s="34"/>
      <c r="AU30" s="34"/>
      <c r="AV30" s="34"/>
      <c r="AW30" s="292" t="s">
        <v>198</v>
      </c>
      <c r="AX30" s="292"/>
      <c r="AY30" s="292"/>
      <c r="AZ30" s="292"/>
      <c r="BA30" s="293" t="s">
        <v>182</v>
      </c>
      <c r="BB30" s="294"/>
      <c r="BC30" s="294"/>
      <c r="BD30" s="295"/>
      <c r="BE30" s="296">
        <v>150</v>
      </c>
      <c r="BF30" s="296"/>
      <c r="BG30" s="296"/>
      <c r="BH30" s="296"/>
      <c r="BI30" s="297"/>
      <c r="BJ30" s="298"/>
      <c r="BK30" s="298"/>
      <c r="BL30" s="299"/>
      <c r="BM30" s="300" t="str">
        <f t="shared" si="2"/>
        <v>APROBADO</v>
      </c>
      <c r="BN30" s="300"/>
      <c r="BO30" s="300"/>
      <c r="BP30" s="300"/>
      <c r="BQ30" s="36"/>
      <c r="BR30" s="296">
        <v>1500</v>
      </c>
      <c r="BS30" s="296"/>
      <c r="BT30" s="296"/>
      <c r="BU30" s="296"/>
      <c r="BV30" s="297"/>
      <c r="BW30" s="298"/>
      <c r="BX30" s="298"/>
      <c r="BY30" s="299"/>
      <c r="BZ30" s="300" t="str">
        <f t="shared" si="3"/>
        <v>APROBADO</v>
      </c>
      <c r="CA30" s="300"/>
      <c r="CB30" s="300"/>
      <c r="CC30" s="300"/>
      <c r="CD30" s="205"/>
      <c r="CE30" s="205"/>
      <c r="CF30" s="205"/>
      <c r="CG30" s="205"/>
      <c r="CH30" s="300" t="str">
        <f>IF(CD30&lt;=BR30,"APROBADO","DESAPROBADO")</f>
        <v>APROBADO</v>
      </c>
      <c r="CI30" s="300"/>
      <c r="CJ30" s="300"/>
      <c r="CK30" s="300"/>
      <c r="CL30" s="34"/>
      <c r="CM30" s="34"/>
      <c r="CN30" s="34"/>
      <c r="CO30" s="34"/>
      <c r="CP30" s="34"/>
      <c r="CQ30" s="34"/>
    </row>
    <row r="31" spans="1:95" s="32" customFormat="1" ht="30" customHeight="1" x14ac:dyDescent="0.25">
      <c r="A31" s="34"/>
      <c r="B31" s="292" t="s">
        <v>199</v>
      </c>
      <c r="C31" s="292"/>
      <c r="D31" s="292"/>
      <c r="E31" s="292"/>
      <c r="F31" s="293" t="s">
        <v>182</v>
      </c>
      <c r="G31" s="294"/>
      <c r="H31" s="294"/>
      <c r="I31" s="295"/>
      <c r="J31" s="296">
        <v>50</v>
      </c>
      <c r="K31" s="296"/>
      <c r="L31" s="296"/>
      <c r="M31" s="296"/>
      <c r="N31" s="297"/>
      <c r="O31" s="298"/>
      <c r="P31" s="298"/>
      <c r="Q31" s="299"/>
      <c r="R31" s="300" t="str">
        <f t="shared" si="0"/>
        <v>APROBADO</v>
      </c>
      <c r="S31" s="300"/>
      <c r="T31" s="300"/>
      <c r="U31" s="300"/>
      <c r="V31" s="36"/>
      <c r="W31" s="296">
        <v>800</v>
      </c>
      <c r="X31" s="296"/>
      <c r="Y31" s="296"/>
      <c r="Z31" s="296"/>
      <c r="AA31" s="297"/>
      <c r="AB31" s="298"/>
      <c r="AC31" s="298"/>
      <c r="AD31" s="299"/>
      <c r="AE31" s="300" t="str">
        <f t="shared" si="1"/>
        <v>APROBADO</v>
      </c>
      <c r="AF31" s="300"/>
      <c r="AG31" s="300"/>
      <c r="AH31" s="300"/>
      <c r="AI31" s="205"/>
      <c r="AJ31" s="205"/>
      <c r="AK31" s="205"/>
      <c r="AL31" s="205"/>
      <c r="AM31" s="300" t="str">
        <f t="shared" ref="AM31:AM80" si="4">IF(AI31&lt;=W31,"APROBADO","DESAPROBADO")</f>
        <v>APROBADO</v>
      </c>
      <c r="AN31" s="300"/>
      <c r="AO31" s="300"/>
      <c r="AP31" s="300"/>
      <c r="AQ31" s="34"/>
      <c r="AR31" s="34"/>
      <c r="AS31" s="34"/>
      <c r="AT31" s="34"/>
      <c r="AU31" s="34"/>
      <c r="AV31" s="34"/>
      <c r="AW31" s="292" t="s">
        <v>199</v>
      </c>
      <c r="AX31" s="292"/>
      <c r="AY31" s="292"/>
      <c r="AZ31" s="292"/>
      <c r="BA31" s="293" t="s">
        <v>182</v>
      </c>
      <c r="BB31" s="294"/>
      <c r="BC31" s="294"/>
      <c r="BD31" s="295"/>
      <c r="BE31" s="296">
        <v>50</v>
      </c>
      <c r="BF31" s="296"/>
      <c r="BG31" s="296"/>
      <c r="BH31" s="296"/>
      <c r="BI31" s="297"/>
      <c r="BJ31" s="298"/>
      <c r="BK31" s="298"/>
      <c r="BL31" s="299"/>
      <c r="BM31" s="300" t="str">
        <f t="shared" si="2"/>
        <v>APROBADO</v>
      </c>
      <c r="BN31" s="300"/>
      <c r="BO31" s="300"/>
      <c r="BP31" s="300"/>
      <c r="BQ31" s="36"/>
      <c r="BR31" s="296">
        <v>800</v>
      </c>
      <c r="BS31" s="296"/>
      <c r="BT31" s="296"/>
      <c r="BU31" s="296"/>
      <c r="BV31" s="297"/>
      <c r="BW31" s="298"/>
      <c r="BX31" s="298"/>
      <c r="BY31" s="299"/>
      <c r="BZ31" s="300" t="str">
        <f t="shared" si="3"/>
        <v>APROBADO</v>
      </c>
      <c r="CA31" s="300"/>
      <c r="CB31" s="300"/>
      <c r="CC31" s="300"/>
      <c r="CD31" s="205"/>
      <c r="CE31" s="205"/>
      <c r="CF31" s="205"/>
      <c r="CG31" s="205"/>
      <c r="CH31" s="300" t="str">
        <f t="shared" ref="CH31:CH34" si="5">IF(CD31&lt;=BR31,"APROBADO","DESAPROBADO")</f>
        <v>APROBADO</v>
      </c>
      <c r="CI31" s="300"/>
      <c r="CJ31" s="300"/>
      <c r="CK31" s="300"/>
      <c r="CL31" s="34"/>
      <c r="CM31" s="34"/>
      <c r="CN31" s="34"/>
      <c r="CO31" s="34"/>
      <c r="CP31" s="34"/>
      <c r="CQ31" s="34"/>
    </row>
    <row r="32" spans="1:95" s="32" customFormat="1" ht="30" customHeight="1" x14ac:dyDescent="0.25">
      <c r="A32" s="34"/>
      <c r="B32" s="292" t="s">
        <v>141</v>
      </c>
      <c r="C32" s="292"/>
      <c r="D32" s="292"/>
      <c r="E32" s="292"/>
      <c r="F32" s="293" t="s">
        <v>183</v>
      </c>
      <c r="G32" s="294"/>
      <c r="H32" s="294"/>
      <c r="I32" s="295"/>
      <c r="J32" s="296">
        <v>50</v>
      </c>
      <c r="K32" s="296"/>
      <c r="L32" s="296"/>
      <c r="M32" s="296"/>
      <c r="N32" s="297"/>
      <c r="O32" s="298"/>
      <c r="P32" s="298"/>
      <c r="Q32" s="299"/>
      <c r="R32" s="300" t="str">
        <f t="shared" si="0"/>
        <v>APROBADO</v>
      </c>
      <c r="S32" s="300"/>
      <c r="T32" s="300"/>
      <c r="U32" s="300"/>
      <c r="V32" s="36"/>
      <c r="W32" s="296">
        <v>600</v>
      </c>
      <c r="X32" s="296"/>
      <c r="Y32" s="296"/>
      <c r="Z32" s="296"/>
      <c r="AA32" s="297"/>
      <c r="AB32" s="298"/>
      <c r="AC32" s="298"/>
      <c r="AD32" s="299"/>
      <c r="AE32" s="300" t="str">
        <f t="shared" si="1"/>
        <v>APROBADO</v>
      </c>
      <c r="AF32" s="300"/>
      <c r="AG32" s="300"/>
      <c r="AH32" s="300"/>
      <c r="AI32" s="205"/>
      <c r="AJ32" s="205"/>
      <c r="AK32" s="205"/>
      <c r="AL32" s="205"/>
      <c r="AM32" s="300" t="str">
        <f t="shared" si="4"/>
        <v>APROBADO</v>
      </c>
      <c r="AN32" s="300"/>
      <c r="AO32" s="300"/>
      <c r="AP32" s="300"/>
      <c r="AQ32" s="34"/>
      <c r="AR32" s="34"/>
      <c r="AS32" s="34"/>
      <c r="AT32" s="34"/>
      <c r="AU32" s="34"/>
      <c r="AV32" s="34"/>
      <c r="AW32" s="292" t="s">
        <v>141</v>
      </c>
      <c r="AX32" s="292"/>
      <c r="AY32" s="292"/>
      <c r="AZ32" s="292"/>
      <c r="BA32" s="293" t="s">
        <v>183</v>
      </c>
      <c r="BB32" s="294"/>
      <c r="BC32" s="294"/>
      <c r="BD32" s="295"/>
      <c r="BE32" s="296">
        <v>50</v>
      </c>
      <c r="BF32" s="296"/>
      <c r="BG32" s="296"/>
      <c r="BH32" s="296"/>
      <c r="BI32" s="297"/>
      <c r="BJ32" s="298"/>
      <c r="BK32" s="298"/>
      <c r="BL32" s="299"/>
      <c r="BM32" s="300" t="str">
        <f t="shared" si="2"/>
        <v>APROBADO</v>
      </c>
      <c r="BN32" s="300"/>
      <c r="BO32" s="300"/>
      <c r="BP32" s="300"/>
      <c r="BQ32" s="36"/>
      <c r="BR32" s="296">
        <v>600</v>
      </c>
      <c r="BS32" s="296"/>
      <c r="BT32" s="296"/>
      <c r="BU32" s="296"/>
      <c r="BV32" s="297"/>
      <c r="BW32" s="298"/>
      <c r="BX32" s="298"/>
      <c r="BY32" s="299"/>
      <c r="BZ32" s="300" t="str">
        <f t="shared" si="3"/>
        <v>APROBADO</v>
      </c>
      <c r="CA32" s="300"/>
      <c r="CB32" s="300"/>
      <c r="CC32" s="300"/>
      <c r="CD32" s="205"/>
      <c r="CE32" s="205"/>
      <c r="CF32" s="205"/>
      <c r="CG32" s="205"/>
      <c r="CH32" s="300" t="str">
        <f t="shared" si="5"/>
        <v>APROBADO</v>
      </c>
      <c r="CI32" s="300"/>
      <c r="CJ32" s="300"/>
      <c r="CK32" s="300"/>
      <c r="CL32" s="34"/>
      <c r="CM32" s="34"/>
      <c r="CN32" s="34"/>
      <c r="CO32" s="34"/>
      <c r="CP32" s="34"/>
      <c r="CQ32" s="34"/>
    </row>
    <row r="33" spans="1:95" s="32" customFormat="1" ht="30" customHeight="1" x14ac:dyDescent="0.25">
      <c r="A33" s="34"/>
      <c r="B33" s="292" t="s">
        <v>142</v>
      </c>
      <c r="C33" s="292"/>
      <c r="D33" s="292"/>
      <c r="E33" s="292"/>
      <c r="F33" s="293" t="s">
        <v>184</v>
      </c>
      <c r="G33" s="294"/>
      <c r="H33" s="294"/>
      <c r="I33" s="295"/>
      <c r="J33" s="296">
        <v>1</v>
      </c>
      <c r="K33" s="296"/>
      <c r="L33" s="296"/>
      <c r="M33" s="296"/>
      <c r="N33" s="297"/>
      <c r="O33" s="298"/>
      <c r="P33" s="298"/>
      <c r="Q33" s="299"/>
      <c r="R33" s="300" t="str">
        <f t="shared" si="0"/>
        <v>APROBADO</v>
      </c>
      <c r="S33" s="300"/>
      <c r="T33" s="300"/>
      <c r="U33" s="300"/>
      <c r="V33" s="36"/>
      <c r="W33" s="296">
        <v>2</v>
      </c>
      <c r="X33" s="296"/>
      <c r="Y33" s="296"/>
      <c r="Z33" s="296"/>
      <c r="AA33" s="297"/>
      <c r="AB33" s="298"/>
      <c r="AC33" s="298"/>
      <c r="AD33" s="299"/>
      <c r="AE33" s="300" t="str">
        <f t="shared" si="1"/>
        <v>APROBADO</v>
      </c>
      <c r="AF33" s="300"/>
      <c r="AG33" s="300"/>
      <c r="AH33" s="300"/>
      <c r="AI33" s="205"/>
      <c r="AJ33" s="205"/>
      <c r="AK33" s="205"/>
      <c r="AL33" s="205"/>
      <c r="AM33" s="300" t="str">
        <f t="shared" si="4"/>
        <v>APROBADO</v>
      </c>
      <c r="AN33" s="300"/>
      <c r="AO33" s="300"/>
      <c r="AP33" s="300"/>
      <c r="AQ33" s="34"/>
      <c r="AR33" s="34"/>
      <c r="AS33" s="34"/>
      <c r="AT33" s="34"/>
      <c r="AU33" s="34"/>
      <c r="AV33" s="34"/>
      <c r="AW33" s="292" t="s">
        <v>142</v>
      </c>
      <c r="AX33" s="292"/>
      <c r="AY33" s="292"/>
      <c r="AZ33" s="292"/>
      <c r="BA33" s="293" t="s">
        <v>184</v>
      </c>
      <c r="BB33" s="294"/>
      <c r="BC33" s="294"/>
      <c r="BD33" s="295"/>
      <c r="BE33" s="296">
        <v>1</v>
      </c>
      <c r="BF33" s="296"/>
      <c r="BG33" s="296"/>
      <c r="BH33" s="296"/>
      <c r="BI33" s="297"/>
      <c r="BJ33" s="298"/>
      <c r="BK33" s="298"/>
      <c r="BL33" s="299"/>
      <c r="BM33" s="300" t="str">
        <f t="shared" si="2"/>
        <v>APROBADO</v>
      </c>
      <c r="BN33" s="300"/>
      <c r="BO33" s="300"/>
      <c r="BP33" s="300"/>
      <c r="BQ33" s="36"/>
      <c r="BR33" s="296">
        <v>2</v>
      </c>
      <c r="BS33" s="296"/>
      <c r="BT33" s="296"/>
      <c r="BU33" s="296"/>
      <c r="BV33" s="297"/>
      <c r="BW33" s="298"/>
      <c r="BX33" s="298"/>
      <c r="BY33" s="299"/>
      <c r="BZ33" s="300" t="str">
        <f t="shared" si="3"/>
        <v>APROBADO</v>
      </c>
      <c r="CA33" s="300"/>
      <c r="CB33" s="300"/>
      <c r="CC33" s="300"/>
      <c r="CD33" s="205"/>
      <c r="CE33" s="205"/>
      <c r="CF33" s="205"/>
      <c r="CG33" s="205"/>
      <c r="CH33" s="300" t="str">
        <f t="shared" si="5"/>
        <v>APROBADO</v>
      </c>
      <c r="CI33" s="300"/>
      <c r="CJ33" s="300"/>
      <c r="CK33" s="300"/>
      <c r="CL33" s="34"/>
      <c r="CM33" s="34"/>
      <c r="CN33" s="34"/>
      <c r="CO33" s="34"/>
      <c r="CP33" s="34"/>
      <c r="CQ33" s="34"/>
    </row>
    <row r="34" spans="1:95" s="32" customFormat="1" ht="30" customHeight="1" x14ac:dyDescent="0.25">
      <c r="A34" s="34"/>
      <c r="B34" s="292" t="s">
        <v>138</v>
      </c>
      <c r="C34" s="292"/>
      <c r="D34" s="292"/>
      <c r="E34" s="292"/>
      <c r="F34" s="293" t="s">
        <v>183</v>
      </c>
      <c r="G34" s="294"/>
      <c r="H34" s="294"/>
      <c r="I34" s="295"/>
      <c r="J34" s="296">
        <v>10</v>
      </c>
      <c r="K34" s="296"/>
      <c r="L34" s="296"/>
      <c r="M34" s="296"/>
      <c r="N34" s="297"/>
      <c r="O34" s="298"/>
      <c r="P34" s="298"/>
      <c r="Q34" s="299"/>
      <c r="R34" s="300" t="str">
        <f t="shared" si="0"/>
        <v>APROBADO</v>
      </c>
      <c r="S34" s="300"/>
      <c r="T34" s="300"/>
      <c r="U34" s="300"/>
      <c r="V34" s="36"/>
      <c r="W34" s="296">
        <v>100</v>
      </c>
      <c r="X34" s="296"/>
      <c r="Y34" s="296"/>
      <c r="Z34" s="296"/>
      <c r="AA34" s="297"/>
      <c r="AB34" s="298"/>
      <c r="AC34" s="298"/>
      <c r="AD34" s="299"/>
      <c r="AE34" s="300" t="str">
        <f t="shared" si="1"/>
        <v>APROBADO</v>
      </c>
      <c r="AF34" s="300"/>
      <c r="AG34" s="300"/>
      <c r="AH34" s="300"/>
      <c r="AI34" s="205"/>
      <c r="AJ34" s="205"/>
      <c r="AK34" s="205"/>
      <c r="AL34" s="205"/>
      <c r="AM34" s="300" t="str">
        <f t="shared" si="4"/>
        <v>APROBADO</v>
      </c>
      <c r="AN34" s="300"/>
      <c r="AO34" s="300"/>
      <c r="AP34" s="300"/>
      <c r="AQ34" s="34"/>
      <c r="AR34" s="34"/>
      <c r="AS34" s="34"/>
      <c r="AT34" s="34"/>
      <c r="AU34" s="34"/>
      <c r="AV34" s="34"/>
      <c r="AW34" s="292" t="s">
        <v>138</v>
      </c>
      <c r="AX34" s="292"/>
      <c r="AY34" s="292"/>
      <c r="AZ34" s="292"/>
      <c r="BA34" s="293" t="s">
        <v>183</v>
      </c>
      <c r="BB34" s="294"/>
      <c r="BC34" s="294"/>
      <c r="BD34" s="295"/>
      <c r="BE34" s="296">
        <v>10</v>
      </c>
      <c r="BF34" s="296"/>
      <c r="BG34" s="296"/>
      <c r="BH34" s="296"/>
      <c r="BI34" s="297"/>
      <c r="BJ34" s="298"/>
      <c r="BK34" s="298"/>
      <c r="BL34" s="299"/>
      <c r="BM34" s="300" t="str">
        <f t="shared" si="2"/>
        <v>APROBADO</v>
      </c>
      <c r="BN34" s="300"/>
      <c r="BO34" s="300"/>
      <c r="BP34" s="300"/>
      <c r="BQ34" s="36"/>
      <c r="BR34" s="296">
        <v>100</v>
      </c>
      <c r="BS34" s="296"/>
      <c r="BT34" s="296"/>
      <c r="BU34" s="296"/>
      <c r="BV34" s="297"/>
      <c r="BW34" s="298"/>
      <c r="BX34" s="298"/>
      <c r="BY34" s="299"/>
      <c r="BZ34" s="300" t="str">
        <f t="shared" si="3"/>
        <v>APROBADO</v>
      </c>
      <c r="CA34" s="300"/>
      <c r="CB34" s="300"/>
      <c r="CC34" s="300"/>
      <c r="CD34" s="205"/>
      <c r="CE34" s="205"/>
      <c r="CF34" s="205"/>
      <c r="CG34" s="205"/>
      <c r="CH34" s="300" t="str">
        <f t="shared" si="5"/>
        <v>APROBADO</v>
      </c>
      <c r="CI34" s="300"/>
      <c r="CJ34" s="300"/>
      <c r="CK34" s="300"/>
      <c r="CL34" s="34"/>
      <c r="CM34" s="34"/>
      <c r="CN34" s="34"/>
      <c r="CO34" s="34"/>
      <c r="CP34" s="34"/>
      <c r="CQ34" s="34"/>
    </row>
    <row r="35" spans="1:95" s="32" customFormat="1" ht="30" customHeight="1" x14ac:dyDescent="0.25">
      <c r="A35" s="34"/>
      <c r="B35" s="292" t="s">
        <v>200</v>
      </c>
      <c r="C35" s="292"/>
      <c r="D35" s="292"/>
      <c r="E35" s="292"/>
      <c r="F35" s="293" t="s">
        <v>183</v>
      </c>
      <c r="G35" s="294"/>
      <c r="H35" s="294"/>
      <c r="I35" s="295"/>
      <c r="J35" s="296" t="s">
        <v>201</v>
      </c>
      <c r="K35" s="296"/>
      <c r="L35" s="296"/>
      <c r="M35" s="296"/>
      <c r="N35" s="297"/>
      <c r="O35" s="298"/>
      <c r="P35" s="298"/>
      <c r="Q35" s="299"/>
      <c r="R35" s="300" t="str">
        <f t="shared" si="0"/>
        <v>APROBADO</v>
      </c>
      <c r="S35" s="300"/>
      <c r="T35" s="300"/>
      <c r="U35" s="300"/>
      <c r="V35" s="36"/>
      <c r="W35" s="296">
        <v>0.2</v>
      </c>
      <c r="X35" s="296"/>
      <c r="Y35" s="296"/>
      <c r="Z35" s="296"/>
      <c r="AA35" s="297"/>
      <c r="AB35" s="298"/>
      <c r="AC35" s="298"/>
      <c r="AD35" s="299"/>
      <c r="AE35" s="300" t="s">
        <v>356</v>
      </c>
      <c r="AF35" s="300"/>
      <c r="AG35" s="300"/>
      <c r="AH35" s="300"/>
      <c r="AI35" s="205"/>
      <c r="AJ35" s="205"/>
      <c r="AK35" s="205"/>
      <c r="AL35" s="205"/>
      <c r="AM35" s="300" t="s">
        <v>356</v>
      </c>
      <c r="AN35" s="300"/>
      <c r="AO35" s="300"/>
      <c r="AP35" s="300"/>
      <c r="AQ35" s="34"/>
      <c r="AR35" s="34"/>
      <c r="AS35" s="34"/>
      <c r="AT35" s="34"/>
      <c r="AU35" s="34"/>
      <c r="AV35" s="34"/>
      <c r="AW35" s="292" t="s">
        <v>200</v>
      </c>
      <c r="AX35" s="292"/>
      <c r="AY35" s="292"/>
      <c r="AZ35" s="292"/>
      <c r="BA35" s="293" t="s">
        <v>183</v>
      </c>
      <c r="BB35" s="294"/>
      <c r="BC35" s="294"/>
      <c r="BD35" s="295"/>
      <c r="BE35" s="296" t="s">
        <v>201</v>
      </c>
      <c r="BF35" s="296"/>
      <c r="BG35" s="296"/>
      <c r="BH35" s="296"/>
      <c r="BI35" s="297"/>
      <c r="BJ35" s="298"/>
      <c r="BK35" s="298"/>
      <c r="BL35" s="299"/>
      <c r="BM35" s="300" t="str">
        <f t="shared" si="2"/>
        <v>APROBADO</v>
      </c>
      <c r="BN35" s="300"/>
      <c r="BO35" s="300"/>
      <c r="BP35" s="300"/>
      <c r="BQ35" s="36"/>
      <c r="BR35" s="296">
        <v>0.2</v>
      </c>
      <c r="BS35" s="296"/>
      <c r="BT35" s="296"/>
      <c r="BU35" s="296"/>
      <c r="BV35" s="297"/>
      <c r="BW35" s="298"/>
      <c r="BX35" s="298"/>
      <c r="BY35" s="299"/>
      <c r="BZ35" s="300" t="s">
        <v>356</v>
      </c>
      <c r="CA35" s="300"/>
      <c r="CB35" s="300"/>
      <c r="CC35" s="300"/>
      <c r="CD35" s="205"/>
      <c r="CE35" s="205"/>
      <c r="CF35" s="205"/>
      <c r="CG35" s="205"/>
      <c r="CH35" s="300" t="s">
        <v>356</v>
      </c>
      <c r="CI35" s="300"/>
      <c r="CJ35" s="300"/>
      <c r="CK35" s="300"/>
      <c r="CL35" s="34"/>
      <c r="CM35" s="34"/>
      <c r="CN35" s="34"/>
      <c r="CO35" s="34"/>
      <c r="CP35" s="34"/>
      <c r="CQ35" s="34"/>
    </row>
    <row r="36" spans="1:95" s="32" customFormat="1" ht="30" customHeight="1" x14ac:dyDescent="0.25">
      <c r="A36" s="34"/>
      <c r="B36" s="292" t="s">
        <v>355</v>
      </c>
      <c r="C36" s="292"/>
      <c r="D36" s="292"/>
      <c r="E36" s="292"/>
      <c r="F36" s="293" t="s">
        <v>183</v>
      </c>
      <c r="G36" s="294"/>
      <c r="H36" s="294"/>
      <c r="I36" s="295"/>
      <c r="J36" s="296">
        <v>0.2</v>
      </c>
      <c r="K36" s="296"/>
      <c r="L36" s="296"/>
      <c r="M36" s="296"/>
      <c r="N36" s="297"/>
      <c r="O36" s="298"/>
      <c r="P36" s="298"/>
      <c r="Q36" s="299"/>
      <c r="R36" s="300" t="s">
        <v>356</v>
      </c>
      <c r="S36" s="300"/>
      <c r="T36" s="300"/>
      <c r="U36" s="300"/>
      <c r="V36" s="36"/>
      <c r="W36" s="296" t="s">
        <v>351</v>
      </c>
      <c r="X36" s="296"/>
      <c r="Y36" s="296"/>
      <c r="Z36" s="296"/>
      <c r="AA36" s="297"/>
      <c r="AB36" s="298"/>
      <c r="AC36" s="298"/>
      <c r="AD36" s="299"/>
      <c r="AE36" s="300" t="s">
        <v>356</v>
      </c>
      <c r="AF36" s="300"/>
      <c r="AG36" s="300"/>
      <c r="AH36" s="300"/>
      <c r="AI36" s="205"/>
      <c r="AJ36" s="205"/>
      <c r="AK36" s="205"/>
      <c r="AL36" s="205"/>
      <c r="AM36" s="300" t="s">
        <v>356</v>
      </c>
      <c r="AN36" s="300"/>
      <c r="AO36" s="300"/>
      <c r="AP36" s="300"/>
      <c r="AQ36" s="34"/>
      <c r="AR36" s="34"/>
      <c r="AS36" s="34"/>
      <c r="AT36" s="34"/>
      <c r="AU36" s="34"/>
      <c r="AV36" s="34"/>
      <c r="AW36" s="292" t="s">
        <v>355</v>
      </c>
      <c r="AX36" s="292"/>
      <c r="AY36" s="292"/>
      <c r="AZ36" s="292"/>
      <c r="BA36" s="293" t="s">
        <v>183</v>
      </c>
      <c r="BB36" s="294"/>
      <c r="BC36" s="294"/>
      <c r="BD36" s="295"/>
      <c r="BE36" s="296">
        <v>0.2</v>
      </c>
      <c r="BF36" s="296"/>
      <c r="BG36" s="296"/>
      <c r="BH36" s="296"/>
      <c r="BI36" s="297"/>
      <c r="BJ36" s="298"/>
      <c r="BK36" s="298"/>
      <c r="BL36" s="299"/>
      <c r="BM36" s="300" t="s">
        <v>356</v>
      </c>
      <c r="BN36" s="300"/>
      <c r="BO36" s="300"/>
      <c r="BP36" s="300"/>
      <c r="BQ36" s="36"/>
      <c r="BR36" s="296" t="s">
        <v>351</v>
      </c>
      <c r="BS36" s="296"/>
      <c r="BT36" s="296"/>
      <c r="BU36" s="296"/>
      <c r="BV36" s="297"/>
      <c r="BW36" s="298"/>
      <c r="BX36" s="298"/>
      <c r="BY36" s="299"/>
      <c r="BZ36" s="300" t="s">
        <v>356</v>
      </c>
      <c r="CA36" s="300"/>
      <c r="CB36" s="300"/>
      <c r="CC36" s="300"/>
      <c r="CD36" s="205"/>
      <c r="CE36" s="205"/>
      <c r="CF36" s="205"/>
      <c r="CG36" s="205"/>
      <c r="CH36" s="300" t="s">
        <v>356</v>
      </c>
      <c r="CI36" s="300"/>
      <c r="CJ36" s="300"/>
      <c r="CK36" s="300"/>
      <c r="CL36" s="34"/>
      <c r="CM36" s="34"/>
      <c r="CN36" s="34"/>
      <c r="CO36" s="34"/>
      <c r="CP36" s="34"/>
      <c r="CQ36" s="34"/>
    </row>
    <row r="37" spans="1:95" s="32" customFormat="1" ht="30" customHeight="1" x14ac:dyDescent="0.25">
      <c r="A37" s="34"/>
      <c r="B37" s="292" t="s">
        <v>140</v>
      </c>
      <c r="C37" s="292"/>
      <c r="D37" s="292"/>
      <c r="E37" s="292"/>
      <c r="F37" s="293" t="s">
        <v>183</v>
      </c>
      <c r="G37" s="294"/>
      <c r="H37" s="294"/>
      <c r="I37" s="295"/>
      <c r="J37" s="296" t="s">
        <v>201</v>
      </c>
      <c r="K37" s="296"/>
      <c r="L37" s="296"/>
      <c r="M37" s="296"/>
      <c r="N37" s="297"/>
      <c r="O37" s="298"/>
      <c r="P37" s="298"/>
      <c r="Q37" s="299"/>
      <c r="R37" s="300" t="str">
        <f t="shared" ref="R37:R48" si="6">IF(N37&lt;=J37,"APROBADO","DESAPROBADO")</f>
        <v>APROBADO</v>
      </c>
      <c r="S37" s="300"/>
      <c r="T37" s="300"/>
      <c r="U37" s="300"/>
      <c r="V37" s="36"/>
      <c r="W37" s="296" t="s">
        <v>351</v>
      </c>
      <c r="X37" s="296"/>
      <c r="Y37" s="296"/>
      <c r="Z37" s="296"/>
      <c r="AA37" s="297"/>
      <c r="AB37" s="298"/>
      <c r="AC37" s="298"/>
      <c r="AD37" s="299"/>
      <c r="AE37" s="300" t="str">
        <f t="shared" ref="AE37:AE48" si="7">IF(AA37&lt;=W37,"APROBADO","DESAPROBADO")</f>
        <v>APROBADO</v>
      </c>
      <c r="AF37" s="300"/>
      <c r="AG37" s="300"/>
      <c r="AH37" s="300"/>
      <c r="AI37" s="205"/>
      <c r="AJ37" s="205"/>
      <c r="AK37" s="205"/>
      <c r="AL37" s="205"/>
      <c r="AM37" s="300" t="str">
        <f t="shared" si="4"/>
        <v>APROBADO</v>
      </c>
      <c r="AN37" s="300"/>
      <c r="AO37" s="300"/>
      <c r="AP37" s="300"/>
      <c r="AQ37" s="34"/>
      <c r="AR37" s="34"/>
      <c r="AS37" s="34"/>
      <c r="AT37" s="34"/>
      <c r="AU37" s="34"/>
      <c r="AV37" s="34"/>
      <c r="AW37" s="292" t="s">
        <v>140</v>
      </c>
      <c r="AX37" s="292"/>
      <c r="AY37" s="292"/>
      <c r="AZ37" s="292"/>
      <c r="BA37" s="293" t="s">
        <v>183</v>
      </c>
      <c r="BB37" s="294"/>
      <c r="BC37" s="294"/>
      <c r="BD37" s="295"/>
      <c r="BE37" s="296" t="s">
        <v>201</v>
      </c>
      <c r="BF37" s="296"/>
      <c r="BG37" s="296"/>
      <c r="BH37" s="296"/>
      <c r="BI37" s="297"/>
      <c r="BJ37" s="298"/>
      <c r="BK37" s="298"/>
      <c r="BL37" s="299"/>
      <c r="BM37" s="300" t="str">
        <f t="shared" ref="BM37:BM48" si="8">IF(BI37&lt;=BE37,"APROBADO","DESAPROBADO")</f>
        <v>APROBADO</v>
      </c>
      <c r="BN37" s="300"/>
      <c r="BO37" s="300"/>
      <c r="BP37" s="300"/>
      <c r="BQ37" s="36"/>
      <c r="BR37" s="296" t="s">
        <v>351</v>
      </c>
      <c r="BS37" s="296"/>
      <c r="BT37" s="296"/>
      <c r="BU37" s="296"/>
      <c r="BV37" s="297"/>
      <c r="BW37" s="298"/>
      <c r="BX37" s="298"/>
      <c r="BY37" s="299"/>
      <c r="BZ37" s="300" t="str">
        <f t="shared" ref="BZ37:BZ48" si="9">IF(BV37&lt;=BR37,"APROBADO","DESAPROBADO")</f>
        <v>APROBADO</v>
      </c>
      <c r="CA37" s="300"/>
      <c r="CB37" s="300"/>
      <c r="CC37" s="300"/>
      <c r="CD37" s="205"/>
      <c r="CE37" s="205"/>
      <c r="CF37" s="205"/>
      <c r="CG37" s="205"/>
      <c r="CH37" s="300" t="str">
        <f t="shared" ref="CH37:CH38" si="10">IF(CD37&lt;=BR37,"APROBADO","DESAPROBADO")</f>
        <v>APROBADO</v>
      </c>
      <c r="CI37" s="300"/>
      <c r="CJ37" s="300"/>
      <c r="CK37" s="300"/>
      <c r="CL37" s="34"/>
      <c r="CM37" s="34"/>
      <c r="CN37" s="34"/>
      <c r="CO37" s="34"/>
      <c r="CP37" s="34"/>
      <c r="CQ37" s="34"/>
    </row>
    <row r="38" spans="1:95" s="32" customFormat="1" ht="37.5" customHeight="1" x14ac:dyDescent="0.25">
      <c r="A38" s="34"/>
      <c r="B38" s="292" t="s">
        <v>357</v>
      </c>
      <c r="C38" s="292"/>
      <c r="D38" s="292"/>
      <c r="E38" s="292"/>
      <c r="F38" s="293" t="s">
        <v>183</v>
      </c>
      <c r="G38" s="294"/>
      <c r="H38" s="294"/>
      <c r="I38" s="295"/>
      <c r="J38" s="296" t="s">
        <v>201</v>
      </c>
      <c r="K38" s="296"/>
      <c r="L38" s="296"/>
      <c r="M38" s="296"/>
      <c r="N38" s="297"/>
      <c r="O38" s="298"/>
      <c r="P38" s="298"/>
      <c r="Q38" s="299"/>
      <c r="R38" s="300" t="str">
        <f t="shared" si="6"/>
        <v>APROBADO</v>
      </c>
      <c r="S38" s="300"/>
      <c r="T38" s="300"/>
      <c r="U38" s="300"/>
      <c r="V38" s="36"/>
      <c r="W38" s="296">
        <v>10</v>
      </c>
      <c r="X38" s="296"/>
      <c r="Y38" s="296"/>
      <c r="Z38" s="296"/>
      <c r="AA38" s="297"/>
      <c r="AB38" s="298"/>
      <c r="AC38" s="298"/>
      <c r="AD38" s="299"/>
      <c r="AE38" s="300" t="str">
        <f t="shared" si="7"/>
        <v>APROBADO</v>
      </c>
      <c r="AF38" s="300"/>
      <c r="AG38" s="300"/>
      <c r="AH38" s="300"/>
      <c r="AI38" s="205"/>
      <c r="AJ38" s="205"/>
      <c r="AK38" s="205"/>
      <c r="AL38" s="205"/>
      <c r="AM38" s="300" t="str">
        <f t="shared" si="4"/>
        <v>APROBADO</v>
      </c>
      <c r="AN38" s="300"/>
      <c r="AO38" s="300"/>
      <c r="AP38" s="300"/>
      <c r="AQ38" s="34"/>
      <c r="AR38" s="34"/>
      <c r="AS38" s="34"/>
      <c r="AT38" s="34"/>
      <c r="AU38" s="34"/>
      <c r="AV38" s="34"/>
      <c r="AW38" s="292" t="s">
        <v>357</v>
      </c>
      <c r="AX38" s="292"/>
      <c r="AY38" s="292"/>
      <c r="AZ38" s="292"/>
      <c r="BA38" s="293" t="s">
        <v>183</v>
      </c>
      <c r="BB38" s="294"/>
      <c r="BC38" s="294"/>
      <c r="BD38" s="295"/>
      <c r="BE38" s="296" t="s">
        <v>201</v>
      </c>
      <c r="BF38" s="296"/>
      <c r="BG38" s="296"/>
      <c r="BH38" s="296"/>
      <c r="BI38" s="297"/>
      <c r="BJ38" s="298"/>
      <c r="BK38" s="298"/>
      <c r="BL38" s="299"/>
      <c r="BM38" s="300" t="str">
        <f t="shared" si="8"/>
        <v>APROBADO</v>
      </c>
      <c r="BN38" s="300"/>
      <c r="BO38" s="300"/>
      <c r="BP38" s="300"/>
      <c r="BQ38" s="36"/>
      <c r="BR38" s="296">
        <v>10</v>
      </c>
      <c r="BS38" s="296"/>
      <c r="BT38" s="296"/>
      <c r="BU38" s="296"/>
      <c r="BV38" s="297"/>
      <c r="BW38" s="298"/>
      <c r="BX38" s="298"/>
      <c r="BY38" s="299"/>
      <c r="BZ38" s="300" t="str">
        <f t="shared" si="9"/>
        <v>APROBADO</v>
      </c>
      <c r="CA38" s="300"/>
      <c r="CB38" s="300"/>
      <c r="CC38" s="300"/>
      <c r="CD38" s="205"/>
      <c r="CE38" s="205"/>
      <c r="CF38" s="205"/>
      <c r="CG38" s="205"/>
      <c r="CH38" s="300" t="str">
        <f t="shared" si="10"/>
        <v>APROBADO</v>
      </c>
      <c r="CI38" s="300"/>
      <c r="CJ38" s="300"/>
      <c r="CK38" s="300"/>
      <c r="CL38" s="34"/>
      <c r="CM38" s="34"/>
      <c r="CN38" s="34"/>
      <c r="CO38" s="34"/>
      <c r="CP38" s="34"/>
      <c r="CQ38" s="34"/>
    </row>
    <row r="39" spans="1:95" s="32" customFormat="1" ht="39" customHeight="1" x14ac:dyDescent="0.25">
      <c r="A39" s="34"/>
      <c r="B39" s="292" t="s">
        <v>143</v>
      </c>
      <c r="C39" s="292"/>
      <c r="D39" s="292"/>
      <c r="E39" s="292"/>
      <c r="F39" s="293" t="s">
        <v>183</v>
      </c>
      <c r="G39" s="294"/>
      <c r="H39" s="294"/>
      <c r="I39" s="295"/>
      <c r="J39" s="296">
        <v>10</v>
      </c>
      <c r="K39" s="296"/>
      <c r="L39" s="296"/>
      <c r="M39" s="296"/>
      <c r="N39" s="297"/>
      <c r="O39" s="298"/>
      <c r="P39" s="298"/>
      <c r="Q39" s="299"/>
      <c r="R39" s="300" t="str">
        <f t="shared" si="6"/>
        <v>APROBADO</v>
      </c>
      <c r="S39" s="300"/>
      <c r="T39" s="300"/>
      <c r="U39" s="300"/>
      <c r="V39" s="36"/>
      <c r="W39" s="296">
        <v>10</v>
      </c>
      <c r="X39" s="296"/>
      <c r="Y39" s="296"/>
      <c r="Z39" s="296"/>
      <c r="AA39" s="297"/>
      <c r="AB39" s="298"/>
      <c r="AC39" s="298"/>
      <c r="AD39" s="299"/>
      <c r="AE39" s="300" t="str">
        <f t="shared" si="7"/>
        <v>APROBADO</v>
      </c>
      <c r="AF39" s="300"/>
      <c r="AG39" s="300"/>
      <c r="AH39" s="300"/>
      <c r="AI39" s="205"/>
      <c r="AJ39" s="205"/>
      <c r="AK39" s="205"/>
      <c r="AL39" s="205"/>
      <c r="AM39" s="300" t="s">
        <v>356</v>
      </c>
      <c r="AN39" s="300"/>
      <c r="AO39" s="300"/>
      <c r="AP39" s="300"/>
      <c r="AQ39" s="34"/>
      <c r="AR39" s="34"/>
      <c r="AS39" s="34"/>
      <c r="AT39" s="34"/>
      <c r="AU39" s="34"/>
      <c r="AV39" s="34"/>
      <c r="AW39" s="292" t="s">
        <v>143</v>
      </c>
      <c r="AX39" s="292"/>
      <c r="AY39" s="292"/>
      <c r="AZ39" s="292"/>
      <c r="BA39" s="293" t="s">
        <v>183</v>
      </c>
      <c r="BB39" s="294"/>
      <c r="BC39" s="294"/>
      <c r="BD39" s="295"/>
      <c r="BE39" s="296">
        <v>10</v>
      </c>
      <c r="BF39" s="296"/>
      <c r="BG39" s="296"/>
      <c r="BH39" s="296"/>
      <c r="BI39" s="297"/>
      <c r="BJ39" s="298"/>
      <c r="BK39" s="298"/>
      <c r="BL39" s="299"/>
      <c r="BM39" s="300" t="str">
        <f t="shared" si="8"/>
        <v>APROBADO</v>
      </c>
      <c r="BN39" s="300"/>
      <c r="BO39" s="300"/>
      <c r="BP39" s="300"/>
      <c r="BQ39" s="36"/>
      <c r="BR39" s="296">
        <v>10</v>
      </c>
      <c r="BS39" s="296"/>
      <c r="BT39" s="296"/>
      <c r="BU39" s="296"/>
      <c r="BV39" s="297"/>
      <c r="BW39" s="298"/>
      <c r="BX39" s="298"/>
      <c r="BY39" s="299"/>
      <c r="BZ39" s="300" t="str">
        <f t="shared" si="9"/>
        <v>APROBADO</v>
      </c>
      <c r="CA39" s="300"/>
      <c r="CB39" s="300"/>
      <c r="CC39" s="300"/>
      <c r="CD39" s="205"/>
      <c r="CE39" s="205"/>
      <c r="CF39" s="205"/>
      <c r="CG39" s="205"/>
      <c r="CH39" s="300" t="s">
        <v>356</v>
      </c>
      <c r="CI39" s="300"/>
      <c r="CJ39" s="300"/>
      <c r="CK39" s="300"/>
      <c r="CL39" s="34"/>
      <c r="CM39" s="34"/>
      <c r="CN39" s="34"/>
      <c r="CO39" s="34"/>
      <c r="CP39" s="34"/>
      <c r="CQ39" s="34"/>
    </row>
    <row r="40" spans="1:95" s="32" customFormat="1" ht="30" customHeight="1" x14ac:dyDescent="0.25">
      <c r="A40" s="34"/>
      <c r="B40" s="292" t="s">
        <v>191</v>
      </c>
      <c r="C40" s="292"/>
      <c r="D40" s="292"/>
      <c r="E40" s="292"/>
      <c r="F40" s="293" t="s">
        <v>183</v>
      </c>
      <c r="G40" s="294"/>
      <c r="H40" s="294"/>
      <c r="I40" s="295"/>
      <c r="J40" s="296" t="s">
        <v>201</v>
      </c>
      <c r="K40" s="296"/>
      <c r="L40" s="296"/>
      <c r="M40" s="296"/>
      <c r="N40" s="297"/>
      <c r="O40" s="298"/>
      <c r="P40" s="298"/>
      <c r="Q40" s="299"/>
      <c r="R40" s="300" t="str">
        <f t="shared" si="6"/>
        <v>APROBADO</v>
      </c>
      <c r="S40" s="300"/>
      <c r="T40" s="300"/>
      <c r="U40" s="300"/>
      <c r="V40" s="36"/>
      <c r="W40" s="296" t="s">
        <v>351</v>
      </c>
      <c r="X40" s="296"/>
      <c r="Y40" s="296"/>
      <c r="Z40" s="296"/>
      <c r="AA40" s="297"/>
      <c r="AB40" s="298"/>
      <c r="AC40" s="298"/>
      <c r="AD40" s="299"/>
      <c r="AE40" s="300" t="str">
        <f t="shared" si="7"/>
        <v>APROBADO</v>
      </c>
      <c r="AF40" s="300"/>
      <c r="AG40" s="300"/>
      <c r="AH40" s="300"/>
      <c r="AI40" s="205"/>
      <c r="AJ40" s="205"/>
      <c r="AK40" s="205"/>
      <c r="AL40" s="205"/>
      <c r="AM40" s="300" t="str">
        <f t="shared" si="4"/>
        <v>APROBADO</v>
      </c>
      <c r="AN40" s="300"/>
      <c r="AO40" s="300"/>
      <c r="AP40" s="300"/>
      <c r="AQ40" s="34"/>
      <c r="AR40" s="34"/>
      <c r="AS40" s="34"/>
      <c r="AT40" s="34"/>
      <c r="AU40" s="34"/>
      <c r="AV40" s="34"/>
      <c r="AW40" s="292" t="s">
        <v>191</v>
      </c>
      <c r="AX40" s="292"/>
      <c r="AY40" s="292"/>
      <c r="AZ40" s="292"/>
      <c r="BA40" s="293" t="s">
        <v>183</v>
      </c>
      <c r="BB40" s="294"/>
      <c r="BC40" s="294"/>
      <c r="BD40" s="295"/>
      <c r="BE40" s="296" t="s">
        <v>201</v>
      </c>
      <c r="BF40" s="296"/>
      <c r="BG40" s="296"/>
      <c r="BH40" s="296"/>
      <c r="BI40" s="297"/>
      <c r="BJ40" s="298"/>
      <c r="BK40" s="298"/>
      <c r="BL40" s="299"/>
      <c r="BM40" s="300" t="str">
        <f t="shared" si="8"/>
        <v>APROBADO</v>
      </c>
      <c r="BN40" s="300"/>
      <c r="BO40" s="300"/>
      <c r="BP40" s="300"/>
      <c r="BQ40" s="36"/>
      <c r="BR40" s="296" t="s">
        <v>351</v>
      </c>
      <c r="BS40" s="296"/>
      <c r="BT40" s="296"/>
      <c r="BU40" s="296"/>
      <c r="BV40" s="297"/>
      <c r="BW40" s="298"/>
      <c r="BX40" s="298"/>
      <c r="BY40" s="299"/>
      <c r="BZ40" s="300" t="str">
        <f t="shared" si="9"/>
        <v>APROBADO</v>
      </c>
      <c r="CA40" s="300"/>
      <c r="CB40" s="300"/>
      <c r="CC40" s="300"/>
      <c r="CD40" s="205"/>
      <c r="CE40" s="205"/>
      <c r="CF40" s="205"/>
      <c r="CG40" s="205"/>
      <c r="CH40" s="300" t="str">
        <f t="shared" ref="CH40:CH48" si="11">IF(CD40&lt;=BR40,"APROBADO","DESAPROBADO")</f>
        <v>APROBADO</v>
      </c>
      <c r="CI40" s="300"/>
      <c r="CJ40" s="300"/>
      <c r="CK40" s="300"/>
      <c r="CL40" s="34"/>
      <c r="CM40" s="34"/>
      <c r="CN40" s="34"/>
      <c r="CO40" s="34"/>
      <c r="CP40" s="34"/>
      <c r="CQ40" s="34"/>
    </row>
    <row r="41" spans="1:95" s="32" customFormat="1" ht="30" customHeight="1" x14ac:dyDescent="0.25">
      <c r="A41" s="34"/>
      <c r="B41" s="292" t="s">
        <v>144</v>
      </c>
      <c r="C41" s="292"/>
      <c r="D41" s="292"/>
      <c r="E41" s="292"/>
      <c r="F41" s="293" t="s">
        <v>183</v>
      </c>
      <c r="G41" s="294"/>
      <c r="H41" s="294"/>
      <c r="I41" s="295"/>
      <c r="J41" s="296" t="s">
        <v>201</v>
      </c>
      <c r="K41" s="296"/>
      <c r="L41" s="296"/>
      <c r="M41" s="296"/>
      <c r="N41" s="297"/>
      <c r="O41" s="298"/>
      <c r="P41" s="298"/>
      <c r="Q41" s="299"/>
      <c r="R41" s="300" t="str">
        <f t="shared" si="6"/>
        <v>APROBADO</v>
      </c>
      <c r="S41" s="300"/>
      <c r="T41" s="300"/>
      <c r="U41" s="300"/>
      <c r="V41" s="36"/>
      <c r="W41" s="296" t="s">
        <v>351</v>
      </c>
      <c r="X41" s="296"/>
      <c r="Y41" s="296"/>
      <c r="Z41" s="296"/>
      <c r="AA41" s="297"/>
      <c r="AB41" s="298"/>
      <c r="AC41" s="298"/>
      <c r="AD41" s="299"/>
      <c r="AE41" s="300" t="str">
        <f t="shared" si="7"/>
        <v>APROBADO</v>
      </c>
      <c r="AF41" s="300"/>
      <c r="AG41" s="300"/>
      <c r="AH41" s="300"/>
      <c r="AI41" s="205"/>
      <c r="AJ41" s="205"/>
      <c r="AK41" s="205"/>
      <c r="AL41" s="205"/>
      <c r="AM41" s="300" t="str">
        <f t="shared" si="4"/>
        <v>APROBADO</v>
      </c>
      <c r="AN41" s="300"/>
      <c r="AO41" s="300"/>
      <c r="AP41" s="300"/>
      <c r="AQ41" s="34"/>
      <c r="AR41" s="34"/>
      <c r="AS41" s="34"/>
      <c r="AT41" s="34"/>
      <c r="AU41" s="34"/>
      <c r="AV41" s="34"/>
      <c r="AW41" s="292" t="s">
        <v>144</v>
      </c>
      <c r="AX41" s="292"/>
      <c r="AY41" s="292"/>
      <c r="AZ41" s="292"/>
      <c r="BA41" s="293" t="s">
        <v>183</v>
      </c>
      <c r="BB41" s="294"/>
      <c r="BC41" s="294"/>
      <c r="BD41" s="295"/>
      <c r="BE41" s="296" t="s">
        <v>201</v>
      </c>
      <c r="BF41" s="296"/>
      <c r="BG41" s="296"/>
      <c r="BH41" s="296"/>
      <c r="BI41" s="297"/>
      <c r="BJ41" s="298"/>
      <c r="BK41" s="298"/>
      <c r="BL41" s="299"/>
      <c r="BM41" s="300" t="str">
        <f t="shared" si="8"/>
        <v>APROBADO</v>
      </c>
      <c r="BN41" s="300"/>
      <c r="BO41" s="300"/>
      <c r="BP41" s="300"/>
      <c r="BQ41" s="36"/>
      <c r="BR41" s="296" t="s">
        <v>351</v>
      </c>
      <c r="BS41" s="296"/>
      <c r="BT41" s="296"/>
      <c r="BU41" s="296"/>
      <c r="BV41" s="297"/>
      <c r="BW41" s="298"/>
      <c r="BX41" s="298"/>
      <c r="BY41" s="299"/>
      <c r="BZ41" s="300" t="str">
        <f t="shared" si="9"/>
        <v>APROBADO</v>
      </c>
      <c r="CA41" s="300"/>
      <c r="CB41" s="300"/>
      <c r="CC41" s="300"/>
      <c r="CD41" s="205"/>
      <c r="CE41" s="205"/>
      <c r="CF41" s="205"/>
      <c r="CG41" s="205"/>
      <c r="CH41" s="300" t="str">
        <f t="shared" si="11"/>
        <v>APROBADO</v>
      </c>
      <c r="CI41" s="300"/>
      <c r="CJ41" s="300"/>
      <c r="CK41" s="300"/>
      <c r="CL41" s="34"/>
      <c r="CM41" s="34"/>
      <c r="CN41" s="34"/>
      <c r="CO41" s="34"/>
      <c r="CP41" s="34"/>
      <c r="CQ41" s="34"/>
    </row>
    <row r="42" spans="1:95" s="32" customFormat="1" ht="30" customHeight="1" x14ac:dyDescent="0.25">
      <c r="A42" s="34"/>
      <c r="B42" s="292" t="s">
        <v>192</v>
      </c>
      <c r="C42" s="292"/>
      <c r="D42" s="292"/>
      <c r="E42" s="292"/>
      <c r="F42" s="293" t="s">
        <v>183</v>
      </c>
      <c r="G42" s="294"/>
      <c r="H42" s="294"/>
      <c r="I42" s="295"/>
      <c r="J42" s="296" t="s">
        <v>201</v>
      </c>
      <c r="K42" s="296"/>
      <c r="L42" s="296"/>
      <c r="M42" s="296"/>
      <c r="N42" s="297"/>
      <c r="O42" s="298"/>
      <c r="P42" s="298"/>
      <c r="Q42" s="299"/>
      <c r="R42" s="300" t="str">
        <f t="shared" si="6"/>
        <v>APROBADO</v>
      </c>
      <c r="S42" s="300"/>
      <c r="T42" s="300"/>
      <c r="U42" s="300"/>
      <c r="V42" s="36"/>
      <c r="W42" s="296" t="s">
        <v>351</v>
      </c>
      <c r="X42" s="296"/>
      <c r="Y42" s="296"/>
      <c r="Z42" s="296"/>
      <c r="AA42" s="297"/>
      <c r="AB42" s="298"/>
      <c r="AC42" s="298"/>
      <c r="AD42" s="299"/>
      <c r="AE42" s="300" t="str">
        <f t="shared" si="7"/>
        <v>APROBADO</v>
      </c>
      <c r="AF42" s="300"/>
      <c r="AG42" s="300"/>
      <c r="AH42" s="300"/>
      <c r="AI42" s="205"/>
      <c r="AJ42" s="205"/>
      <c r="AK42" s="205"/>
      <c r="AL42" s="205"/>
      <c r="AM42" s="300" t="str">
        <f t="shared" si="4"/>
        <v>APROBADO</v>
      </c>
      <c r="AN42" s="300"/>
      <c r="AO42" s="300"/>
      <c r="AP42" s="300"/>
      <c r="AQ42" s="34"/>
      <c r="AR42" s="34"/>
      <c r="AS42" s="34"/>
      <c r="AT42" s="34"/>
      <c r="AU42" s="34"/>
      <c r="AV42" s="34"/>
      <c r="AW42" s="292" t="s">
        <v>192</v>
      </c>
      <c r="AX42" s="292"/>
      <c r="AY42" s="292"/>
      <c r="AZ42" s="292"/>
      <c r="BA42" s="293" t="s">
        <v>183</v>
      </c>
      <c r="BB42" s="294"/>
      <c r="BC42" s="294"/>
      <c r="BD42" s="295"/>
      <c r="BE42" s="296" t="s">
        <v>201</v>
      </c>
      <c r="BF42" s="296"/>
      <c r="BG42" s="296"/>
      <c r="BH42" s="296"/>
      <c r="BI42" s="297"/>
      <c r="BJ42" s="298"/>
      <c r="BK42" s="298"/>
      <c r="BL42" s="299"/>
      <c r="BM42" s="300" t="str">
        <f t="shared" si="8"/>
        <v>APROBADO</v>
      </c>
      <c r="BN42" s="300"/>
      <c r="BO42" s="300"/>
      <c r="BP42" s="300"/>
      <c r="BQ42" s="36"/>
      <c r="BR42" s="296" t="s">
        <v>351</v>
      </c>
      <c r="BS42" s="296"/>
      <c r="BT42" s="296"/>
      <c r="BU42" s="296"/>
      <c r="BV42" s="297"/>
      <c r="BW42" s="298"/>
      <c r="BX42" s="298"/>
      <c r="BY42" s="299"/>
      <c r="BZ42" s="300" t="str">
        <f t="shared" si="9"/>
        <v>APROBADO</v>
      </c>
      <c r="CA42" s="300"/>
      <c r="CB42" s="300"/>
      <c r="CC42" s="300"/>
      <c r="CD42" s="205"/>
      <c r="CE42" s="205"/>
      <c r="CF42" s="205"/>
      <c r="CG42" s="205"/>
      <c r="CH42" s="300" t="str">
        <f t="shared" si="11"/>
        <v>APROBADO</v>
      </c>
      <c r="CI42" s="300"/>
      <c r="CJ42" s="300"/>
      <c r="CK42" s="300"/>
      <c r="CL42" s="34"/>
      <c r="CM42" s="34"/>
      <c r="CN42" s="34"/>
      <c r="CO42" s="34"/>
      <c r="CP42" s="34"/>
      <c r="CQ42" s="34"/>
    </row>
    <row r="43" spans="1:95" s="32" customFormat="1" ht="30" customHeight="1" x14ac:dyDescent="0.25">
      <c r="A43" s="34"/>
      <c r="B43" s="292" t="s">
        <v>145</v>
      </c>
      <c r="C43" s="292"/>
      <c r="D43" s="292"/>
      <c r="E43" s="292"/>
      <c r="F43" s="293" t="s">
        <v>183</v>
      </c>
      <c r="G43" s="294"/>
      <c r="H43" s="294"/>
      <c r="I43" s="295"/>
      <c r="J43" s="296" t="s">
        <v>201</v>
      </c>
      <c r="K43" s="296"/>
      <c r="L43" s="296"/>
      <c r="M43" s="296"/>
      <c r="N43" s="297"/>
      <c r="O43" s="298"/>
      <c r="P43" s="298"/>
      <c r="Q43" s="299"/>
      <c r="R43" s="300" t="str">
        <f t="shared" si="6"/>
        <v>APROBADO</v>
      </c>
      <c r="S43" s="300"/>
      <c r="T43" s="300"/>
      <c r="U43" s="300"/>
      <c r="V43" s="36"/>
      <c r="W43" s="296" t="s">
        <v>351</v>
      </c>
      <c r="X43" s="296"/>
      <c r="Y43" s="296"/>
      <c r="Z43" s="296"/>
      <c r="AA43" s="297"/>
      <c r="AB43" s="298"/>
      <c r="AC43" s="298"/>
      <c r="AD43" s="299"/>
      <c r="AE43" s="300" t="str">
        <f t="shared" si="7"/>
        <v>APROBADO</v>
      </c>
      <c r="AF43" s="300"/>
      <c r="AG43" s="300"/>
      <c r="AH43" s="300"/>
      <c r="AI43" s="205"/>
      <c r="AJ43" s="205"/>
      <c r="AK43" s="205"/>
      <c r="AL43" s="205"/>
      <c r="AM43" s="300" t="str">
        <f t="shared" si="4"/>
        <v>APROBADO</v>
      </c>
      <c r="AN43" s="300"/>
      <c r="AO43" s="300"/>
      <c r="AP43" s="300"/>
      <c r="AQ43" s="34"/>
      <c r="AR43" s="34"/>
      <c r="AS43" s="34"/>
      <c r="AT43" s="34"/>
      <c r="AU43" s="34"/>
      <c r="AV43" s="34"/>
      <c r="AW43" s="292" t="s">
        <v>145</v>
      </c>
      <c r="AX43" s="292"/>
      <c r="AY43" s="292"/>
      <c r="AZ43" s="292"/>
      <c r="BA43" s="293" t="s">
        <v>183</v>
      </c>
      <c r="BB43" s="294"/>
      <c r="BC43" s="294"/>
      <c r="BD43" s="295"/>
      <c r="BE43" s="296" t="s">
        <v>201</v>
      </c>
      <c r="BF43" s="296"/>
      <c r="BG43" s="296"/>
      <c r="BH43" s="296"/>
      <c r="BI43" s="297"/>
      <c r="BJ43" s="298"/>
      <c r="BK43" s="298"/>
      <c r="BL43" s="299"/>
      <c r="BM43" s="300" t="str">
        <f t="shared" si="8"/>
        <v>APROBADO</v>
      </c>
      <c r="BN43" s="300"/>
      <c r="BO43" s="300"/>
      <c r="BP43" s="300"/>
      <c r="BQ43" s="36"/>
      <c r="BR43" s="296" t="s">
        <v>351</v>
      </c>
      <c r="BS43" s="296"/>
      <c r="BT43" s="296"/>
      <c r="BU43" s="296"/>
      <c r="BV43" s="297"/>
      <c r="BW43" s="298"/>
      <c r="BX43" s="298"/>
      <c r="BY43" s="299"/>
      <c r="BZ43" s="300" t="str">
        <f t="shared" si="9"/>
        <v>APROBADO</v>
      </c>
      <c r="CA43" s="300"/>
      <c r="CB43" s="300"/>
      <c r="CC43" s="300"/>
      <c r="CD43" s="205"/>
      <c r="CE43" s="205"/>
      <c r="CF43" s="205"/>
      <c r="CG43" s="205"/>
      <c r="CH43" s="300" t="str">
        <f t="shared" si="11"/>
        <v>APROBADO</v>
      </c>
      <c r="CI43" s="300"/>
      <c r="CJ43" s="300"/>
      <c r="CK43" s="300"/>
      <c r="CL43" s="34"/>
      <c r="CM43" s="34"/>
      <c r="CN43" s="34"/>
      <c r="CO43" s="34"/>
      <c r="CP43" s="34"/>
      <c r="CQ43" s="34"/>
    </row>
    <row r="44" spans="1:95" s="32" customFormat="1" ht="30" customHeight="1" x14ac:dyDescent="0.25">
      <c r="A44" s="34"/>
      <c r="B44" s="292" t="s">
        <v>146</v>
      </c>
      <c r="C44" s="292"/>
      <c r="D44" s="292"/>
      <c r="E44" s="292"/>
      <c r="F44" s="293" t="s">
        <v>183</v>
      </c>
      <c r="G44" s="294"/>
      <c r="H44" s="294"/>
      <c r="I44" s="295"/>
      <c r="J44" s="296" t="s">
        <v>201</v>
      </c>
      <c r="K44" s="296"/>
      <c r="L44" s="296"/>
      <c r="M44" s="296"/>
      <c r="N44" s="297"/>
      <c r="O44" s="298"/>
      <c r="P44" s="298"/>
      <c r="Q44" s="299"/>
      <c r="R44" s="300" t="str">
        <f t="shared" si="6"/>
        <v>APROBADO</v>
      </c>
      <c r="S44" s="300"/>
      <c r="T44" s="300"/>
      <c r="U44" s="300"/>
      <c r="V44" s="36"/>
      <c r="W44" s="296" t="s">
        <v>351</v>
      </c>
      <c r="X44" s="296"/>
      <c r="Y44" s="296"/>
      <c r="Z44" s="296"/>
      <c r="AA44" s="297"/>
      <c r="AB44" s="298"/>
      <c r="AC44" s="298"/>
      <c r="AD44" s="299"/>
      <c r="AE44" s="300" t="str">
        <f t="shared" si="7"/>
        <v>APROBADO</v>
      </c>
      <c r="AF44" s="300"/>
      <c r="AG44" s="300"/>
      <c r="AH44" s="300"/>
      <c r="AI44" s="205"/>
      <c r="AJ44" s="205"/>
      <c r="AK44" s="205"/>
      <c r="AL44" s="205"/>
      <c r="AM44" s="300" t="str">
        <f t="shared" si="4"/>
        <v>APROBADO</v>
      </c>
      <c r="AN44" s="300"/>
      <c r="AO44" s="300"/>
      <c r="AP44" s="300"/>
      <c r="AQ44" s="34"/>
      <c r="AR44" s="34"/>
      <c r="AS44" s="34"/>
      <c r="AT44" s="34"/>
      <c r="AU44" s="34"/>
      <c r="AV44" s="34"/>
      <c r="AW44" s="292" t="s">
        <v>146</v>
      </c>
      <c r="AX44" s="292"/>
      <c r="AY44" s="292"/>
      <c r="AZ44" s="292"/>
      <c r="BA44" s="293" t="s">
        <v>183</v>
      </c>
      <c r="BB44" s="294"/>
      <c r="BC44" s="294"/>
      <c r="BD44" s="295"/>
      <c r="BE44" s="296" t="s">
        <v>201</v>
      </c>
      <c r="BF44" s="296"/>
      <c r="BG44" s="296"/>
      <c r="BH44" s="296"/>
      <c r="BI44" s="297"/>
      <c r="BJ44" s="298"/>
      <c r="BK44" s="298"/>
      <c r="BL44" s="299"/>
      <c r="BM44" s="300" t="str">
        <f t="shared" si="8"/>
        <v>APROBADO</v>
      </c>
      <c r="BN44" s="300"/>
      <c r="BO44" s="300"/>
      <c r="BP44" s="300"/>
      <c r="BQ44" s="36"/>
      <c r="BR44" s="296" t="s">
        <v>351</v>
      </c>
      <c r="BS44" s="296"/>
      <c r="BT44" s="296"/>
      <c r="BU44" s="296"/>
      <c r="BV44" s="297"/>
      <c r="BW44" s="298"/>
      <c r="BX44" s="298"/>
      <c r="BY44" s="299"/>
      <c r="BZ44" s="300" t="str">
        <f t="shared" si="9"/>
        <v>APROBADO</v>
      </c>
      <c r="CA44" s="300"/>
      <c r="CB44" s="300"/>
      <c r="CC44" s="300"/>
      <c r="CD44" s="205"/>
      <c r="CE44" s="205"/>
      <c r="CF44" s="205"/>
      <c r="CG44" s="205"/>
      <c r="CH44" s="300" t="str">
        <f t="shared" si="11"/>
        <v>APROBADO</v>
      </c>
      <c r="CI44" s="300"/>
      <c r="CJ44" s="300"/>
      <c r="CK44" s="300"/>
      <c r="CL44" s="34"/>
      <c r="CM44" s="34"/>
      <c r="CN44" s="34"/>
      <c r="CO44" s="34"/>
      <c r="CP44" s="34"/>
      <c r="CQ44" s="34"/>
    </row>
    <row r="45" spans="1:95" s="32" customFormat="1" ht="30" customHeight="1" x14ac:dyDescent="0.25">
      <c r="A45" s="34"/>
      <c r="B45" s="292" t="s">
        <v>287</v>
      </c>
      <c r="C45" s="292"/>
      <c r="D45" s="292"/>
      <c r="E45" s="292"/>
      <c r="F45" s="293" t="s">
        <v>183</v>
      </c>
      <c r="G45" s="294"/>
      <c r="H45" s="294"/>
      <c r="I45" s="295"/>
      <c r="J45" s="296" t="s">
        <v>201</v>
      </c>
      <c r="K45" s="296"/>
      <c r="L45" s="296"/>
      <c r="M45" s="296"/>
      <c r="N45" s="297"/>
      <c r="O45" s="298"/>
      <c r="P45" s="298"/>
      <c r="Q45" s="299"/>
      <c r="R45" s="300" t="str">
        <f t="shared" si="6"/>
        <v>APROBADO</v>
      </c>
      <c r="S45" s="300"/>
      <c r="T45" s="300"/>
      <c r="U45" s="300"/>
      <c r="V45" s="36"/>
      <c r="W45" s="296" t="s">
        <v>351</v>
      </c>
      <c r="X45" s="296"/>
      <c r="Y45" s="296"/>
      <c r="Z45" s="296"/>
      <c r="AA45" s="297"/>
      <c r="AB45" s="298"/>
      <c r="AC45" s="298"/>
      <c r="AD45" s="299"/>
      <c r="AE45" s="300" t="str">
        <f t="shared" si="7"/>
        <v>APROBADO</v>
      </c>
      <c r="AF45" s="300"/>
      <c r="AG45" s="300"/>
      <c r="AH45" s="300"/>
      <c r="AI45" s="205"/>
      <c r="AJ45" s="205"/>
      <c r="AK45" s="205"/>
      <c r="AL45" s="205"/>
      <c r="AM45" s="300" t="str">
        <f t="shared" si="4"/>
        <v>APROBADO</v>
      </c>
      <c r="AN45" s="300"/>
      <c r="AO45" s="300"/>
      <c r="AP45" s="300"/>
      <c r="AQ45" s="34"/>
      <c r="AR45" s="34"/>
      <c r="AS45" s="34"/>
      <c r="AT45" s="34"/>
      <c r="AU45" s="34"/>
      <c r="AV45" s="34"/>
      <c r="AW45" s="292" t="s">
        <v>287</v>
      </c>
      <c r="AX45" s="292"/>
      <c r="AY45" s="292"/>
      <c r="AZ45" s="292"/>
      <c r="BA45" s="293" t="s">
        <v>183</v>
      </c>
      <c r="BB45" s="294"/>
      <c r="BC45" s="294"/>
      <c r="BD45" s="295"/>
      <c r="BE45" s="296" t="s">
        <v>201</v>
      </c>
      <c r="BF45" s="296"/>
      <c r="BG45" s="296"/>
      <c r="BH45" s="296"/>
      <c r="BI45" s="297"/>
      <c r="BJ45" s="298"/>
      <c r="BK45" s="298"/>
      <c r="BL45" s="299"/>
      <c r="BM45" s="300" t="str">
        <f t="shared" si="8"/>
        <v>APROBADO</v>
      </c>
      <c r="BN45" s="300"/>
      <c r="BO45" s="300"/>
      <c r="BP45" s="300"/>
      <c r="BQ45" s="36"/>
      <c r="BR45" s="296" t="s">
        <v>351</v>
      </c>
      <c r="BS45" s="296"/>
      <c r="BT45" s="296"/>
      <c r="BU45" s="296"/>
      <c r="BV45" s="297"/>
      <c r="BW45" s="298"/>
      <c r="BX45" s="298"/>
      <c r="BY45" s="299"/>
      <c r="BZ45" s="300" t="str">
        <f t="shared" si="9"/>
        <v>APROBADO</v>
      </c>
      <c r="CA45" s="300"/>
      <c r="CB45" s="300"/>
      <c r="CC45" s="300"/>
      <c r="CD45" s="205"/>
      <c r="CE45" s="205"/>
      <c r="CF45" s="205"/>
      <c r="CG45" s="205"/>
      <c r="CH45" s="300" t="str">
        <f t="shared" si="11"/>
        <v>APROBADO</v>
      </c>
      <c r="CI45" s="300"/>
      <c r="CJ45" s="300"/>
      <c r="CK45" s="300"/>
      <c r="CL45" s="34"/>
      <c r="CM45" s="34"/>
      <c r="CN45" s="34"/>
      <c r="CO45" s="34"/>
      <c r="CP45" s="34"/>
      <c r="CQ45" s="34"/>
    </row>
    <row r="46" spans="1:95" s="32" customFormat="1" ht="30" customHeight="1" x14ac:dyDescent="0.25">
      <c r="A46" s="34"/>
      <c r="B46" s="292" t="s">
        <v>148</v>
      </c>
      <c r="C46" s="292"/>
      <c r="D46" s="292"/>
      <c r="E46" s="292"/>
      <c r="F46" s="293" t="s">
        <v>183</v>
      </c>
      <c r="G46" s="294"/>
      <c r="H46" s="294"/>
      <c r="I46" s="295"/>
      <c r="J46" s="296" t="s">
        <v>201</v>
      </c>
      <c r="K46" s="296"/>
      <c r="L46" s="296"/>
      <c r="M46" s="296"/>
      <c r="N46" s="297"/>
      <c r="O46" s="298"/>
      <c r="P46" s="298"/>
      <c r="Q46" s="299"/>
      <c r="R46" s="300" t="str">
        <f t="shared" si="6"/>
        <v>APROBADO</v>
      </c>
      <c r="S46" s="300"/>
      <c r="T46" s="300"/>
      <c r="U46" s="300"/>
      <c r="V46" s="36"/>
      <c r="W46" s="296" t="s">
        <v>351</v>
      </c>
      <c r="X46" s="296"/>
      <c r="Y46" s="296"/>
      <c r="Z46" s="296"/>
      <c r="AA46" s="297"/>
      <c r="AB46" s="298"/>
      <c r="AC46" s="298"/>
      <c r="AD46" s="299"/>
      <c r="AE46" s="300" t="str">
        <f t="shared" si="7"/>
        <v>APROBADO</v>
      </c>
      <c r="AF46" s="300"/>
      <c r="AG46" s="300"/>
      <c r="AH46" s="300"/>
      <c r="AI46" s="205"/>
      <c r="AJ46" s="205"/>
      <c r="AK46" s="205"/>
      <c r="AL46" s="205"/>
      <c r="AM46" s="300" t="str">
        <f t="shared" si="4"/>
        <v>APROBADO</v>
      </c>
      <c r="AN46" s="300"/>
      <c r="AO46" s="300"/>
      <c r="AP46" s="300"/>
      <c r="AQ46" s="34"/>
      <c r="AR46" s="34"/>
      <c r="AS46" s="34"/>
      <c r="AT46" s="34"/>
      <c r="AU46" s="34"/>
      <c r="AV46" s="34"/>
      <c r="AW46" s="292" t="s">
        <v>148</v>
      </c>
      <c r="AX46" s="292"/>
      <c r="AY46" s="292"/>
      <c r="AZ46" s="292"/>
      <c r="BA46" s="293" t="s">
        <v>183</v>
      </c>
      <c r="BB46" s="294"/>
      <c r="BC46" s="294"/>
      <c r="BD46" s="295"/>
      <c r="BE46" s="296" t="s">
        <v>201</v>
      </c>
      <c r="BF46" s="296"/>
      <c r="BG46" s="296"/>
      <c r="BH46" s="296"/>
      <c r="BI46" s="297"/>
      <c r="BJ46" s="298"/>
      <c r="BK46" s="298"/>
      <c r="BL46" s="299"/>
      <c r="BM46" s="300" t="str">
        <f t="shared" si="8"/>
        <v>APROBADO</v>
      </c>
      <c r="BN46" s="300"/>
      <c r="BO46" s="300"/>
      <c r="BP46" s="300"/>
      <c r="BQ46" s="36"/>
      <c r="BR46" s="296" t="s">
        <v>351</v>
      </c>
      <c r="BS46" s="296"/>
      <c r="BT46" s="296"/>
      <c r="BU46" s="296"/>
      <c r="BV46" s="297"/>
      <c r="BW46" s="298"/>
      <c r="BX46" s="298"/>
      <c r="BY46" s="299"/>
      <c r="BZ46" s="300" t="str">
        <f t="shared" si="9"/>
        <v>APROBADO</v>
      </c>
      <c r="CA46" s="300"/>
      <c r="CB46" s="300"/>
      <c r="CC46" s="300"/>
      <c r="CD46" s="205"/>
      <c r="CE46" s="205"/>
      <c r="CF46" s="205"/>
      <c r="CG46" s="205"/>
      <c r="CH46" s="300" t="str">
        <f t="shared" si="11"/>
        <v>APROBADO</v>
      </c>
      <c r="CI46" s="300"/>
      <c r="CJ46" s="300"/>
      <c r="CK46" s="300"/>
      <c r="CL46" s="34"/>
      <c r="CM46" s="34"/>
      <c r="CN46" s="34"/>
      <c r="CO46" s="34"/>
      <c r="CP46" s="34"/>
      <c r="CQ46" s="34"/>
    </row>
    <row r="47" spans="1:95" s="32" customFormat="1" ht="30" customHeight="1" x14ac:dyDescent="0.25">
      <c r="A47" s="34"/>
      <c r="B47" s="292" t="s">
        <v>193</v>
      </c>
      <c r="C47" s="292"/>
      <c r="D47" s="292"/>
      <c r="E47" s="292"/>
      <c r="F47" s="293" t="s">
        <v>183</v>
      </c>
      <c r="G47" s="294"/>
      <c r="H47" s="294"/>
      <c r="I47" s="295"/>
      <c r="J47" s="296" t="s">
        <v>201</v>
      </c>
      <c r="K47" s="296"/>
      <c r="L47" s="296"/>
      <c r="M47" s="296"/>
      <c r="N47" s="297"/>
      <c r="O47" s="298"/>
      <c r="P47" s="298"/>
      <c r="Q47" s="299"/>
      <c r="R47" s="300" t="str">
        <f t="shared" si="6"/>
        <v>APROBADO</v>
      </c>
      <c r="S47" s="300"/>
      <c r="T47" s="300"/>
      <c r="U47" s="300"/>
      <c r="V47" s="36"/>
      <c r="W47" s="296" t="s">
        <v>351</v>
      </c>
      <c r="X47" s="296"/>
      <c r="Y47" s="296"/>
      <c r="Z47" s="296"/>
      <c r="AA47" s="297"/>
      <c r="AB47" s="298"/>
      <c r="AC47" s="298"/>
      <c r="AD47" s="299"/>
      <c r="AE47" s="300" t="str">
        <f t="shared" si="7"/>
        <v>APROBADO</v>
      </c>
      <c r="AF47" s="300"/>
      <c r="AG47" s="300"/>
      <c r="AH47" s="300"/>
      <c r="AI47" s="205"/>
      <c r="AJ47" s="205"/>
      <c r="AK47" s="205"/>
      <c r="AL47" s="205"/>
      <c r="AM47" s="300" t="str">
        <f t="shared" si="4"/>
        <v>APROBADO</v>
      </c>
      <c r="AN47" s="300"/>
      <c r="AO47" s="300"/>
      <c r="AP47" s="300"/>
      <c r="AQ47" s="34"/>
      <c r="AR47" s="34"/>
      <c r="AS47" s="34"/>
      <c r="AT47" s="34"/>
      <c r="AU47" s="34"/>
      <c r="AV47" s="34"/>
      <c r="AW47" s="292" t="s">
        <v>193</v>
      </c>
      <c r="AX47" s="292"/>
      <c r="AY47" s="292"/>
      <c r="AZ47" s="292"/>
      <c r="BA47" s="293" t="s">
        <v>183</v>
      </c>
      <c r="BB47" s="294"/>
      <c r="BC47" s="294"/>
      <c r="BD47" s="295"/>
      <c r="BE47" s="296" t="s">
        <v>201</v>
      </c>
      <c r="BF47" s="296"/>
      <c r="BG47" s="296"/>
      <c r="BH47" s="296"/>
      <c r="BI47" s="297"/>
      <c r="BJ47" s="298"/>
      <c r="BK47" s="298"/>
      <c r="BL47" s="299"/>
      <c r="BM47" s="300" t="str">
        <f t="shared" si="8"/>
        <v>APROBADO</v>
      </c>
      <c r="BN47" s="300"/>
      <c r="BO47" s="300"/>
      <c r="BP47" s="300"/>
      <c r="BQ47" s="36"/>
      <c r="BR47" s="296" t="s">
        <v>351</v>
      </c>
      <c r="BS47" s="296"/>
      <c r="BT47" s="296"/>
      <c r="BU47" s="296"/>
      <c r="BV47" s="297"/>
      <c r="BW47" s="298"/>
      <c r="BX47" s="298"/>
      <c r="BY47" s="299"/>
      <c r="BZ47" s="300" t="str">
        <f t="shared" si="9"/>
        <v>APROBADO</v>
      </c>
      <c r="CA47" s="300"/>
      <c r="CB47" s="300"/>
      <c r="CC47" s="300"/>
      <c r="CD47" s="205"/>
      <c r="CE47" s="205"/>
      <c r="CF47" s="205"/>
      <c r="CG47" s="205"/>
      <c r="CH47" s="300" t="str">
        <f t="shared" si="11"/>
        <v>APROBADO</v>
      </c>
      <c r="CI47" s="300"/>
      <c r="CJ47" s="300"/>
      <c r="CK47" s="300"/>
      <c r="CL47" s="34"/>
      <c r="CM47" s="34"/>
      <c r="CN47" s="34"/>
      <c r="CO47" s="34"/>
      <c r="CP47" s="34"/>
      <c r="CQ47" s="34"/>
    </row>
    <row r="48" spans="1:95" s="32" customFormat="1" ht="30" customHeight="1" x14ac:dyDescent="0.25">
      <c r="A48" s="34"/>
      <c r="B48" s="292" t="s">
        <v>194</v>
      </c>
      <c r="C48" s="292"/>
      <c r="D48" s="292"/>
      <c r="E48" s="292"/>
      <c r="F48" s="293" t="s">
        <v>183</v>
      </c>
      <c r="G48" s="294"/>
      <c r="H48" s="294"/>
      <c r="I48" s="295"/>
      <c r="J48" s="296" t="s">
        <v>201</v>
      </c>
      <c r="K48" s="296"/>
      <c r="L48" s="296"/>
      <c r="M48" s="296"/>
      <c r="N48" s="297"/>
      <c r="O48" s="298"/>
      <c r="P48" s="298"/>
      <c r="Q48" s="299"/>
      <c r="R48" s="300" t="str">
        <f t="shared" si="6"/>
        <v>APROBADO</v>
      </c>
      <c r="S48" s="300"/>
      <c r="T48" s="300"/>
      <c r="U48" s="300"/>
      <c r="V48" s="36"/>
      <c r="W48" s="296" t="s">
        <v>351</v>
      </c>
      <c r="X48" s="296"/>
      <c r="Y48" s="296"/>
      <c r="Z48" s="296"/>
      <c r="AA48" s="297"/>
      <c r="AB48" s="298"/>
      <c r="AC48" s="298"/>
      <c r="AD48" s="299"/>
      <c r="AE48" s="300" t="str">
        <f t="shared" si="7"/>
        <v>APROBADO</v>
      </c>
      <c r="AF48" s="300"/>
      <c r="AG48" s="300"/>
      <c r="AH48" s="300"/>
      <c r="AI48" s="205"/>
      <c r="AJ48" s="205"/>
      <c r="AK48" s="205"/>
      <c r="AL48" s="205"/>
      <c r="AM48" s="300" t="str">
        <f t="shared" si="4"/>
        <v>APROBADO</v>
      </c>
      <c r="AN48" s="300"/>
      <c r="AO48" s="300"/>
      <c r="AP48" s="300"/>
      <c r="AQ48" s="34"/>
      <c r="AR48" s="34"/>
      <c r="AS48" s="34"/>
      <c r="AT48" s="34"/>
      <c r="AU48" s="34"/>
      <c r="AV48" s="34"/>
      <c r="AW48" s="292" t="s">
        <v>194</v>
      </c>
      <c r="AX48" s="292"/>
      <c r="AY48" s="292"/>
      <c r="AZ48" s="292"/>
      <c r="BA48" s="293" t="s">
        <v>183</v>
      </c>
      <c r="BB48" s="294"/>
      <c r="BC48" s="294"/>
      <c r="BD48" s="295"/>
      <c r="BE48" s="296" t="s">
        <v>201</v>
      </c>
      <c r="BF48" s="296"/>
      <c r="BG48" s="296"/>
      <c r="BH48" s="296"/>
      <c r="BI48" s="297"/>
      <c r="BJ48" s="298"/>
      <c r="BK48" s="298"/>
      <c r="BL48" s="299"/>
      <c r="BM48" s="300" t="str">
        <f t="shared" si="8"/>
        <v>APROBADO</v>
      </c>
      <c r="BN48" s="300"/>
      <c r="BO48" s="300"/>
      <c r="BP48" s="300"/>
      <c r="BQ48" s="36"/>
      <c r="BR48" s="296" t="s">
        <v>351</v>
      </c>
      <c r="BS48" s="296"/>
      <c r="BT48" s="296"/>
      <c r="BU48" s="296"/>
      <c r="BV48" s="297"/>
      <c r="BW48" s="298"/>
      <c r="BX48" s="298"/>
      <c r="BY48" s="299"/>
      <c r="BZ48" s="300" t="str">
        <f t="shared" si="9"/>
        <v>APROBADO</v>
      </c>
      <c r="CA48" s="300"/>
      <c r="CB48" s="300"/>
      <c r="CC48" s="300"/>
      <c r="CD48" s="205"/>
      <c r="CE48" s="205"/>
      <c r="CF48" s="205"/>
      <c r="CG48" s="205"/>
      <c r="CH48" s="300" t="str">
        <f t="shared" si="11"/>
        <v>APROBADO</v>
      </c>
      <c r="CI48" s="300"/>
      <c r="CJ48" s="300"/>
      <c r="CK48" s="300"/>
      <c r="CL48" s="34"/>
      <c r="CM48" s="34"/>
      <c r="CN48" s="34"/>
      <c r="CO48" s="34"/>
      <c r="CP48" s="34"/>
      <c r="CQ48" s="34"/>
    </row>
    <row r="49" spans="1:95" s="32" customFormat="1" ht="30" customHeight="1" x14ac:dyDescent="0.25">
      <c r="A49" s="34"/>
      <c r="B49" s="292" t="s">
        <v>149</v>
      </c>
      <c r="C49" s="292"/>
      <c r="D49" s="292"/>
      <c r="E49" s="292"/>
      <c r="F49" s="293" t="s">
        <v>183</v>
      </c>
      <c r="G49" s="294"/>
      <c r="H49" s="294"/>
      <c r="I49" s="295"/>
      <c r="J49" s="296">
        <v>0.1</v>
      </c>
      <c r="K49" s="296"/>
      <c r="L49" s="296"/>
      <c r="M49" s="296"/>
      <c r="N49" s="297"/>
      <c r="O49" s="298"/>
      <c r="P49" s="298"/>
      <c r="Q49" s="299"/>
      <c r="R49" s="300" t="s">
        <v>356</v>
      </c>
      <c r="S49" s="300"/>
      <c r="T49" s="300"/>
      <c r="U49" s="300"/>
      <c r="V49" s="36"/>
      <c r="W49" s="296">
        <v>1</v>
      </c>
      <c r="X49" s="296"/>
      <c r="Y49" s="296"/>
      <c r="Z49" s="296"/>
      <c r="AA49" s="297"/>
      <c r="AB49" s="298"/>
      <c r="AC49" s="298"/>
      <c r="AD49" s="299"/>
      <c r="AE49" s="300" t="s">
        <v>356</v>
      </c>
      <c r="AF49" s="300"/>
      <c r="AG49" s="300"/>
      <c r="AH49" s="300"/>
      <c r="AI49" s="205"/>
      <c r="AJ49" s="205"/>
      <c r="AK49" s="205"/>
      <c r="AL49" s="205"/>
      <c r="AM49" s="300" t="s">
        <v>356</v>
      </c>
      <c r="AN49" s="300"/>
      <c r="AO49" s="300"/>
      <c r="AP49" s="300"/>
      <c r="AQ49" s="34"/>
      <c r="AR49" s="34"/>
      <c r="AS49" s="34"/>
      <c r="AT49" s="34"/>
      <c r="AU49" s="34"/>
      <c r="AV49" s="34"/>
      <c r="AW49" s="292" t="s">
        <v>149</v>
      </c>
      <c r="AX49" s="292"/>
      <c r="AY49" s="292"/>
      <c r="AZ49" s="292"/>
      <c r="BA49" s="293" t="s">
        <v>183</v>
      </c>
      <c r="BB49" s="294"/>
      <c r="BC49" s="294"/>
      <c r="BD49" s="295"/>
      <c r="BE49" s="296">
        <v>0.1</v>
      </c>
      <c r="BF49" s="296"/>
      <c r="BG49" s="296"/>
      <c r="BH49" s="296"/>
      <c r="BI49" s="297"/>
      <c r="BJ49" s="298"/>
      <c r="BK49" s="298"/>
      <c r="BL49" s="299"/>
      <c r="BM49" s="300" t="s">
        <v>356</v>
      </c>
      <c r="BN49" s="300"/>
      <c r="BO49" s="300"/>
      <c r="BP49" s="300"/>
      <c r="BQ49" s="36"/>
      <c r="BR49" s="296">
        <v>1</v>
      </c>
      <c r="BS49" s="296"/>
      <c r="BT49" s="296"/>
      <c r="BU49" s="296"/>
      <c r="BV49" s="297"/>
      <c r="BW49" s="298"/>
      <c r="BX49" s="298"/>
      <c r="BY49" s="299"/>
      <c r="BZ49" s="300" t="s">
        <v>356</v>
      </c>
      <c r="CA49" s="300"/>
      <c r="CB49" s="300"/>
      <c r="CC49" s="300"/>
      <c r="CD49" s="205"/>
      <c r="CE49" s="205"/>
      <c r="CF49" s="205"/>
      <c r="CG49" s="205"/>
      <c r="CH49" s="300" t="s">
        <v>356</v>
      </c>
      <c r="CI49" s="300"/>
      <c r="CJ49" s="300"/>
      <c r="CK49" s="300"/>
      <c r="CL49" s="34"/>
      <c r="CM49" s="34"/>
      <c r="CN49" s="34"/>
      <c r="CO49" s="34"/>
      <c r="CP49" s="34"/>
      <c r="CQ49" s="34"/>
    </row>
    <row r="50" spans="1:95" s="32" customFormat="1" ht="30" customHeight="1" x14ac:dyDescent="0.25">
      <c r="A50" s="34"/>
      <c r="B50" s="292" t="s">
        <v>358</v>
      </c>
      <c r="C50" s="292"/>
      <c r="D50" s="292"/>
      <c r="E50" s="292"/>
      <c r="F50" s="293" t="s">
        <v>183</v>
      </c>
      <c r="G50" s="294"/>
      <c r="H50" s="294"/>
      <c r="I50" s="295"/>
      <c r="J50" s="296">
        <v>250</v>
      </c>
      <c r="K50" s="296"/>
      <c r="L50" s="296"/>
      <c r="M50" s="296"/>
      <c r="N50" s="297"/>
      <c r="O50" s="298"/>
      <c r="P50" s="298"/>
      <c r="Q50" s="299"/>
      <c r="R50" s="300" t="s">
        <v>356</v>
      </c>
      <c r="S50" s="300"/>
      <c r="T50" s="300"/>
      <c r="U50" s="300"/>
      <c r="V50" s="36"/>
      <c r="W50" s="296" t="s">
        <v>351</v>
      </c>
      <c r="X50" s="296"/>
      <c r="Y50" s="296"/>
      <c r="Z50" s="296"/>
      <c r="AA50" s="297"/>
      <c r="AB50" s="298"/>
      <c r="AC50" s="298"/>
      <c r="AD50" s="299"/>
      <c r="AE50" s="300" t="str">
        <f>IF(AA50&lt;=W50,"APROBADO","DESAPROBADO")</f>
        <v>APROBADO</v>
      </c>
      <c r="AF50" s="300"/>
      <c r="AG50" s="300"/>
      <c r="AH50" s="300"/>
      <c r="AI50" s="205"/>
      <c r="AJ50" s="205"/>
      <c r="AK50" s="205"/>
      <c r="AL50" s="205"/>
      <c r="AM50" s="300" t="str">
        <f t="shared" si="4"/>
        <v>APROBADO</v>
      </c>
      <c r="AN50" s="300"/>
      <c r="AO50" s="300"/>
      <c r="AP50" s="300"/>
      <c r="AQ50" s="34"/>
      <c r="AR50" s="34"/>
      <c r="AS50" s="34"/>
      <c r="AT50" s="34"/>
      <c r="AU50" s="34"/>
      <c r="AV50" s="34"/>
      <c r="AW50" s="292" t="s">
        <v>358</v>
      </c>
      <c r="AX50" s="292"/>
      <c r="AY50" s="292"/>
      <c r="AZ50" s="292"/>
      <c r="BA50" s="293" t="s">
        <v>183</v>
      </c>
      <c r="BB50" s="294"/>
      <c r="BC50" s="294"/>
      <c r="BD50" s="295"/>
      <c r="BE50" s="296">
        <v>250</v>
      </c>
      <c r="BF50" s="296"/>
      <c r="BG50" s="296"/>
      <c r="BH50" s="296"/>
      <c r="BI50" s="297"/>
      <c r="BJ50" s="298"/>
      <c r="BK50" s="298"/>
      <c r="BL50" s="299"/>
      <c r="BM50" s="300" t="s">
        <v>356</v>
      </c>
      <c r="BN50" s="300"/>
      <c r="BO50" s="300"/>
      <c r="BP50" s="300"/>
      <c r="BQ50" s="36"/>
      <c r="BR50" s="296" t="s">
        <v>351</v>
      </c>
      <c r="BS50" s="296"/>
      <c r="BT50" s="296"/>
      <c r="BU50" s="296"/>
      <c r="BV50" s="297"/>
      <c r="BW50" s="298"/>
      <c r="BX50" s="298"/>
      <c r="BY50" s="299"/>
      <c r="BZ50" s="300" t="str">
        <f>IF(BV50&lt;=BR50,"APROBADO","DESAPROBADO")</f>
        <v>APROBADO</v>
      </c>
      <c r="CA50" s="300"/>
      <c r="CB50" s="300"/>
      <c r="CC50" s="300"/>
      <c r="CD50" s="205"/>
      <c r="CE50" s="205"/>
      <c r="CF50" s="205"/>
      <c r="CG50" s="205"/>
      <c r="CH50" s="300" t="str">
        <f t="shared" ref="CH50:CH53" si="12">IF(CD50&lt;=BR50,"APROBADO","DESAPROBADO")</f>
        <v>APROBADO</v>
      </c>
      <c r="CI50" s="300"/>
      <c r="CJ50" s="300"/>
      <c r="CK50" s="300"/>
      <c r="CL50" s="34"/>
      <c r="CM50" s="34"/>
      <c r="CN50" s="34"/>
      <c r="CO50" s="34"/>
      <c r="CP50" s="34"/>
      <c r="CQ50" s="34"/>
    </row>
    <row r="51" spans="1:95" s="32" customFormat="1" ht="30" customHeight="1" x14ac:dyDescent="0.25">
      <c r="A51" s="34"/>
      <c r="B51" s="292" t="s">
        <v>151</v>
      </c>
      <c r="C51" s="292"/>
      <c r="D51" s="292"/>
      <c r="E51" s="292"/>
      <c r="F51" s="293" t="s">
        <v>183</v>
      </c>
      <c r="G51" s="294"/>
      <c r="H51" s="294"/>
      <c r="I51" s="295"/>
      <c r="J51" s="296">
        <v>5</v>
      </c>
      <c r="K51" s="296"/>
      <c r="L51" s="296"/>
      <c r="M51" s="296"/>
      <c r="N51" s="297"/>
      <c r="O51" s="298"/>
      <c r="P51" s="298"/>
      <c r="Q51" s="299"/>
      <c r="R51" s="300" t="str">
        <f>IF(N51&lt;=J51,"APROBADO","DESAPROBADO")</f>
        <v>APROBADO</v>
      </c>
      <c r="S51" s="300"/>
      <c r="T51" s="300"/>
      <c r="U51" s="300"/>
      <c r="V51" s="36"/>
      <c r="W51" s="296" t="s">
        <v>351</v>
      </c>
      <c r="X51" s="296"/>
      <c r="Y51" s="296"/>
      <c r="Z51" s="296"/>
      <c r="AA51" s="297"/>
      <c r="AB51" s="298"/>
      <c r="AC51" s="298"/>
      <c r="AD51" s="299"/>
      <c r="AE51" s="300" t="str">
        <f>IF(AA51&lt;=W51,"APROBADO","DESAPROBADO")</f>
        <v>APROBADO</v>
      </c>
      <c r="AF51" s="300"/>
      <c r="AG51" s="300"/>
      <c r="AH51" s="300"/>
      <c r="AI51" s="205"/>
      <c r="AJ51" s="205"/>
      <c r="AK51" s="205"/>
      <c r="AL51" s="205"/>
      <c r="AM51" s="300" t="str">
        <f t="shared" si="4"/>
        <v>APROBADO</v>
      </c>
      <c r="AN51" s="300"/>
      <c r="AO51" s="300"/>
      <c r="AP51" s="300"/>
      <c r="AQ51" s="34"/>
      <c r="AR51" s="34"/>
      <c r="AS51" s="34"/>
      <c r="AT51" s="34"/>
      <c r="AU51" s="34"/>
      <c r="AV51" s="34"/>
      <c r="AW51" s="292" t="s">
        <v>151</v>
      </c>
      <c r="AX51" s="292"/>
      <c r="AY51" s="292"/>
      <c r="AZ51" s="292"/>
      <c r="BA51" s="293" t="s">
        <v>183</v>
      </c>
      <c r="BB51" s="294"/>
      <c r="BC51" s="294"/>
      <c r="BD51" s="295"/>
      <c r="BE51" s="296">
        <v>5</v>
      </c>
      <c r="BF51" s="296"/>
      <c r="BG51" s="296"/>
      <c r="BH51" s="296"/>
      <c r="BI51" s="297"/>
      <c r="BJ51" s="298"/>
      <c r="BK51" s="298"/>
      <c r="BL51" s="299"/>
      <c r="BM51" s="300" t="str">
        <f>IF(BI51&lt;=BE51,"APROBADO","DESAPROBADO")</f>
        <v>APROBADO</v>
      </c>
      <c r="BN51" s="300"/>
      <c r="BO51" s="300"/>
      <c r="BP51" s="300"/>
      <c r="BQ51" s="36"/>
      <c r="BR51" s="296" t="s">
        <v>351</v>
      </c>
      <c r="BS51" s="296"/>
      <c r="BT51" s="296"/>
      <c r="BU51" s="296"/>
      <c r="BV51" s="297"/>
      <c r="BW51" s="298"/>
      <c r="BX51" s="298"/>
      <c r="BY51" s="299"/>
      <c r="BZ51" s="300" t="str">
        <f>IF(BV51&lt;=BR51,"APROBADO","DESAPROBADO")</f>
        <v>APROBADO</v>
      </c>
      <c r="CA51" s="300"/>
      <c r="CB51" s="300"/>
      <c r="CC51" s="300"/>
      <c r="CD51" s="205"/>
      <c r="CE51" s="205"/>
      <c r="CF51" s="205"/>
      <c r="CG51" s="205"/>
      <c r="CH51" s="300" t="str">
        <f t="shared" si="12"/>
        <v>APROBADO</v>
      </c>
      <c r="CI51" s="300"/>
      <c r="CJ51" s="300"/>
      <c r="CK51" s="300"/>
      <c r="CL51" s="34"/>
      <c r="CM51" s="34"/>
      <c r="CN51" s="34"/>
      <c r="CO51" s="34"/>
      <c r="CP51" s="34"/>
      <c r="CQ51" s="34"/>
    </row>
    <row r="52" spans="1:95" s="32" customFormat="1" ht="30" customHeight="1" x14ac:dyDescent="0.25">
      <c r="A52" s="34"/>
      <c r="B52" s="292" t="s">
        <v>152</v>
      </c>
      <c r="C52" s="292"/>
      <c r="D52" s="292"/>
      <c r="E52" s="292"/>
      <c r="F52" s="293" t="s">
        <v>183</v>
      </c>
      <c r="G52" s="294"/>
      <c r="H52" s="294"/>
      <c r="I52" s="295"/>
      <c r="J52" s="296">
        <v>250</v>
      </c>
      <c r="K52" s="296"/>
      <c r="L52" s="296"/>
      <c r="M52" s="296"/>
      <c r="N52" s="297"/>
      <c r="O52" s="298"/>
      <c r="P52" s="298"/>
      <c r="Q52" s="299"/>
      <c r="R52" s="300" t="str">
        <f>IF(N52&lt;=J52,"APROBADO","DESAPROBADO")</f>
        <v>APROBADO</v>
      </c>
      <c r="S52" s="300"/>
      <c r="T52" s="300"/>
      <c r="U52" s="300"/>
      <c r="V52" s="36"/>
      <c r="W52" s="296" t="s">
        <v>351</v>
      </c>
      <c r="X52" s="296"/>
      <c r="Y52" s="296"/>
      <c r="Z52" s="296"/>
      <c r="AA52" s="297"/>
      <c r="AB52" s="298"/>
      <c r="AC52" s="298"/>
      <c r="AD52" s="299"/>
      <c r="AE52" s="300" t="str">
        <f>IF(AA52&lt;=W52,"APROBADO","DESAPROBADO")</f>
        <v>APROBADO</v>
      </c>
      <c r="AF52" s="300"/>
      <c r="AG52" s="300"/>
      <c r="AH52" s="300"/>
      <c r="AI52" s="205"/>
      <c r="AJ52" s="205"/>
      <c r="AK52" s="205"/>
      <c r="AL52" s="205"/>
      <c r="AM52" s="300" t="str">
        <f t="shared" si="4"/>
        <v>APROBADO</v>
      </c>
      <c r="AN52" s="300"/>
      <c r="AO52" s="300"/>
      <c r="AP52" s="300"/>
      <c r="AQ52" s="34"/>
      <c r="AR52" s="34"/>
      <c r="AS52" s="34"/>
      <c r="AT52" s="34"/>
      <c r="AU52" s="34"/>
      <c r="AV52" s="34"/>
      <c r="AW52" s="292" t="s">
        <v>152</v>
      </c>
      <c r="AX52" s="292"/>
      <c r="AY52" s="292"/>
      <c r="AZ52" s="292"/>
      <c r="BA52" s="293" t="s">
        <v>183</v>
      </c>
      <c r="BB52" s="294"/>
      <c r="BC52" s="294"/>
      <c r="BD52" s="295"/>
      <c r="BE52" s="296">
        <v>250</v>
      </c>
      <c r="BF52" s="296"/>
      <c r="BG52" s="296"/>
      <c r="BH52" s="296"/>
      <c r="BI52" s="297"/>
      <c r="BJ52" s="298"/>
      <c r="BK52" s="298"/>
      <c r="BL52" s="299"/>
      <c r="BM52" s="300" t="str">
        <f>IF(BI52&lt;=BE52,"APROBADO","DESAPROBADO")</f>
        <v>APROBADO</v>
      </c>
      <c r="BN52" s="300"/>
      <c r="BO52" s="300"/>
      <c r="BP52" s="300"/>
      <c r="BQ52" s="36"/>
      <c r="BR52" s="296" t="s">
        <v>351</v>
      </c>
      <c r="BS52" s="296"/>
      <c r="BT52" s="296"/>
      <c r="BU52" s="296"/>
      <c r="BV52" s="297"/>
      <c r="BW52" s="298"/>
      <c r="BX52" s="298"/>
      <c r="BY52" s="299"/>
      <c r="BZ52" s="300" t="str">
        <f>IF(BV52&lt;=BR52,"APROBADO","DESAPROBADO")</f>
        <v>APROBADO</v>
      </c>
      <c r="CA52" s="300"/>
      <c r="CB52" s="300"/>
      <c r="CC52" s="300"/>
      <c r="CD52" s="205"/>
      <c r="CE52" s="205"/>
      <c r="CF52" s="205"/>
      <c r="CG52" s="205"/>
      <c r="CH52" s="300" t="str">
        <f t="shared" si="12"/>
        <v>APROBADO</v>
      </c>
      <c r="CI52" s="300"/>
      <c r="CJ52" s="300"/>
      <c r="CK52" s="300"/>
      <c r="CL52" s="34"/>
      <c r="CM52" s="34"/>
      <c r="CN52" s="34"/>
      <c r="CO52" s="34"/>
      <c r="CP52" s="34"/>
      <c r="CQ52" s="34"/>
    </row>
    <row r="53" spans="1:95" s="32" customFormat="1" ht="30" customHeight="1" x14ac:dyDescent="0.25">
      <c r="A53" s="34"/>
      <c r="B53" s="292" t="s">
        <v>153</v>
      </c>
      <c r="C53" s="292"/>
      <c r="D53" s="292"/>
      <c r="E53" s="292"/>
      <c r="F53" s="293" t="s">
        <v>183</v>
      </c>
      <c r="G53" s="294"/>
      <c r="H53" s="294"/>
      <c r="I53" s="295"/>
      <c r="J53" s="296">
        <v>1</v>
      </c>
      <c r="K53" s="296"/>
      <c r="L53" s="296"/>
      <c r="M53" s="296"/>
      <c r="N53" s="297"/>
      <c r="O53" s="298"/>
      <c r="P53" s="298"/>
      <c r="Q53" s="299"/>
      <c r="R53" s="300" t="s">
        <v>356</v>
      </c>
      <c r="S53" s="300"/>
      <c r="T53" s="300"/>
      <c r="U53" s="300"/>
      <c r="V53" s="36"/>
      <c r="W53" s="296">
        <v>5</v>
      </c>
      <c r="X53" s="296"/>
      <c r="Y53" s="296"/>
      <c r="Z53" s="296"/>
      <c r="AA53" s="297"/>
      <c r="AB53" s="298"/>
      <c r="AC53" s="298"/>
      <c r="AD53" s="299"/>
      <c r="AE53" s="300" t="s">
        <v>356</v>
      </c>
      <c r="AF53" s="300"/>
      <c r="AG53" s="300"/>
      <c r="AH53" s="300"/>
      <c r="AI53" s="205"/>
      <c r="AJ53" s="205"/>
      <c r="AK53" s="205"/>
      <c r="AL53" s="205"/>
      <c r="AM53" s="300" t="str">
        <f t="shared" si="4"/>
        <v>APROBADO</v>
      </c>
      <c r="AN53" s="300"/>
      <c r="AO53" s="300"/>
      <c r="AP53" s="300"/>
      <c r="AQ53" s="34"/>
      <c r="AR53" s="34"/>
      <c r="AS53" s="34"/>
      <c r="AT53" s="34"/>
      <c r="AU53" s="34"/>
      <c r="AV53" s="34"/>
      <c r="AW53" s="292" t="s">
        <v>153</v>
      </c>
      <c r="AX53" s="292"/>
      <c r="AY53" s="292"/>
      <c r="AZ53" s="292"/>
      <c r="BA53" s="293" t="s">
        <v>183</v>
      </c>
      <c r="BB53" s="294"/>
      <c r="BC53" s="294"/>
      <c r="BD53" s="295"/>
      <c r="BE53" s="296">
        <v>1</v>
      </c>
      <c r="BF53" s="296"/>
      <c r="BG53" s="296"/>
      <c r="BH53" s="296"/>
      <c r="BI53" s="297"/>
      <c r="BJ53" s="298"/>
      <c r="BK53" s="298"/>
      <c r="BL53" s="299"/>
      <c r="BM53" s="300" t="s">
        <v>356</v>
      </c>
      <c r="BN53" s="300"/>
      <c r="BO53" s="300"/>
      <c r="BP53" s="300"/>
      <c r="BQ53" s="36"/>
      <c r="BR53" s="296">
        <v>5</v>
      </c>
      <c r="BS53" s="296"/>
      <c r="BT53" s="296"/>
      <c r="BU53" s="296"/>
      <c r="BV53" s="297"/>
      <c r="BW53" s="298"/>
      <c r="BX53" s="298"/>
      <c r="BY53" s="299"/>
      <c r="BZ53" s="300" t="s">
        <v>356</v>
      </c>
      <c r="CA53" s="300"/>
      <c r="CB53" s="300"/>
      <c r="CC53" s="300"/>
      <c r="CD53" s="205"/>
      <c r="CE53" s="205"/>
      <c r="CF53" s="205"/>
      <c r="CG53" s="205"/>
      <c r="CH53" s="300" t="str">
        <f t="shared" si="12"/>
        <v>APROBADO</v>
      </c>
      <c r="CI53" s="300"/>
      <c r="CJ53" s="300"/>
      <c r="CK53" s="300"/>
      <c r="CL53" s="34"/>
      <c r="CM53" s="34"/>
      <c r="CN53" s="34"/>
      <c r="CO53" s="34"/>
      <c r="CP53" s="34"/>
      <c r="CQ53" s="34"/>
    </row>
    <row r="54" spans="1:95" s="32" customFormat="1" ht="30" customHeight="1" x14ac:dyDescent="0.25">
      <c r="A54" s="34"/>
      <c r="B54" s="292" t="s">
        <v>154</v>
      </c>
      <c r="C54" s="292"/>
      <c r="D54" s="292"/>
      <c r="E54" s="292"/>
      <c r="F54" s="293" t="s">
        <v>183</v>
      </c>
      <c r="G54" s="294"/>
      <c r="H54" s="294"/>
      <c r="I54" s="295"/>
      <c r="J54" s="296" t="s">
        <v>201</v>
      </c>
      <c r="K54" s="296"/>
      <c r="L54" s="296"/>
      <c r="M54" s="296"/>
      <c r="N54" s="297"/>
      <c r="O54" s="298"/>
      <c r="P54" s="298"/>
      <c r="Q54" s="299"/>
      <c r="R54" s="300" t="str">
        <f>IF(N54&lt;=J54,"APROBADO","DESAPROBADO")</f>
        <v>APROBADO</v>
      </c>
      <c r="S54" s="300"/>
      <c r="T54" s="300"/>
      <c r="U54" s="300"/>
      <c r="V54" s="36"/>
      <c r="W54" s="296">
        <v>10</v>
      </c>
      <c r="X54" s="296"/>
      <c r="Y54" s="296"/>
      <c r="Z54" s="296"/>
      <c r="AA54" s="297"/>
      <c r="AB54" s="298"/>
      <c r="AC54" s="298"/>
      <c r="AD54" s="299"/>
      <c r="AE54" s="300" t="s">
        <v>356</v>
      </c>
      <c r="AF54" s="300"/>
      <c r="AG54" s="300"/>
      <c r="AH54" s="300"/>
      <c r="AI54" s="205"/>
      <c r="AJ54" s="205"/>
      <c r="AK54" s="205"/>
      <c r="AL54" s="205"/>
      <c r="AM54" s="300" t="s">
        <v>356</v>
      </c>
      <c r="AN54" s="300"/>
      <c r="AO54" s="300"/>
      <c r="AP54" s="300"/>
      <c r="AQ54" s="34"/>
      <c r="AR54" s="34"/>
      <c r="AS54" s="34"/>
      <c r="AT54" s="34"/>
      <c r="AU54" s="34"/>
      <c r="AV54" s="34"/>
      <c r="AW54" s="292" t="s">
        <v>154</v>
      </c>
      <c r="AX54" s="292"/>
      <c r="AY54" s="292"/>
      <c r="AZ54" s="292"/>
      <c r="BA54" s="293" t="s">
        <v>183</v>
      </c>
      <c r="BB54" s="294"/>
      <c r="BC54" s="294"/>
      <c r="BD54" s="295"/>
      <c r="BE54" s="296" t="s">
        <v>201</v>
      </c>
      <c r="BF54" s="296"/>
      <c r="BG54" s="296"/>
      <c r="BH54" s="296"/>
      <c r="BI54" s="297"/>
      <c r="BJ54" s="298"/>
      <c r="BK54" s="298"/>
      <c r="BL54" s="299"/>
      <c r="BM54" s="300" t="str">
        <f>IF(BI54&lt;=BE54,"APROBADO","DESAPROBADO")</f>
        <v>APROBADO</v>
      </c>
      <c r="BN54" s="300"/>
      <c r="BO54" s="300"/>
      <c r="BP54" s="300"/>
      <c r="BQ54" s="36"/>
      <c r="BR54" s="296">
        <v>10</v>
      </c>
      <c r="BS54" s="296"/>
      <c r="BT54" s="296"/>
      <c r="BU54" s="296"/>
      <c r="BV54" s="297"/>
      <c r="BW54" s="298"/>
      <c r="BX54" s="298"/>
      <c r="BY54" s="299"/>
      <c r="BZ54" s="300" t="s">
        <v>356</v>
      </c>
      <c r="CA54" s="300"/>
      <c r="CB54" s="300"/>
      <c r="CC54" s="300"/>
      <c r="CD54" s="205"/>
      <c r="CE54" s="205"/>
      <c r="CF54" s="205"/>
      <c r="CG54" s="205"/>
      <c r="CH54" s="300" t="s">
        <v>356</v>
      </c>
      <c r="CI54" s="300"/>
      <c r="CJ54" s="300"/>
      <c r="CK54" s="300"/>
      <c r="CL54" s="34"/>
      <c r="CM54" s="34"/>
      <c r="CN54" s="34"/>
      <c r="CO54" s="34"/>
      <c r="CP54" s="34"/>
      <c r="CQ54" s="34"/>
    </row>
    <row r="55" spans="1:95" s="32" customFormat="1" ht="30" customHeight="1" x14ac:dyDescent="0.25">
      <c r="A55" s="34"/>
      <c r="B55" s="292" t="s">
        <v>155</v>
      </c>
      <c r="C55" s="292"/>
      <c r="D55" s="292"/>
      <c r="E55" s="292"/>
      <c r="F55" s="293" t="s">
        <v>183</v>
      </c>
      <c r="G55" s="294"/>
      <c r="H55" s="294"/>
      <c r="I55" s="295"/>
      <c r="J55" s="296">
        <v>0.3</v>
      </c>
      <c r="K55" s="296"/>
      <c r="L55" s="296"/>
      <c r="M55" s="296"/>
      <c r="N55" s="297"/>
      <c r="O55" s="298"/>
      <c r="P55" s="298"/>
      <c r="Q55" s="299"/>
      <c r="R55" s="300" t="s">
        <v>356</v>
      </c>
      <c r="S55" s="300"/>
      <c r="T55" s="300"/>
      <c r="U55" s="300"/>
      <c r="V55" s="36"/>
      <c r="W55" s="296" t="s">
        <v>351</v>
      </c>
      <c r="X55" s="296"/>
      <c r="Y55" s="296"/>
      <c r="Z55" s="296"/>
      <c r="AA55" s="297"/>
      <c r="AB55" s="298"/>
      <c r="AC55" s="298"/>
      <c r="AD55" s="299"/>
      <c r="AE55" s="300" t="str">
        <f>IF(AA55&lt;=W55,"APROBADO","DESAPROBADO")</f>
        <v>APROBADO</v>
      </c>
      <c r="AF55" s="300"/>
      <c r="AG55" s="300"/>
      <c r="AH55" s="300"/>
      <c r="AI55" s="205"/>
      <c r="AJ55" s="205"/>
      <c r="AK55" s="205"/>
      <c r="AL55" s="205"/>
      <c r="AM55" s="300" t="str">
        <f t="shared" si="4"/>
        <v>APROBADO</v>
      </c>
      <c r="AN55" s="300"/>
      <c r="AO55" s="300"/>
      <c r="AP55" s="300"/>
      <c r="AQ55" s="34"/>
      <c r="AR55" s="34"/>
      <c r="AS55" s="34"/>
      <c r="AT55" s="34"/>
      <c r="AU55" s="34"/>
      <c r="AV55" s="34"/>
      <c r="AW55" s="292" t="s">
        <v>155</v>
      </c>
      <c r="AX55" s="292"/>
      <c r="AY55" s="292"/>
      <c r="AZ55" s="292"/>
      <c r="BA55" s="293" t="s">
        <v>183</v>
      </c>
      <c r="BB55" s="294"/>
      <c r="BC55" s="294"/>
      <c r="BD55" s="295"/>
      <c r="BE55" s="296">
        <v>0.3</v>
      </c>
      <c r="BF55" s="296"/>
      <c r="BG55" s="296"/>
      <c r="BH55" s="296"/>
      <c r="BI55" s="297"/>
      <c r="BJ55" s="298"/>
      <c r="BK55" s="298"/>
      <c r="BL55" s="299"/>
      <c r="BM55" s="300" t="s">
        <v>356</v>
      </c>
      <c r="BN55" s="300"/>
      <c r="BO55" s="300"/>
      <c r="BP55" s="300"/>
      <c r="BQ55" s="36"/>
      <c r="BR55" s="296" t="s">
        <v>351</v>
      </c>
      <c r="BS55" s="296"/>
      <c r="BT55" s="296"/>
      <c r="BU55" s="296"/>
      <c r="BV55" s="297"/>
      <c r="BW55" s="298"/>
      <c r="BX55" s="298"/>
      <c r="BY55" s="299"/>
      <c r="BZ55" s="300" t="str">
        <f>IF(BV55&lt;=BR55,"APROBADO","DESAPROBADO")</f>
        <v>APROBADO</v>
      </c>
      <c r="CA55" s="300"/>
      <c r="CB55" s="300"/>
      <c r="CC55" s="300"/>
      <c r="CD55" s="205"/>
      <c r="CE55" s="205"/>
      <c r="CF55" s="205"/>
      <c r="CG55" s="205"/>
      <c r="CH55" s="300" t="str">
        <f t="shared" ref="CH55" si="13">IF(CD55&lt;=BR55,"APROBADO","DESAPROBADO")</f>
        <v>APROBADO</v>
      </c>
      <c r="CI55" s="300"/>
      <c r="CJ55" s="300"/>
      <c r="CK55" s="300"/>
      <c r="CL55" s="34"/>
      <c r="CM55" s="34"/>
      <c r="CN55" s="34"/>
      <c r="CO55" s="34"/>
      <c r="CP55" s="34"/>
      <c r="CQ55" s="34"/>
    </row>
    <row r="56" spans="1:95" s="32" customFormat="1" ht="30" customHeight="1" x14ac:dyDescent="0.25">
      <c r="A56" s="34"/>
      <c r="B56" s="292" t="s">
        <v>195</v>
      </c>
      <c r="C56" s="292"/>
      <c r="D56" s="292"/>
      <c r="E56" s="292"/>
      <c r="F56" s="293" t="s">
        <v>183</v>
      </c>
      <c r="G56" s="294"/>
      <c r="H56" s="294"/>
      <c r="I56" s="295"/>
      <c r="J56" s="296">
        <v>0.1</v>
      </c>
      <c r="K56" s="296"/>
      <c r="L56" s="296"/>
      <c r="M56" s="296"/>
      <c r="N56" s="297"/>
      <c r="O56" s="298"/>
      <c r="P56" s="298"/>
      <c r="Q56" s="299"/>
      <c r="R56" s="300" t="s">
        <v>356</v>
      </c>
      <c r="S56" s="300"/>
      <c r="T56" s="300"/>
      <c r="U56" s="300"/>
      <c r="V56" s="36"/>
      <c r="W56" s="296">
        <v>0.1</v>
      </c>
      <c r="X56" s="296"/>
      <c r="Y56" s="296"/>
      <c r="Z56" s="296"/>
      <c r="AA56" s="297"/>
      <c r="AB56" s="298"/>
      <c r="AC56" s="298"/>
      <c r="AD56" s="299"/>
      <c r="AE56" s="300" t="s">
        <v>356</v>
      </c>
      <c r="AF56" s="300"/>
      <c r="AG56" s="300"/>
      <c r="AH56" s="300"/>
      <c r="AI56" s="205"/>
      <c r="AJ56" s="205"/>
      <c r="AK56" s="205"/>
      <c r="AL56" s="205"/>
      <c r="AM56" s="300" t="s">
        <v>356</v>
      </c>
      <c r="AN56" s="300"/>
      <c r="AO56" s="300"/>
      <c r="AP56" s="300"/>
      <c r="AQ56" s="34"/>
      <c r="AR56" s="34"/>
      <c r="AS56" s="34"/>
      <c r="AT56" s="34"/>
      <c r="AU56" s="34"/>
      <c r="AV56" s="34"/>
      <c r="AW56" s="292" t="s">
        <v>195</v>
      </c>
      <c r="AX56" s="292"/>
      <c r="AY56" s="292"/>
      <c r="AZ56" s="292"/>
      <c r="BA56" s="293" t="s">
        <v>183</v>
      </c>
      <c r="BB56" s="294"/>
      <c r="BC56" s="294"/>
      <c r="BD56" s="295"/>
      <c r="BE56" s="296">
        <v>0.1</v>
      </c>
      <c r="BF56" s="296"/>
      <c r="BG56" s="296"/>
      <c r="BH56" s="296"/>
      <c r="BI56" s="297"/>
      <c r="BJ56" s="298"/>
      <c r="BK56" s="298"/>
      <c r="BL56" s="299"/>
      <c r="BM56" s="300" t="s">
        <v>356</v>
      </c>
      <c r="BN56" s="300"/>
      <c r="BO56" s="300"/>
      <c r="BP56" s="300"/>
      <c r="BQ56" s="36"/>
      <c r="BR56" s="296">
        <v>0.1</v>
      </c>
      <c r="BS56" s="296"/>
      <c r="BT56" s="296"/>
      <c r="BU56" s="296"/>
      <c r="BV56" s="297"/>
      <c r="BW56" s="298"/>
      <c r="BX56" s="298"/>
      <c r="BY56" s="299"/>
      <c r="BZ56" s="300" t="s">
        <v>356</v>
      </c>
      <c r="CA56" s="300"/>
      <c r="CB56" s="300"/>
      <c r="CC56" s="300"/>
      <c r="CD56" s="205"/>
      <c r="CE56" s="205"/>
      <c r="CF56" s="205"/>
      <c r="CG56" s="205"/>
      <c r="CH56" s="300" t="s">
        <v>356</v>
      </c>
      <c r="CI56" s="300"/>
      <c r="CJ56" s="300"/>
      <c r="CK56" s="300"/>
      <c r="CL56" s="34"/>
      <c r="CM56" s="34"/>
      <c r="CN56" s="34"/>
      <c r="CO56" s="34"/>
      <c r="CP56" s="34"/>
      <c r="CQ56" s="34"/>
    </row>
    <row r="57" spans="1:95" s="32" customFormat="1" ht="30" customHeight="1" x14ac:dyDescent="0.25">
      <c r="A57" s="34"/>
      <c r="B57" s="292" t="s">
        <v>156</v>
      </c>
      <c r="C57" s="292"/>
      <c r="D57" s="292"/>
      <c r="E57" s="292"/>
      <c r="F57" s="293" t="s">
        <v>183</v>
      </c>
      <c r="G57" s="294"/>
      <c r="H57" s="294"/>
      <c r="I57" s="295"/>
      <c r="J57" s="296">
        <v>1</v>
      </c>
      <c r="K57" s="296"/>
      <c r="L57" s="296"/>
      <c r="M57" s="296"/>
      <c r="N57" s="297"/>
      <c r="O57" s="298"/>
      <c r="P57" s="298"/>
      <c r="Q57" s="299"/>
      <c r="R57" s="300" t="s">
        <v>356</v>
      </c>
      <c r="S57" s="300"/>
      <c r="T57" s="300"/>
      <c r="U57" s="300"/>
      <c r="V57" s="36"/>
      <c r="W57" s="296">
        <v>5</v>
      </c>
      <c r="X57" s="296"/>
      <c r="Y57" s="296"/>
      <c r="Z57" s="296"/>
      <c r="AA57" s="297"/>
      <c r="AB57" s="298"/>
      <c r="AC57" s="298"/>
      <c r="AD57" s="299"/>
      <c r="AE57" s="300" t="s">
        <v>356</v>
      </c>
      <c r="AF57" s="300"/>
      <c r="AG57" s="300"/>
      <c r="AH57" s="300"/>
      <c r="AI57" s="205"/>
      <c r="AJ57" s="205"/>
      <c r="AK57" s="205"/>
      <c r="AL57" s="205"/>
      <c r="AM57" s="300" t="s">
        <v>356</v>
      </c>
      <c r="AN57" s="300"/>
      <c r="AO57" s="300"/>
      <c r="AP57" s="300"/>
      <c r="AQ57" s="34"/>
      <c r="AR57" s="34"/>
      <c r="AS57" s="34"/>
      <c r="AT57" s="34"/>
      <c r="AU57" s="34"/>
      <c r="AV57" s="34"/>
      <c r="AW57" s="292" t="s">
        <v>156</v>
      </c>
      <c r="AX57" s="292"/>
      <c r="AY57" s="292"/>
      <c r="AZ57" s="292"/>
      <c r="BA57" s="293" t="s">
        <v>183</v>
      </c>
      <c r="BB57" s="294"/>
      <c r="BC57" s="294"/>
      <c r="BD57" s="295"/>
      <c r="BE57" s="296">
        <v>1</v>
      </c>
      <c r="BF57" s="296"/>
      <c r="BG57" s="296"/>
      <c r="BH57" s="296"/>
      <c r="BI57" s="297"/>
      <c r="BJ57" s="298"/>
      <c r="BK57" s="298"/>
      <c r="BL57" s="299"/>
      <c r="BM57" s="300" t="s">
        <v>356</v>
      </c>
      <c r="BN57" s="300"/>
      <c r="BO57" s="300"/>
      <c r="BP57" s="300"/>
      <c r="BQ57" s="36"/>
      <c r="BR57" s="296">
        <v>5</v>
      </c>
      <c r="BS57" s="296"/>
      <c r="BT57" s="296"/>
      <c r="BU57" s="296"/>
      <c r="BV57" s="297"/>
      <c r="BW57" s="298"/>
      <c r="BX57" s="298"/>
      <c r="BY57" s="299"/>
      <c r="BZ57" s="300" t="s">
        <v>356</v>
      </c>
      <c r="CA57" s="300"/>
      <c r="CB57" s="300"/>
      <c r="CC57" s="300"/>
      <c r="CD57" s="205"/>
      <c r="CE57" s="205"/>
      <c r="CF57" s="205"/>
      <c r="CG57" s="205"/>
      <c r="CH57" s="300" t="s">
        <v>356</v>
      </c>
      <c r="CI57" s="300"/>
      <c r="CJ57" s="300"/>
      <c r="CK57" s="300"/>
      <c r="CL57" s="34"/>
      <c r="CM57" s="34"/>
      <c r="CN57" s="34"/>
      <c r="CO57" s="34"/>
      <c r="CP57" s="34"/>
      <c r="CQ57" s="34"/>
    </row>
    <row r="58" spans="1:95" s="32" customFormat="1" ht="30" customHeight="1" x14ac:dyDescent="0.25">
      <c r="A58" s="34"/>
      <c r="B58" s="292" t="s">
        <v>359</v>
      </c>
      <c r="C58" s="292"/>
      <c r="D58" s="292"/>
      <c r="E58" s="292"/>
      <c r="F58" s="293" t="s">
        <v>183</v>
      </c>
      <c r="G58" s="294"/>
      <c r="H58" s="294"/>
      <c r="I58" s="295"/>
      <c r="J58" s="296" t="s">
        <v>201</v>
      </c>
      <c r="K58" s="296"/>
      <c r="L58" s="296"/>
      <c r="M58" s="296"/>
      <c r="N58" s="297"/>
      <c r="O58" s="298"/>
      <c r="P58" s="298"/>
      <c r="Q58" s="299"/>
      <c r="R58" s="300" t="str">
        <f>IF(N58&lt;=J58,"APROBADO","DESAPROBADO")</f>
        <v>APROBADO</v>
      </c>
      <c r="S58" s="300"/>
      <c r="T58" s="300"/>
      <c r="U58" s="300"/>
      <c r="V58" s="36"/>
      <c r="W58" s="296" t="s">
        <v>351</v>
      </c>
      <c r="X58" s="296"/>
      <c r="Y58" s="296"/>
      <c r="Z58" s="296"/>
      <c r="AA58" s="297"/>
      <c r="AB58" s="298"/>
      <c r="AC58" s="298"/>
      <c r="AD58" s="299"/>
      <c r="AE58" s="300" t="str">
        <f>IF(AA58&lt;=W58,"APROBADO","DESAPROBADO")</f>
        <v>APROBADO</v>
      </c>
      <c r="AF58" s="300"/>
      <c r="AG58" s="300"/>
      <c r="AH58" s="300"/>
      <c r="AI58" s="205"/>
      <c r="AJ58" s="205"/>
      <c r="AK58" s="205"/>
      <c r="AL58" s="205"/>
      <c r="AM58" s="300" t="str">
        <f t="shared" si="4"/>
        <v>APROBADO</v>
      </c>
      <c r="AN58" s="300"/>
      <c r="AO58" s="300"/>
      <c r="AP58" s="300"/>
      <c r="AQ58" s="34"/>
      <c r="AR58" s="34"/>
      <c r="AS58" s="34"/>
      <c r="AT58" s="34"/>
      <c r="AU58" s="34"/>
      <c r="AV58" s="34"/>
      <c r="AW58" s="292" t="s">
        <v>359</v>
      </c>
      <c r="AX58" s="292"/>
      <c r="AY58" s="292"/>
      <c r="AZ58" s="292"/>
      <c r="BA58" s="293" t="s">
        <v>183</v>
      </c>
      <c r="BB58" s="294"/>
      <c r="BC58" s="294"/>
      <c r="BD58" s="295"/>
      <c r="BE58" s="296" t="s">
        <v>201</v>
      </c>
      <c r="BF58" s="296"/>
      <c r="BG58" s="296"/>
      <c r="BH58" s="296"/>
      <c r="BI58" s="297"/>
      <c r="BJ58" s="298"/>
      <c r="BK58" s="298"/>
      <c r="BL58" s="299"/>
      <c r="BM58" s="300" t="str">
        <f>IF(BI58&lt;=BE58,"APROBADO","DESAPROBADO")</f>
        <v>APROBADO</v>
      </c>
      <c r="BN58" s="300"/>
      <c r="BO58" s="300"/>
      <c r="BP58" s="300"/>
      <c r="BQ58" s="36"/>
      <c r="BR58" s="296" t="s">
        <v>351</v>
      </c>
      <c r="BS58" s="296"/>
      <c r="BT58" s="296"/>
      <c r="BU58" s="296"/>
      <c r="BV58" s="297"/>
      <c r="BW58" s="298"/>
      <c r="BX58" s="298"/>
      <c r="BY58" s="299"/>
      <c r="BZ58" s="300" t="str">
        <f>IF(BV58&lt;=BR58,"APROBADO","DESAPROBADO")</f>
        <v>APROBADO</v>
      </c>
      <c r="CA58" s="300"/>
      <c r="CB58" s="300"/>
      <c r="CC58" s="300"/>
      <c r="CD58" s="205"/>
      <c r="CE58" s="205"/>
      <c r="CF58" s="205"/>
      <c r="CG58" s="205"/>
      <c r="CH58" s="300" t="str">
        <f t="shared" ref="CH58" si="14">IF(CD58&lt;=BR58,"APROBADO","DESAPROBADO")</f>
        <v>APROBADO</v>
      </c>
      <c r="CI58" s="300"/>
      <c r="CJ58" s="300"/>
      <c r="CK58" s="300"/>
      <c r="CL58" s="34"/>
      <c r="CM58" s="34"/>
      <c r="CN58" s="34"/>
      <c r="CO58" s="34"/>
      <c r="CP58" s="34"/>
      <c r="CQ58" s="34"/>
    </row>
    <row r="59" spans="1:95" s="32" customFormat="1" ht="30" customHeight="1" x14ac:dyDescent="0.25">
      <c r="A59" s="34"/>
      <c r="B59" s="292" t="s">
        <v>158</v>
      </c>
      <c r="C59" s="292"/>
      <c r="D59" s="292"/>
      <c r="E59" s="292"/>
      <c r="F59" s="293" t="s">
        <v>183</v>
      </c>
      <c r="G59" s="294"/>
      <c r="H59" s="294"/>
      <c r="I59" s="295"/>
      <c r="J59" s="296" t="s">
        <v>201</v>
      </c>
      <c r="K59" s="296"/>
      <c r="L59" s="296"/>
      <c r="M59" s="296"/>
      <c r="N59" s="297"/>
      <c r="O59" s="298"/>
      <c r="P59" s="298"/>
      <c r="Q59" s="299"/>
      <c r="R59" s="300" t="str">
        <f>IF(N59&lt;=J59,"APROBADO","DESAPROBADO")</f>
        <v>APROBADO</v>
      </c>
      <c r="S59" s="300"/>
      <c r="T59" s="300"/>
      <c r="U59" s="300"/>
      <c r="V59" s="36"/>
      <c r="W59" s="296">
        <v>5</v>
      </c>
      <c r="X59" s="296"/>
      <c r="Y59" s="296"/>
      <c r="Z59" s="296"/>
      <c r="AA59" s="297"/>
      <c r="AB59" s="298"/>
      <c r="AC59" s="298"/>
      <c r="AD59" s="299"/>
      <c r="AE59" s="300" t="s">
        <v>356</v>
      </c>
      <c r="AF59" s="300"/>
      <c r="AG59" s="300"/>
      <c r="AH59" s="300"/>
      <c r="AI59" s="205"/>
      <c r="AJ59" s="205"/>
      <c r="AK59" s="205"/>
      <c r="AL59" s="205"/>
      <c r="AM59" s="300" t="s">
        <v>356</v>
      </c>
      <c r="AN59" s="300"/>
      <c r="AO59" s="300"/>
      <c r="AP59" s="300"/>
      <c r="AQ59" s="34"/>
      <c r="AR59" s="34"/>
      <c r="AS59" s="34"/>
      <c r="AT59" s="34"/>
      <c r="AU59" s="34"/>
      <c r="AV59" s="34"/>
      <c r="AW59" s="292" t="s">
        <v>158</v>
      </c>
      <c r="AX59" s="292"/>
      <c r="AY59" s="292"/>
      <c r="AZ59" s="292"/>
      <c r="BA59" s="293" t="s">
        <v>183</v>
      </c>
      <c r="BB59" s="294"/>
      <c r="BC59" s="294"/>
      <c r="BD59" s="295"/>
      <c r="BE59" s="296" t="s">
        <v>201</v>
      </c>
      <c r="BF59" s="296"/>
      <c r="BG59" s="296"/>
      <c r="BH59" s="296"/>
      <c r="BI59" s="297"/>
      <c r="BJ59" s="298"/>
      <c r="BK59" s="298"/>
      <c r="BL59" s="299"/>
      <c r="BM59" s="300" t="str">
        <f>IF(BI59&lt;=BE59,"APROBADO","DESAPROBADO")</f>
        <v>APROBADO</v>
      </c>
      <c r="BN59" s="300"/>
      <c r="BO59" s="300"/>
      <c r="BP59" s="300"/>
      <c r="BQ59" s="36"/>
      <c r="BR59" s="296">
        <v>5</v>
      </c>
      <c r="BS59" s="296"/>
      <c r="BT59" s="296"/>
      <c r="BU59" s="296"/>
      <c r="BV59" s="297"/>
      <c r="BW59" s="298"/>
      <c r="BX59" s="298"/>
      <c r="BY59" s="299"/>
      <c r="BZ59" s="300" t="s">
        <v>356</v>
      </c>
      <c r="CA59" s="300"/>
      <c r="CB59" s="300"/>
      <c r="CC59" s="300"/>
      <c r="CD59" s="205"/>
      <c r="CE59" s="205"/>
      <c r="CF59" s="205"/>
      <c r="CG59" s="205"/>
      <c r="CH59" s="300" t="s">
        <v>356</v>
      </c>
      <c r="CI59" s="300"/>
      <c r="CJ59" s="300"/>
      <c r="CK59" s="300"/>
      <c r="CL59" s="34"/>
      <c r="CM59" s="34"/>
      <c r="CN59" s="34"/>
      <c r="CO59" s="34"/>
      <c r="CP59" s="34"/>
      <c r="CQ59" s="34"/>
    </row>
    <row r="60" spans="1:95" s="32" customFormat="1" ht="30" customHeight="1" x14ac:dyDescent="0.25">
      <c r="A60" s="34"/>
      <c r="B60" s="292" t="s">
        <v>159</v>
      </c>
      <c r="C60" s="292"/>
      <c r="D60" s="292"/>
      <c r="E60" s="292"/>
      <c r="F60" s="293" t="s">
        <v>183</v>
      </c>
      <c r="G60" s="294"/>
      <c r="H60" s="294"/>
      <c r="I60" s="295"/>
      <c r="J60" s="296">
        <v>0.01</v>
      </c>
      <c r="K60" s="296"/>
      <c r="L60" s="296"/>
      <c r="M60" s="296"/>
      <c r="N60" s="297"/>
      <c r="O60" s="298"/>
      <c r="P60" s="298"/>
      <c r="Q60" s="299"/>
      <c r="R60" s="300" t="s">
        <v>356</v>
      </c>
      <c r="S60" s="300"/>
      <c r="T60" s="300"/>
      <c r="U60" s="300"/>
      <c r="V60" s="36"/>
      <c r="W60" s="296">
        <v>0.02</v>
      </c>
      <c r="X60" s="296"/>
      <c r="Y60" s="296"/>
      <c r="Z60" s="296"/>
      <c r="AA60" s="297"/>
      <c r="AB60" s="298"/>
      <c r="AC60" s="298"/>
      <c r="AD60" s="299"/>
      <c r="AE60" s="300" t="s">
        <v>356</v>
      </c>
      <c r="AF60" s="300"/>
      <c r="AG60" s="300"/>
      <c r="AH60" s="300"/>
      <c r="AI60" s="205"/>
      <c r="AJ60" s="205"/>
      <c r="AK60" s="205"/>
      <c r="AL60" s="205"/>
      <c r="AM60" s="300" t="s">
        <v>356</v>
      </c>
      <c r="AN60" s="300"/>
      <c r="AO60" s="300"/>
      <c r="AP60" s="300"/>
      <c r="AQ60" s="34"/>
      <c r="AR60" s="34"/>
      <c r="AS60" s="34"/>
      <c r="AT60" s="34"/>
      <c r="AU60" s="34"/>
      <c r="AV60" s="34"/>
      <c r="AW60" s="292" t="s">
        <v>159</v>
      </c>
      <c r="AX60" s="292"/>
      <c r="AY60" s="292"/>
      <c r="AZ60" s="292"/>
      <c r="BA60" s="293" t="s">
        <v>183</v>
      </c>
      <c r="BB60" s="294"/>
      <c r="BC60" s="294"/>
      <c r="BD60" s="295"/>
      <c r="BE60" s="296">
        <v>0.01</v>
      </c>
      <c r="BF60" s="296"/>
      <c r="BG60" s="296"/>
      <c r="BH60" s="296"/>
      <c r="BI60" s="297"/>
      <c r="BJ60" s="298"/>
      <c r="BK60" s="298"/>
      <c r="BL60" s="299"/>
      <c r="BM60" s="300" t="s">
        <v>356</v>
      </c>
      <c r="BN60" s="300"/>
      <c r="BO60" s="300"/>
      <c r="BP60" s="300"/>
      <c r="BQ60" s="36"/>
      <c r="BR60" s="296">
        <v>0.02</v>
      </c>
      <c r="BS60" s="296"/>
      <c r="BT60" s="296"/>
      <c r="BU60" s="296"/>
      <c r="BV60" s="297"/>
      <c r="BW60" s="298"/>
      <c r="BX60" s="298"/>
      <c r="BY60" s="299"/>
      <c r="BZ60" s="300" t="s">
        <v>356</v>
      </c>
      <c r="CA60" s="300"/>
      <c r="CB60" s="300"/>
      <c r="CC60" s="300"/>
      <c r="CD60" s="205"/>
      <c r="CE60" s="205"/>
      <c r="CF60" s="205"/>
      <c r="CG60" s="205"/>
      <c r="CH60" s="300" t="s">
        <v>356</v>
      </c>
      <c r="CI60" s="300"/>
      <c r="CJ60" s="300"/>
      <c r="CK60" s="300"/>
      <c r="CL60" s="34"/>
      <c r="CM60" s="34"/>
      <c r="CN60" s="34"/>
      <c r="CO60" s="34"/>
      <c r="CP60" s="34"/>
      <c r="CQ60" s="34"/>
    </row>
    <row r="61" spans="1:95" s="32" customFormat="1" ht="30" customHeight="1" x14ac:dyDescent="0.25">
      <c r="A61" s="34"/>
      <c r="B61" s="292" t="s">
        <v>161</v>
      </c>
      <c r="C61" s="292"/>
      <c r="D61" s="292"/>
      <c r="E61" s="292"/>
      <c r="F61" s="293" t="s">
        <v>183</v>
      </c>
      <c r="G61" s="294"/>
      <c r="H61" s="294"/>
      <c r="I61" s="295"/>
      <c r="J61" s="296">
        <v>0.1</v>
      </c>
      <c r="K61" s="296"/>
      <c r="L61" s="296"/>
      <c r="M61" s="296"/>
      <c r="N61" s="297"/>
      <c r="O61" s="298"/>
      <c r="P61" s="298"/>
      <c r="Q61" s="299"/>
      <c r="R61" s="300" t="str">
        <f>IF(N61&lt;=J61,"APROBADO","DESAPROBADO")</f>
        <v>APROBADO</v>
      </c>
      <c r="S61" s="300"/>
      <c r="T61" s="300"/>
      <c r="U61" s="300"/>
      <c r="V61" s="36"/>
      <c r="W61" s="296" t="s">
        <v>351</v>
      </c>
      <c r="X61" s="296"/>
      <c r="Y61" s="296"/>
      <c r="Z61" s="296"/>
      <c r="AA61" s="297"/>
      <c r="AB61" s="298"/>
      <c r="AC61" s="298"/>
      <c r="AD61" s="299"/>
      <c r="AE61" s="300" t="str">
        <f>IF(AA61&lt;=W61,"APROBADO","DESAPROBADO")</f>
        <v>APROBADO</v>
      </c>
      <c r="AF61" s="300"/>
      <c r="AG61" s="300"/>
      <c r="AH61" s="300"/>
      <c r="AI61" s="205"/>
      <c r="AJ61" s="205"/>
      <c r="AK61" s="205"/>
      <c r="AL61" s="205"/>
      <c r="AM61" s="300" t="str">
        <f t="shared" si="4"/>
        <v>APROBADO</v>
      </c>
      <c r="AN61" s="300"/>
      <c r="AO61" s="300"/>
      <c r="AP61" s="300"/>
      <c r="AQ61" s="34"/>
      <c r="AR61" s="34"/>
      <c r="AS61" s="34"/>
      <c r="AT61" s="34"/>
      <c r="AU61" s="34"/>
      <c r="AV61" s="34"/>
      <c r="AW61" s="292" t="s">
        <v>161</v>
      </c>
      <c r="AX61" s="292"/>
      <c r="AY61" s="292"/>
      <c r="AZ61" s="292"/>
      <c r="BA61" s="293" t="s">
        <v>183</v>
      </c>
      <c r="BB61" s="294"/>
      <c r="BC61" s="294"/>
      <c r="BD61" s="295"/>
      <c r="BE61" s="296">
        <v>0.1</v>
      </c>
      <c r="BF61" s="296"/>
      <c r="BG61" s="296"/>
      <c r="BH61" s="296"/>
      <c r="BI61" s="297"/>
      <c r="BJ61" s="298"/>
      <c r="BK61" s="298"/>
      <c r="BL61" s="299"/>
      <c r="BM61" s="300" t="str">
        <f>IF(BI61&lt;=BE61,"APROBADO","DESAPROBADO")</f>
        <v>APROBADO</v>
      </c>
      <c r="BN61" s="300"/>
      <c r="BO61" s="300"/>
      <c r="BP61" s="300"/>
      <c r="BQ61" s="36"/>
      <c r="BR61" s="296" t="s">
        <v>351</v>
      </c>
      <c r="BS61" s="296"/>
      <c r="BT61" s="296"/>
      <c r="BU61" s="296"/>
      <c r="BV61" s="297"/>
      <c r="BW61" s="298"/>
      <c r="BX61" s="298"/>
      <c r="BY61" s="299"/>
      <c r="BZ61" s="300" t="str">
        <f>IF(BV61&lt;=BR61,"APROBADO","DESAPROBADO")</f>
        <v>APROBADO</v>
      </c>
      <c r="CA61" s="300"/>
      <c r="CB61" s="300"/>
      <c r="CC61" s="300"/>
      <c r="CD61" s="205"/>
      <c r="CE61" s="205"/>
      <c r="CF61" s="205"/>
      <c r="CG61" s="205"/>
      <c r="CH61" s="300" t="str">
        <f t="shared" ref="CH61" si="15">IF(CD61&lt;=BR61,"APROBADO","DESAPROBADO")</f>
        <v>APROBADO</v>
      </c>
      <c r="CI61" s="300"/>
      <c r="CJ61" s="300"/>
      <c r="CK61" s="300"/>
      <c r="CL61" s="34"/>
      <c r="CM61" s="34"/>
      <c r="CN61" s="34"/>
      <c r="CO61" s="34"/>
      <c r="CP61" s="34"/>
      <c r="CQ61" s="34"/>
    </row>
    <row r="62" spans="1:95" s="32" customFormat="1" ht="30" customHeight="1" x14ac:dyDescent="0.25">
      <c r="A62" s="34"/>
      <c r="B62" s="292" t="s">
        <v>162</v>
      </c>
      <c r="C62" s="292"/>
      <c r="D62" s="292"/>
      <c r="E62" s="292"/>
      <c r="F62" s="293" t="s">
        <v>183</v>
      </c>
      <c r="G62" s="294"/>
      <c r="H62" s="294"/>
      <c r="I62" s="295"/>
      <c r="J62" s="296">
        <v>1</v>
      </c>
      <c r="K62" s="296"/>
      <c r="L62" s="296"/>
      <c r="M62" s="296"/>
      <c r="N62" s="297"/>
      <c r="O62" s="298"/>
      <c r="P62" s="298"/>
      <c r="Q62" s="299"/>
      <c r="R62" s="300" t="s">
        <v>356</v>
      </c>
      <c r="S62" s="300"/>
      <c r="T62" s="300"/>
      <c r="U62" s="300"/>
      <c r="V62" s="36"/>
      <c r="W62" s="296">
        <v>0.25</v>
      </c>
      <c r="X62" s="296"/>
      <c r="Y62" s="296"/>
      <c r="Z62" s="296"/>
      <c r="AA62" s="297"/>
      <c r="AB62" s="298"/>
      <c r="AC62" s="298"/>
      <c r="AD62" s="299"/>
      <c r="AE62" s="300" t="s">
        <v>356</v>
      </c>
      <c r="AF62" s="300"/>
      <c r="AG62" s="300"/>
      <c r="AH62" s="300"/>
      <c r="AI62" s="205"/>
      <c r="AJ62" s="205"/>
      <c r="AK62" s="205"/>
      <c r="AL62" s="205"/>
      <c r="AM62" s="300" t="s">
        <v>356</v>
      </c>
      <c r="AN62" s="300"/>
      <c r="AO62" s="300"/>
      <c r="AP62" s="300"/>
      <c r="AQ62" s="34"/>
      <c r="AR62" s="34"/>
      <c r="AS62" s="34"/>
      <c r="AT62" s="34"/>
      <c r="AU62" s="34"/>
      <c r="AV62" s="34"/>
      <c r="AW62" s="292" t="s">
        <v>162</v>
      </c>
      <c r="AX62" s="292"/>
      <c r="AY62" s="292"/>
      <c r="AZ62" s="292"/>
      <c r="BA62" s="293" t="s">
        <v>183</v>
      </c>
      <c r="BB62" s="294"/>
      <c r="BC62" s="294"/>
      <c r="BD62" s="295"/>
      <c r="BE62" s="296">
        <v>1</v>
      </c>
      <c r="BF62" s="296"/>
      <c r="BG62" s="296"/>
      <c r="BH62" s="296"/>
      <c r="BI62" s="297"/>
      <c r="BJ62" s="298"/>
      <c r="BK62" s="298"/>
      <c r="BL62" s="299"/>
      <c r="BM62" s="300" t="s">
        <v>356</v>
      </c>
      <c r="BN62" s="300"/>
      <c r="BO62" s="300"/>
      <c r="BP62" s="300"/>
      <c r="BQ62" s="36"/>
      <c r="BR62" s="296">
        <v>0.25</v>
      </c>
      <c r="BS62" s="296"/>
      <c r="BT62" s="296"/>
      <c r="BU62" s="296"/>
      <c r="BV62" s="297"/>
      <c r="BW62" s="298"/>
      <c r="BX62" s="298"/>
      <c r="BY62" s="299"/>
      <c r="BZ62" s="300" t="s">
        <v>356</v>
      </c>
      <c r="CA62" s="300"/>
      <c r="CB62" s="300"/>
      <c r="CC62" s="300"/>
      <c r="CD62" s="205"/>
      <c r="CE62" s="205"/>
      <c r="CF62" s="205"/>
      <c r="CG62" s="205"/>
      <c r="CH62" s="300" t="s">
        <v>356</v>
      </c>
      <c r="CI62" s="300"/>
      <c r="CJ62" s="300"/>
      <c r="CK62" s="300"/>
      <c r="CL62" s="34"/>
      <c r="CM62" s="34"/>
      <c r="CN62" s="34"/>
      <c r="CO62" s="34"/>
      <c r="CP62" s="34"/>
      <c r="CQ62" s="34"/>
    </row>
    <row r="63" spans="1:95" s="32" customFormat="1" ht="30" customHeight="1" x14ac:dyDescent="0.25">
      <c r="A63" s="34"/>
      <c r="B63" s="292" t="s">
        <v>360</v>
      </c>
      <c r="C63" s="292"/>
      <c r="D63" s="292"/>
      <c r="E63" s="292"/>
      <c r="F63" s="293" t="s">
        <v>183</v>
      </c>
      <c r="G63" s="294"/>
      <c r="H63" s="294"/>
      <c r="I63" s="295"/>
      <c r="J63" s="296">
        <v>0.1</v>
      </c>
      <c r="K63" s="296"/>
      <c r="L63" s="296"/>
      <c r="M63" s="296"/>
      <c r="N63" s="297"/>
      <c r="O63" s="298"/>
      <c r="P63" s="298"/>
      <c r="Q63" s="299"/>
      <c r="R63" s="300" t="s">
        <v>356</v>
      </c>
      <c r="S63" s="300"/>
      <c r="T63" s="300"/>
      <c r="U63" s="300"/>
      <c r="V63" s="36"/>
      <c r="W63" s="296">
        <v>0.5</v>
      </c>
      <c r="X63" s="296"/>
      <c r="Y63" s="296"/>
      <c r="Z63" s="296"/>
      <c r="AA63" s="297"/>
      <c r="AB63" s="298"/>
      <c r="AC63" s="298"/>
      <c r="AD63" s="299"/>
      <c r="AE63" s="300" t="s">
        <v>356</v>
      </c>
      <c r="AF63" s="300"/>
      <c r="AG63" s="300"/>
      <c r="AH63" s="300"/>
      <c r="AI63" s="205"/>
      <c r="AJ63" s="205"/>
      <c r="AK63" s="205"/>
      <c r="AL63" s="205"/>
      <c r="AM63" s="300" t="s">
        <v>356</v>
      </c>
      <c r="AN63" s="300"/>
      <c r="AO63" s="300"/>
      <c r="AP63" s="300"/>
      <c r="AQ63" s="34"/>
      <c r="AR63" s="34"/>
      <c r="AS63" s="34"/>
      <c r="AT63" s="34"/>
      <c r="AU63" s="34"/>
      <c r="AV63" s="34"/>
      <c r="AW63" s="292" t="s">
        <v>360</v>
      </c>
      <c r="AX63" s="292"/>
      <c r="AY63" s="292"/>
      <c r="AZ63" s="292"/>
      <c r="BA63" s="293" t="s">
        <v>183</v>
      </c>
      <c r="BB63" s="294"/>
      <c r="BC63" s="294"/>
      <c r="BD63" s="295"/>
      <c r="BE63" s="296">
        <v>0.1</v>
      </c>
      <c r="BF63" s="296"/>
      <c r="BG63" s="296"/>
      <c r="BH63" s="296"/>
      <c r="BI63" s="297"/>
      <c r="BJ63" s="298"/>
      <c r="BK63" s="298"/>
      <c r="BL63" s="299"/>
      <c r="BM63" s="300" t="s">
        <v>356</v>
      </c>
      <c r="BN63" s="300"/>
      <c r="BO63" s="300"/>
      <c r="BP63" s="300"/>
      <c r="BQ63" s="36"/>
      <c r="BR63" s="296">
        <v>0.5</v>
      </c>
      <c r="BS63" s="296"/>
      <c r="BT63" s="296"/>
      <c r="BU63" s="296"/>
      <c r="BV63" s="297"/>
      <c r="BW63" s="298"/>
      <c r="BX63" s="298"/>
      <c r="BY63" s="299"/>
      <c r="BZ63" s="300" t="s">
        <v>356</v>
      </c>
      <c r="CA63" s="300"/>
      <c r="CB63" s="300"/>
      <c r="CC63" s="300"/>
      <c r="CD63" s="205"/>
      <c r="CE63" s="205"/>
      <c r="CF63" s="205"/>
      <c r="CG63" s="205"/>
      <c r="CH63" s="300" t="s">
        <v>356</v>
      </c>
      <c r="CI63" s="300"/>
      <c r="CJ63" s="300"/>
      <c r="CK63" s="300"/>
      <c r="CL63" s="34"/>
      <c r="CM63" s="34"/>
      <c r="CN63" s="34"/>
      <c r="CO63" s="34"/>
      <c r="CP63" s="34"/>
      <c r="CQ63" s="34"/>
    </row>
    <row r="64" spans="1:95" s="32" customFormat="1" ht="30" customHeight="1" x14ac:dyDescent="0.25">
      <c r="A64" s="34"/>
      <c r="B64" s="292" t="s">
        <v>361</v>
      </c>
      <c r="C64" s="292"/>
      <c r="D64" s="292"/>
      <c r="E64" s="292"/>
      <c r="F64" s="293" t="s">
        <v>183</v>
      </c>
      <c r="G64" s="294"/>
      <c r="H64" s="294"/>
      <c r="I64" s="295"/>
      <c r="J64" s="296">
        <v>2</v>
      </c>
      <c r="K64" s="296"/>
      <c r="L64" s="296"/>
      <c r="M64" s="296"/>
      <c r="N64" s="297"/>
      <c r="O64" s="298"/>
      <c r="P64" s="298"/>
      <c r="Q64" s="299"/>
      <c r="R64" s="300" t="s">
        <v>356</v>
      </c>
      <c r="S64" s="300"/>
      <c r="T64" s="300"/>
      <c r="U64" s="300"/>
      <c r="V64" s="36"/>
      <c r="W64" s="296" t="s">
        <v>351</v>
      </c>
      <c r="X64" s="296"/>
      <c r="Y64" s="296"/>
      <c r="Z64" s="296"/>
      <c r="AA64" s="297"/>
      <c r="AB64" s="298"/>
      <c r="AC64" s="298"/>
      <c r="AD64" s="299"/>
      <c r="AE64" s="300" t="str">
        <f>IF(AA64&lt;=W64,"APROBADO","DESAPROBADO")</f>
        <v>APROBADO</v>
      </c>
      <c r="AF64" s="300"/>
      <c r="AG64" s="300"/>
      <c r="AH64" s="300"/>
      <c r="AI64" s="205"/>
      <c r="AJ64" s="205"/>
      <c r="AK64" s="205"/>
      <c r="AL64" s="205"/>
      <c r="AM64" s="300" t="str">
        <f t="shared" si="4"/>
        <v>APROBADO</v>
      </c>
      <c r="AN64" s="300"/>
      <c r="AO64" s="300"/>
      <c r="AP64" s="300"/>
      <c r="AQ64" s="34"/>
      <c r="AR64" s="34"/>
      <c r="AS64" s="34"/>
      <c r="AT64" s="34"/>
      <c r="AU64" s="34"/>
      <c r="AV64" s="34"/>
      <c r="AW64" s="292" t="s">
        <v>361</v>
      </c>
      <c r="AX64" s="292"/>
      <c r="AY64" s="292"/>
      <c r="AZ64" s="292"/>
      <c r="BA64" s="293" t="s">
        <v>183</v>
      </c>
      <c r="BB64" s="294"/>
      <c r="BC64" s="294"/>
      <c r="BD64" s="295"/>
      <c r="BE64" s="296">
        <v>2</v>
      </c>
      <c r="BF64" s="296"/>
      <c r="BG64" s="296"/>
      <c r="BH64" s="296"/>
      <c r="BI64" s="297"/>
      <c r="BJ64" s="298"/>
      <c r="BK64" s="298"/>
      <c r="BL64" s="299"/>
      <c r="BM64" s="300" t="s">
        <v>356</v>
      </c>
      <c r="BN64" s="300"/>
      <c r="BO64" s="300"/>
      <c r="BP64" s="300"/>
      <c r="BQ64" s="36"/>
      <c r="BR64" s="296" t="s">
        <v>351</v>
      </c>
      <c r="BS64" s="296"/>
      <c r="BT64" s="296"/>
      <c r="BU64" s="296"/>
      <c r="BV64" s="297"/>
      <c r="BW64" s="298"/>
      <c r="BX64" s="298"/>
      <c r="BY64" s="299"/>
      <c r="BZ64" s="300" t="str">
        <f>IF(BV64&lt;=BR64,"APROBADO","DESAPROBADO")</f>
        <v>APROBADO</v>
      </c>
      <c r="CA64" s="300"/>
      <c r="CB64" s="300"/>
      <c r="CC64" s="300"/>
      <c r="CD64" s="205"/>
      <c r="CE64" s="205"/>
      <c r="CF64" s="205"/>
      <c r="CG64" s="205"/>
      <c r="CH64" s="300" t="str">
        <f t="shared" ref="CH64:CH65" si="16">IF(CD64&lt;=BR64,"APROBADO","DESAPROBADO")</f>
        <v>APROBADO</v>
      </c>
      <c r="CI64" s="300"/>
      <c r="CJ64" s="300"/>
      <c r="CK64" s="300"/>
      <c r="CL64" s="34"/>
      <c r="CM64" s="34"/>
      <c r="CN64" s="34"/>
      <c r="CO64" s="34"/>
      <c r="CP64" s="34"/>
      <c r="CQ64" s="34"/>
    </row>
    <row r="65" spans="1:95" s="32" customFormat="1" ht="30" customHeight="1" x14ac:dyDescent="0.25">
      <c r="A65" s="34"/>
      <c r="B65" s="292" t="s">
        <v>165</v>
      </c>
      <c r="C65" s="292"/>
      <c r="D65" s="292"/>
      <c r="E65" s="292"/>
      <c r="F65" s="293" t="s">
        <v>183</v>
      </c>
      <c r="G65" s="294"/>
      <c r="H65" s="294"/>
      <c r="I65" s="295"/>
      <c r="J65" s="296">
        <v>1</v>
      </c>
      <c r="K65" s="296"/>
      <c r="L65" s="296"/>
      <c r="M65" s="296"/>
      <c r="N65" s="297"/>
      <c r="O65" s="298"/>
      <c r="P65" s="298"/>
      <c r="Q65" s="299"/>
      <c r="R65" s="300" t="str">
        <f>IF(N65&lt;=J65,"APROBADO","DESAPROBADO")</f>
        <v>APROBADO</v>
      </c>
      <c r="S65" s="300"/>
      <c r="T65" s="300"/>
      <c r="U65" s="300"/>
      <c r="V65" s="36"/>
      <c r="W65" s="296">
        <v>10</v>
      </c>
      <c r="X65" s="296"/>
      <c r="Y65" s="296"/>
      <c r="Z65" s="296"/>
      <c r="AA65" s="297"/>
      <c r="AB65" s="298"/>
      <c r="AC65" s="298"/>
      <c r="AD65" s="299"/>
      <c r="AE65" s="300" t="str">
        <f>IF(AA65&lt;=W65,"APROBADO","DESAPROBADO")</f>
        <v>APROBADO</v>
      </c>
      <c r="AF65" s="300"/>
      <c r="AG65" s="300"/>
      <c r="AH65" s="300"/>
      <c r="AI65" s="205"/>
      <c r="AJ65" s="205"/>
      <c r="AK65" s="205"/>
      <c r="AL65" s="205"/>
      <c r="AM65" s="300" t="str">
        <f t="shared" si="4"/>
        <v>APROBADO</v>
      </c>
      <c r="AN65" s="300"/>
      <c r="AO65" s="300"/>
      <c r="AP65" s="300"/>
      <c r="AQ65" s="34"/>
      <c r="AR65" s="34"/>
      <c r="AS65" s="34"/>
      <c r="AT65" s="34"/>
      <c r="AU65" s="34"/>
      <c r="AV65" s="34"/>
      <c r="AW65" s="292" t="s">
        <v>165</v>
      </c>
      <c r="AX65" s="292"/>
      <c r="AY65" s="292"/>
      <c r="AZ65" s="292"/>
      <c r="BA65" s="293" t="s">
        <v>183</v>
      </c>
      <c r="BB65" s="294"/>
      <c r="BC65" s="294"/>
      <c r="BD65" s="295"/>
      <c r="BE65" s="296">
        <v>1</v>
      </c>
      <c r="BF65" s="296"/>
      <c r="BG65" s="296"/>
      <c r="BH65" s="296"/>
      <c r="BI65" s="297"/>
      <c r="BJ65" s="298"/>
      <c r="BK65" s="298"/>
      <c r="BL65" s="299"/>
      <c r="BM65" s="300" t="str">
        <f>IF(BI65&lt;=BE65,"APROBADO","DESAPROBADO")</f>
        <v>APROBADO</v>
      </c>
      <c r="BN65" s="300"/>
      <c r="BO65" s="300"/>
      <c r="BP65" s="300"/>
      <c r="BQ65" s="36"/>
      <c r="BR65" s="296">
        <v>10</v>
      </c>
      <c r="BS65" s="296"/>
      <c r="BT65" s="296"/>
      <c r="BU65" s="296"/>
      <c r="BV65" s="297"/>
      <c r="BW65" s="298"/>
      <c r="BX65" s="298"/>
      <c r="BY65" s="299"/>
      <c r="BZ65" s="300" t="str">
        <f>IF(BV65&lt;=BR65,"APROBADO","DESAPROBADO")</f>
        <v>APROBADO</v>
      </c>
      <c r="CA65" s="300"/>
      <c r="CB65" s="300"/>
      <c r="CC65" s="300"/>
      <c r="CD65" s="205"/>
      <c r="CE65" s="205"/>
      <c r="CF65" s="205"/>
      <c r="CG65" s="205"/>
      <c r="CH65" s="300" t="str">
        <f t="shared" si="16"/>
        <v>APROBADO</v>
      </c>
      <c r="CI65" s="300"/>
      <c r="CJ65" s="300"/>
      <c r="CK65" s="300"/>
      <c r="CL65" s="34"/>
      <c r="CM65" s="34"/>
      <c r="CN65" s="34"/>
      <c r="CO65" s="34"/>
      <c r="CP65" s="34"/>
      <c r="CQ65" s="34"/>
    </row>
    <row r="66" spans="1:95" s="32" customFormat="1" ht="30" customHeight="1" x14ac:dyDescent="0.25">
      <c r="A66" s="34"/>
      <c r="B66" s="292" t="s">
        <v>166</v>
      </c>
      <c r="C66" s="292"/>
      <c r="D66" s="292"/>
      <c r="E66" s="292"/>
      <c r="F66" s="293" t="s">
        <v>183</v>
      </c>
      <c r="G66" s="294"/>
      <c r="H66" s="294"/>
      <c r="I66" s="295"/>
      <c r="J66" s="296" t="s">
        <v>201</v>
      </c>
      <c r="K66" s="296"/>
      <c r="L66" s="296"/>
      <c r="M66" s="296"/>
      <c r="N66" s="297"/>
      <c r="O66" s="298"/>
      <c r="P66" s="298"/>
      <c r="Q66" s="299"/>
      <c r="R66" s="300" t="str">
        <f>IF(N66&lt;=J66,"APROBADO","DESAPROBADO")</f>
        <v>APROBADO</v>
      </c>
      <c r="S66" s="300"/>
      <c r="T66" s="300"/>
      <c r="U66" s="300"/>
      <c r="V66" s="36"/>
      <c r="W66" s="296">
        <v>10</v>
      </c>
      <c r="X66" s="296"/>
      <c r="Y66" s="296"/>
      <c r="Z66" s="296"/>
      <c r="AA66" s="297"/>
      <c r="AB66" s="298"/>
      <c r="AC66" s="298"/>
      <c r="AD66" s="299"/>
      <c r="AE66" s="300" t="s">
        <v>356</v>
      </c>
      <c r="AF66" s="300"/>
      <c r="AG66" s="300"/>
      <c r="AH66" s="300"/>
      <c r="AI66" s="205"/>
      <c r="AJ66" s="205"/>
      <c r="AK66" s="205"/>
      <c r="AL66" s="205"/>
      <c r="AM66" s="300" t="s">
        <v>356</v>
      </c>
      <c r="AN66" s="300"/>
      <c r="AO66" s="300"/>
      <c r="AP66" s="300"/>
      <c r="AQ66" s="34"/>
      <c r="AR66" s="34"/>
      <c r="AS66" s="34"/>
      <c r="AT66" s="34"/>
      <c r="AU66" s="34"/>
      <c r="AV66" s="34"/>
      <c r="AW66" s="292" t="s">
        <v>166</v>
      </c>
      <c r="AX66" s="292"/>
      <c r="AY66" s="292"/>
      <c r="AZ66" s="292"/>
      <c r="BA66" s="293" t="s">
        <v>183</v>
      </c>
      <c r="BB66" s="294"/>
      <c r="BC66" s="294"/>
      <c r="BD66" s="295"/>
      <c r="BE66" s="296" t="s">
        <v>201</v>
      </c>
      <c r="BF66" s="296"/>
      <c r="BG66" s="296"/>
      <c r="BH66" s="296"/>
      <c r="BI66" s="297"/>
      <c r="BJ66" s="298"/>
      <c r="BK66" s="298"/>
      <c r="BL66" s="299"/>
      <c r="BM66" s="300" t="str">
        <f>IF(BI66&lt;=BE66,"APROBADO","DESAPROBADO")</f>
        <v>APROBADO</v>
      </c>
      <c r="BN66" s="300"/>
      <c r="BO66" s="300"/>
      <c r="BP66" s="300"/>
      <c r="BQ66" s="36"/>
      <c r="BR66" s="296">
        <v>10</v>
      </c>
      <c r="BS66" s="296"/>
      <c r="BT66" s="296"/>
      <c r="BU66" s="296"/>
      <c r="BV66" s="297"/>
      <c r="BW66" s="298"/>
      <c r="BX66" s="298"/>
      <c r="BY66" s="299"/>
      <c r="BZ66" s="300" t="s">
        <v>356</v>
      </c>
      <c r="CA66" s="300"/>
      <c r="CB66" s="300"/>
      <c r="CC66" s="300"/>
      <c r="CD66" s="205"/>
      <c r="CE66" s="205"/>
      <c r="CF66" s="205"/>
      <c r="CG66" s="205"/>
      <c r="CH66" s="300" t="s">
        <v>356</v>
      </c>
      <c r="CI66" s="300"/>
      <c r="CJ66" s="300"/>
      <c r="CK66" s="300"/>
      <c r="CL66" s="34"/>
      <c r="CM66" s="34"/>
      <c r="CN66" s="34"/>
      <c r="CO66" s="34"/>
      <c r="CP66" s="34"/>
      <c r="CQ66" s="34"/>
    </row>
    <row r="67" spans="1:95" s="32" customFormat="1" ht="30" customHeight="1" x14ac:dyDescent="0.25">
      <c r="A67" s="34"/>
      <c r="B67" s="292" t="s">
        <v>167</v>
      </c>
      <c r="C67" s="292"/>
      <c r="D67" s="292"/>
      <c r="E67" s="292"/>
      <c r="F67" s="293" t="s">
        <v>183</v>
      </c>
      <c r="G67" s="294"/>
      <c r="H67" s="294"/>
      <c r="I67" s="295"/>
      <c r="J67" s="296" t="s">
        <v>201</v>
      </c>
      <c r="K67" s="296"/>
      <c r="L67" s="296"/>
      <c r="M67" s="296"/>
      <c r="N67" s="297"/>
      <c r="O67" s="298"/>
      <c r="P67" s="298"/>
      <c r="Q67" s="299"/>
      <c r="R67" s="300" t="str">
        <f>IF(N67&lt;=J67,"APROBADO","DESAPROBADO")</f>
        <v>APROBADO</v>
      </c>
      <c r="S67" s="300"/>
      <c r="T67" s="300"/>
      <c r="U67" s="300"/>
      <c r="V67" s="36"/>
      <c r="W67" s="296">
        <v>1</v>
      </c>
      <c r="X67" s="296"/>
      <c r="Y67" s="296"/>
      <c r="Z67" s="296"/>
      <c r="AA67" s="297"/>
      <c r="AB67" s="298"/>
      <c r="AC67" s="298"/>
      <c r="AD67" s="299"/>
      <c r="AE67" s="300" t="s">
        <v>356</v>
      </c>
      <c r="AF67" s="300"/>
      <c r="AG67" s="300"/>
      <c r="AH67" s="300"/>
      <c r="AI67" s="205"/>
      <c r="AJ67" s="205"/>
      <c r="AK67" s="205"/>
      <c r="AL67" s="205"/>
      <c r="AM67" s="300" t="s">
        <v>356</v>
      </c>
      <c r="AN67" s="300"/>
      <c r="AO67" s="300"/>
      <c r="AP67" s="300"/>
      <c r="AQ67" s="34"/>
      <c r="AR67" s="34"/>
      <c r="AS67" s="34"/>
      <c r="AT67" s="34"/>
      <c r="AU67" s="34"/>
      <c r="AV67" s="34"/>
      <c r="AW67" s="292" t="s">
        <v>167</v>
      </c>
      <c r="AX67" s="292"/>
      <c r="AY67" s="292"/>
      <c r="AZ67" s="292"/>
      <c r="BA67" s="293" t="s">
        <v>183</v>
      </c>
      <c r="BB67" s="294"/>
      <c r="BC67" s="294"/>
      <c r="BD67" s="295"/>
      <c r="BE67" s="296" t="s">
        <v>201</v>
      </c>
      <c r="BF67" s="296"/>
      <c r="BG67" s="296"/>
      <c r="BH67" s="296"/>
      <c r="BI67" s="297"/>
      <c r="BJ67" s="298"/>
      <c r="BK67" s="298"/>
      <c r="BL67" s="299"/>
      <c r="BM67" s="300" t="str">
        <f>IF(BI67&lt;=BE67,"APROBADO","DESAPROBADO")</f>
        <v>APROBADO</v>
      </c>
      <c r="BN67" s="300"/>
      <c r="BO67" s="300"/>
      <c r="BP67" s="300"/>
      <c r="BQ67" s="36"/>
      <c r="BR67" s="296">
        <v>1</v>
      </c>
      <c r="BS67" s="296"/>
      <c r="BT67" s="296"/>
      <c r="BU67" s="296"/>
      <c r="BV67" s="297"/>
      <c r="BW67" s="298"/>
      <c r="BX67" s="298"/>
      <c r="BY67" s="299"/>
      <c r="BZ67" s="300" t="s">
        <v>356</v>
      </c>
      <c r="CA67" s="300"/>
      <c r="CB67" s="300"/>
      <c r="CC67" s="300"/>
      <c r="CD67" s="205"/>
      <c r="CE67" s="205"/>
      <c r="CF67" s="205"/>
      <c r="CG67" s="205"/>
      <c r="CH67" s="300" t="s">
        <v>356</v>
      </c>
      <c r="CI67" s="300"/>
      <c r="CJ67" s="300"/>
      <c r="CK67" s="300"/>
      <c r="CL67" s="34"/>
      <c r="CM67" s="34"/>
      <c r="CN67" s="34"/>
      <c r="CO67" s="34"/>
      <c r="CP67" s="34"/>
      <c r="CQ67" s="34"/>
    </row>
    <row r="68" spans="1:95" s="32" customFormat="1" ht="30" customHeight="1" x14ac:dyDescent="0.25">
      <c r="A68" s="34"/>
      <c r="B68" s="292" t="s">
        <v>362</v>
      </c>
      <c r="C68" s="292"/>
      <c r="D68" s="292"/>
      <c r="E68" s="292"/>
      <c r="F68" s="293" t="s">
        <v>183</v>
      </c>
      <c r="G68" s="294"/>
      <c r="H68" s="294"/>
      <c r="I68" s="295"/>
      <c r="J68" s="296">
        <v>2E-3</v>
      </c>
      <c r="K68" s="296"/>
      <c r="L68" s="296"/>
      <c r="M68" s="296"/>
      <c r="N68" s="297"/>
      <c r="O68" s="298"/>
      <c r="P68" s="298"/>
      <c r="Q68" s="299"/>
      <c r="R68" s="300" t="s">
        <v>356</v>
      </c>
      <c r="S68" s="300"/>
      <c r="T68" s="300"/>
      <c r="U68" s="300"/>
      <c r="V68" s="36"/>
      <c r="W68" s="296">
        <v>0.02</v>
      </c>
      <c r="X68" s="296"/>
      <c r="Y68" s="296"/>
      <c r="Z68" s="296"/>
      <c r="AA68" s="297"/>
      <c r="AB68" s="298"/>
      <c r="AC68" s="298"/>
      <c r="AD68" s="299"/>
      <c r="AE68" s="300" t="s">
        <v>356</v>
      </c>
      <c r="AF68" s="300"/>
      <c r="AG68" s="300"/>
      <c r="AH68" s="300"/>
      <c r="AI68" s="205"/>
      <c r="AJ68" s="205"/>
      <c r="AK68" s="205"/>
      <c r="AL68" s="205"/>
      <c r="AM68" s="300" t="s">
        <v>356</v>
      </c>
      <c r="AN68" s="300"/>
      <c r="AO68" s="300"/>
      <c r="AP68" s="300"/>
      <c r="AQ68" s="34"/>
      <c r="AR68" s="34"/>
      <c r="AS68" s="34"/>
      <c r="AT68" s="34"/>
      <c r="AU68" s="34"/>
      <c r="AV68" s="34"/>
      <c r="AW68" s="292" t="s">
        <v>362</v>
      </c>
      <c r="AX68" s="292"/>
      <c r="AY68" s="292"/>
      <c r="AZ68" s="292"/>
      <c r="BA68" s="293" t="s">
        <v>183</v>
      </c>
      <c r="BB68" s="294"/>
      <c r="BC68" s="294"/>
      <c r="BD68" s="295"/>
      <c r="BE68" s="296">
        <v>2E-3</v>
      </c>
      <c r="BF68" s="296"/>
      <c r="BG68" s="296"/>
      <c r="BH68" s="296"/>
      <c r="BI68" s="297"/>
      <c r="BJ68" s="298"/>
      <c r="BK68" s="298"/>
      <c r="BL68" s="299"/>
      <c r="BM68" s="300" t="s">
        <v>356</v>
      </c>
      <c r="BN68" s="300"/>
      <c r="BO68" s="300"/>
      <c r="BP68" s="300"/>
      <c r="BQ68" s="36"/>
      <c r="BR68" s="296">
        <v>0.02</v>
      </c>
      <c r="BS68" s="296"/>
      <c r="BT68" s="296"/>
      <c r="BU68" s="296"/>
      <c r="BV68" s="297"/>
      <c r="BW68" s="298"/>
      <c r="BX68" s="298"/>
      <c r="BY68" s="299"/>
      <c r="BZ68" s="300" t="s">
        <v>356</v>
      </c>
      <c r="CA68" s="300"/>
      <c r="CB68" s="300"/>
      <c r="CC68" s="300"/>
      <c r="CD68" s="205"/>
      <c r="CE68" s="205"/>
      <c r="CF68" s="205"/>
      <c r="CG68" s="205"/>
      <c r="CH68" s="300" t="s">
        <v>356</v>
      </c>
      <c r="CI68" s="300"/>
      <c r="CJ68" s="300"/>
      <c r="CK68" s="300"/>
      <c r="CL68" s="34"/>
      <c r="CM68" s="34"/>
      <c r="CN68" s="34"/>
      <c r="CO68" s="34"/>
      <c r="CP68" s="34"/>
      <c r="CQ68" s="34"/>
    </row>
    <row r="69" spans="1:95" s="32" customFormat="1" ht="30" customHeight="1" x14ac:dyDescent="0.25">
      <c r="A69" s="34"/>
      <c r="B69" s="292" t="s">
        <v>363</v>
      </c>
      <c r="C69" s="292"/>
      <c r="D69" s="292"/>
      <c r="E69" s="292"/>
      <c r="F69" s="293" t="s">
        <v>183</v>
      </c>
      <c r="G69" s="294"/>
      <c r="H69" s="294"/>
      <c r="I69" s="295"/>
      <c r="J69" s="296" t="s">
        <v>201</v>
      </c>
      <c r="K69" s="296"/>
      <c r="L69" s="296"/>
      <c r="M69" s="296"/>
      <c r="N69" s="297"/>
      <c r="O69" s="298"/>
      <c r="P69" s="298"/>
      <c r="Q69" s="299"/>
      <c r="R69" s="300" t="str">
        <f>IF(N69&lt;=J69,"APROBADO","DESAPROBADO")</f>
        <v>APROBADO</v>
      </c>
      <c r="S69" s="300"/>
      <c r="T69" s="300"/>
      <c r="U69" s="300"/>
      <c r="V69" s="36"/>
      <c r="W69" s="296">
        <v>10</v>
      </c>
      <c r="X69" s="296"/>
      <c r="Y69" s="296"/>
      <c r="Z69" s="296"/>
      <c r="AA69" s="297"/>
      <c r="AB69" s="298"/>
      <c r="AC69" s="298"/>
      <c r="AD69" s="299"/>
      <c r="AE69" s="300" t="s">
        <v>356</v>
      </c>
      <c r="AF69" s="300"/>
      <c r="AG69" s="300"/>
      <c r="AH69" s="300"/>
      <c r="AI69" s="205"/>
      <c r="AJ69" s="205"/>
      <c r="AK69" s="205"/>
      <c r="AL69" s="205"/>
      <c r="AM69" s="300" t="s">
        <v>356</v>
      </c>
      <c r="AN69" s="300"/>
      <c r="AO69" s="300"/>
      <c r="AP69" s="300"/>
      <c r="AQ69" s="34"/>
      <c r="AR69" s="34"/>
      <c r="AS69" s="34"/>
      <c r="AT69" s="34"/>
      <c r="AU69" s="34"/>
      <c r="AV69" s="34"/>
      <c r="AW69" s="292" t="s">
        <v>363</v>
      </c>
      <c r="AX69" s="292"/>
      <c r="AY69" s="292"/>
      <c r="AZ69" s="292"/>
      <c r="BA69" s="293" t="s">
        <v>183</v>
      </c>
      <c r="BB69" s="294"/>
      <c r="BC69" s="294"/>
      <c r="BD69" s="295"/>
      <c r="BE69" s="296" t="s">
        <v>201</v>
      </c>
      <c r="BF69" s="296"/>
      <c r="BG69" s="296"/>
      <c r="BH69" s="296"/>
      <c r="BI69" s="297"/>
      <c r="BJ69" s="298"/>
      <c r="BK69" s="298"/>
      <c r="BL69" s="299"/>
      <c r="BM69" s="300" t="str">
        <f>IF(BI69&lt;=BE69,"APROBADO","DESAPROBADO")</f>
        <v>APROBADO</v>
      </c>
      <c r="BN69" s="300"/>
      <c r="BO69" s="300"/>
      <c r="BP69" s="300"/>
      <c r="BQ69" s="36"/>
      <c r="BR69" s="296">
        <v>10</v>
      </c>
      <c r="BS69" s="296"/>
      <c r="BT69" s="296"/>
      <c r="BU69" s="296"/>
      <c r="BV69" s="297"/>
      <c r="BW69" s="298"/>
      <c r="BX69" s="298"/>
      <c r="BY69" s="299"/>
      <c r="BZ69" s="300" t="s">
        <v>356</v>
      </c>
      <c r="CA69" s="300"/>
      <c r="CB69" s="300"/>
      <c r="CC69" s="300"/>
      <c r="CD69" s="205"/>
      <c r="CE69" s="205"/>
      <c r="CF69" s="205"/>
      <c r="CG69" s="205"/>
      <c r="CH69" s="300" t="s">
        <v>356</v>
      </c>
      <c r="CI69" s="300"/>
      <c r="CJ69" s="300"/>
      <c r="CK69" s="300"/>
      <c r="CL69" s="34"/>
      <c r="CM69" s="34"/>
      <c r="CN69" s="34"/>
      <c r="CO69" s="34"/>
      <c r="CP69" s="34"/>
      <c r="CQ69" s="34"/>
    </row>
    <row r="70" spans="1:95" s="32" customFormat="1" ht="30" customHeight="1" x14ac:dyDescent="0.25">
      <c r="A70" s="34"/>
      <c r="B70" s="292" t="s">
        <v>196</v>
      </c>
      <c r="C70" s="292"/>
      <c r="D70" s="292"/>
      <c r="E70" s="292"/>
      <c r="F70" s="293" t="s">
        <v>183</v>
      </c>
      <c r="G70" s="294"/>
      <c r="H70" s="294"/>
      <c r="I70" s="295"/>
      <c r="J70" s="296">
        <v>0.1</v>
      </c>
      <c r="K70" s="296"/>
      <c r="L70" s="296"/>
      <c r="M70" s="296"/>
      <c r="N70" s="297"/>
      <c r="O70" s="298"/>
      <c r="P70" s="298"/>
      <c r="Q70" s="299"/>
      <c r="R70" s="300" t="str">
        <f>IF(N70&lt;=J70,"APROBADO","DESAPROBADO")</f>
        <v>APROBADO</v>
      </c>
      <c r="S70" s="300"/>
      <c r="T70" s="300"/>
      <c r="U70" s="300"/>
      <c r="V70" s="36"/>
      <c r="W70" s="296">
        <v>0.5</v>
      </c>
      <c r="X70" s="296"/>
      <c r="Y70" s="296"/>
      <c r="Z70" s="296"/>
      <c r="AA70" s="297"/>
      <c r="AB70" s="298"/>
      <c r="AC70" s="298"/>
      <c r="AD70" s="299"/>
      <c r="AE70" s="300" t="s">
        <v>356</v>
      </c>
      <c r="AF70" s="300"/>
      <c r="AG70" s="300"/>
      <c r="AH70" s="300"/>
      <c r="AI70" s="205"/>
      <c r="AJ70" s="205"/>
      <c r="AK70" s="205"/>
      <c r="AL70" s="205"/>
      <c r="AM70" s="300" t="s">
        <v>356</v>
      </c>
      <c r="AN70" s="300"/>
      <c r="AO70" s="300"/>
      <c r="AP70" s="300"/>
      <c r="AQ70" s="34"/>
      <c r="AR70" s="34"/>
      <c r="AS70" s="34"/>
      <c r="AT70" s="34"/>
      <c r="AU70" s="34"/>
      <c r="AV70" s="34"/>
      <c r="AW70" s="292" t="s">
        <v>196</v>
      </c>
      <c r="AX70" s="292"/>
      <c r="AY70" s="292"/>
      <c r="AZ70" s="292"/>
      <c r="BA70" s="293" t="s">
        <v>183</v>
      </c>
      <c r="BB70" s="294"/>
      <c r="BC70" s="294"/>
      <c r="BD70" s="295"/>
      <c r="BE70" s="296">
        <v>0.1</v>
      </c>
      <c r="BF70" s="296"/>
      <c r="BG70" s="296"/>
      <c r="BH70" s="296"/>
      <c r="BI70" s="297"/>
      <c r="BJ70" s="298"/>
      <c r="BK70" s="298"/>
      <c r="BL70" s="299"/>
      <c r="BM70" s="300" t="str">
        <f>IF(BI70&lt;=BE70,"APROBADO","DESAPROBADO")</f>
        <v>APROBADO</v>
      </c>
      <c r="BN70" s="300"/>
      <c r="BO70" s="300"/>
      <c r="BP70" s="300"/>
      <c r="BQ70" s="36"/>
      <c r="BR70" s="296">
        <v>0.5</v>
      </c>
      <c r="BS70" s="296"/>
      <c r="BT70" s="296"/>
      <c r="BU70" s="296"/>
      <c r="BV70" s="297"/>
      <c r="BW70" s="298"/>
      <c r="BX70" s="298"/>
      <c r="BY70" s="299"/>
      <c r="BZ70" s="300" t="s">
        <v>356</v>
      </c>
      <c r="CA70" s="300"/>
      <c r="CB70" s="300"/>
      <c r="CC70" s="300"/>
      <c r="CD70" s="205"/>
      <c r="CE70" s="205"/>
      <c r="CF70" s="205"/>
      <c r="CG70" s="205"/>
      <c r="CH70" s="300" t="s">
        <v>356</v>
      </c>
      <c r="CI70" s="300"/>
      <c r="CJ70" s="300"/>
      <c r="CK70" s="300"/>
      <c r="CL70" s="34"/>
      <c r="CM70" s="34"/>
      <c r="CN70" s="34"/>
      <c r="CO70" s="34"/>
      <c r="CP70" s="34"/>
      <c r="CQ70" s="34"/>
    </row>
    <row r="71" spans="1:95" s="32" customFormat="1" ht="30" customHeight="1" x14ac:dyDescent="0.25">
      <c r="A71" s="34"/>
      <c r="B71" s="292" t="s">
        <v>170</v>
      </c>
      <c r="C71" s="292"/>
      <c r="D71" s="292"/>
      <c r="E71" s="292"/>
      <c r="F71" s="293" t="s">
        <v>183</v>
      </c>
      <c r="G71" s="294"/>
      <c r="H71" s="294"/>
      <c r="I71" s="295"/>
      <c r="J71" s="296">
        <v>0.2</v>
      </c>
      <c r="K71" s="296"/>
      <c r="L71" s="296"/>
      <c r="M71" s="296"/>
      <c r="N71" s="297"/>
      <c r="O71" s="298"/>
      <c r="P71" s="298"/>
      <c r="Q71" s="299"/>
      <c r="R71" s="300" t="s">
        <v>356</v>
      </c>
      <c r="S71" s="300"/>
      <c r="T71" s="300"/>
      <c r="U71" s="300"/>
      <c r="V71" s="36"/>
      <c r="W71" s="296">
        <v>0.5</v>
      </c>
      <c r="X71" s="296"/>
      <c r="Y71" s="296"/>
      <c r="Z71" s="296"/>
      <c r="AA71" s="297"/>
      <c r="AB71" s="298"/>
      <c r="AC71" s="298"/>
      <c r="AD71" s="299"/>
      <c r="AE71" s="300" t="s">
        <v>356</v>
      </c>
      <c r="AF71" s="300"/>
      <c r="AG71" s="300"/>
      <c r="AH71" s="300"/>
      <c r="AI71" s="205"/>
      <c r="AJ71" s="205"/>
      <c r="AK71" s="205"/>
      <c r="AL71" s="205"/>
      <c r="AM71" s="300" t="s">
        <v>356</v>
      </c>
      <c r="AN71" s="300"/>
      <c r="AO71" s="300"/>
      <c r="AP71" s="300"/>
      <c r="AQ71" s="34"/>
      <c r="AR71" s="34"/>
      <c r="AS71" s="34"/>
      <c r="AT71" s="34"/>
      <c r="AU71" s="34"/>
      <c r="AV71" s="34"/>
      <c r="AW71" s="292" t="s">
        <v>170</v>
      </c>
      <c r="AX71" s="292"/>
      <c r="AY71" s="292"/>
      <c r="AZ71" s="292"/>
      <c r="BA71" s="293" t="s">
        <v>183</v>
      </c>
      <c r="BB71" s="294"/>
      <c r="BC71" s="294"/>
      <c r="BD71" s="295"/>
      <c r="BE71" s="296">
        <v>0.2</v>
      </c>
      <c r="BF71" s="296"/>
      <c r="BG71" s="296"/>
      <c r="BH71" s="296"/>
      <c r="BI71" s="297"/>
      <c r="BJ71" s="298"/>
      <c r="BK71" s="298"/>
      <c r="BL71" s="299"/>
      <c r="BM71" s="300" t="s">
        <v>356</v>
      </c>
      <c r="BN71" s="300"/>
      <c r="BO71" s="300"/>
      <c r="BP71" s="300"/>
      <c r="BQ71" s="36"/>
      <c r="BR71" s="296">
        <v>0.5</v>
      </c>
      <c r="BS71" s="296"/>
      <c r="BT71" s="296"/>
      <c r="BU71" s="296"/>
      <c r="BV71" s="297"/>
      <c r="BW71" s="298"/>
      <c r="BX71" s="298"/>
      <c r="BY71" s="299"/>
      <c r="BZ71" s="300" t="s">
        <v>356</v>
      </c>
      <c r="CA71" s="300"/>
      <c r="CB71" s="300"/>
      <c r="CC71" s="300"/>
      <c r="CD71" s="205"/>
      <c r="CE71" s="205"/>
      <c r="CF71" s="205"/>
      <c r="CG71" s="205"/>
      <c r="CH71" s="300" t="s">
        <v>356</v>
      </c>
      <c r="CI71" s="300"/>
      <c r="CJ71" s="300"/>
      <c r="CK71" s="300"/>
      <c r="CL71" s="34"/>
      <c r="CM71" s="34"/>
      <c r="CN71" s="34"/>
      <c r="CO71" s="34"/>
      <c r="CP71" s="34"/>
      <c r="CQ71" s="34"/>
    </row>
    <row r="72" spans="1:95" s="32" customFormat="1" ht="30" customHeight="1" x14ac:dyDescent="0.25">
      <c r="A72" s="34"/>
      <c r="B72" s="292" t="s">
        <v>171</v>
      </c>
      <c r="C72" s="292"/>
      <c r="D72" s="292"/>
      <c r="E72" s="292"/>
      <c r="F72" s="293" t="s">
        <v>183</v>
      </c>
      <c r="G72" s="294"/>
      <c r="H72" s="294"/>
      <c r="I72" s="295"/>
      <c r="J72" s="296">
        <v>0.1</v>
      </c>
      <c r="K72" s="296"/>
      <c r="L72" s="296"/>
      <c r="M72" s="296"/>
      <c r="N72" s="297"/>
      <c r="O72" s="298"/>
      <c r="P72" s="298"/>
      <c r="Q72" s="299"/>
      <c r="R72" s="300" t="s">
        <v>356</v>
      </c>
      <c r="S72" s="300"/>
      <c r="T72" s="300"/>
      <c r="U72" s="300"/>
      <c r="V72" s="36"/>
      <c r="W72" s="296">
        <v>0.1</v>
      </c>
      <c r="X72" s="296"/>
      <c r="Y72" s="296"/>
      <c r="Z72" s="296"/>
      <c r="AA72" s="297"/>
      <c r="AB72" s="298"/>
      <c r="AC72" s="298"/>
      <c r="AD72" s="299"/>
      <c r="AE72" s="300" t="s">
        <v>356</v>
      </c>
      <c r="AF72" s="300"/>
      <c r="AG72" s="300"/>
      <c r="AH72" s="300"/>
      <c r="AI72" s="205"/>
      <c r="AJ72" s="205"/>
      <c r="AK72" s="205"/>
      <c r="AL72" s="205"/>
      <c r="AM72" s="300" t="s">
        <v>356</v>
      </c>
      <c r="AN72" s="300"/>
      <c r="AO72" s="300"/>
      <c r="AP72" s="300"/>
      <c r="AQ72" s="34"/>
      <c r="AR72" s="34"/>
      <c r="AS72" s="34"/>
      <c r="AT72" s="34"/>
      <c r="AU72" s="34"/>
      <c r="AV72" s="34"/>
      <c r="AW72" s="292" t="s">
        <v>171</v>
      </c>
      <c r="AX72" s="292"/>
      <c r="AY72" s="292"/>
      <c r="AZ72" s="292"/>
      <c r="BA72" s="293" t="s">
        <v>183</v>
      </c>
      <c r="BB72" s="294"/>
      <c r="BC72" s="294"/>
      <c r="BD72" s="295"/>
      <c r="BE72" s="296">
        <v>0.1</v>
      </c>
      <c r="BF72" s="296"/>
      <c r="BG72" s="296"/>
      <c r="BH72" s="296"/>
      <c r="BI72" s="297"/>
      <c r="BJ72" s="298"/>
      <c r="BK72" s="298"/>
      <c r="BL72" s="299"/>
      <c r="BM72" s="300" t="s">
        <v>356</v>
      </c>
      <c r="BN72" s="300"/>
      <c r="BO72" s="300"/>
      <c r="BP72" s="300"/>
      <c r="BQ72" s="36"/>
      <c r="BR72" s="296">
        <v>0.1</v>
      </c>
      <c r="BS72" s="296"/>
      <c r="BT72" s="296"/>
      <c r="BU72" s="296"/>
      <c r="BV72" s="297"/>
      <c r="BW72" s="298"/>
      <c r="BX72" s="298"/>
      <c r="BY72" s="299"/>
      <c r="BZ72" s="300" t="s">
        <v>356</v>
      </c>
      <c r="CA72" s="300"/>
      <c r="CB72" s="300"/>
      <c r="CC72" s="300"/>
      <c r="CD72" s="205"/>
      <c r="CE72" s="205"/>
      <c r="CF72" s="205"/>
      <c r="CG72" s="205"/>
      <c r="CH72" s="300" t="s">
        <v>356</v>
      </c>
      <c r="CI72" s="300"/>
      <c r="CJ72" s="300"/>
      <c r="CK72" s="300"/>
      <c r="CL72" s="34"/>
      <c r="CM72" s="34"/>
      <c r="CN72" s="34"/>
      <c r="CO72" s="34"/>
      <c r="CP72" s="34"/>
      <c r="CQ72" s="34"/>
    </row>
    <row r="73" spans="1:95" s="32" customFormat="1" ht="30.75" customHeight="1" x14ac:dyDescent="0.25">
      <c r="A73" s="34"/>
      <c r="B73" s="292" t="s">
        <v>364</v>
      </c>
      <c r="C73" s="292"/>
      <c r="D73" s="292"/>
      <c r="E73" s="292"/>
      <c r="F73" s="293" t="s">
        <v>183</v>
      </c>
      <c r="G73" s="294"/>
      <c r="H73" s="294"/>
      <c r="I73" s="295"/>
      <c r="J73" s="296">
        <v>0.2</v>
      </c>
      <c r="K73" s="296"/>
      <c r="L73" s="296"/>
      <c r="M73" s="296"/>
      <c r="N73" s="297"/>
      <c r="O73" s="298"/>
      <c r="P73" s="298"/>
      <c r="Q73" s="299"/>
      <c r="R73" s="300" t="s">
        <v>356</v>
      </c>
      <c r="S73" s="300"/>
      <c r="T73" s="300"/>
      <c r="U73" s="300"/>
      <c r="V73" s="36"/>
      <c r="W73" s="296">
        <v>0.1</v>
      </c>
      <c r="X73" s="296"/>
      <c r="Y73" s="296"/>
      <c r="Z73" s="296"/>
      <c r="AA73" s="297"/>
      <c r="AB73" s="298"/>
      <c r="AC73" s="298"/>
      <c r="AD73" s="299"/>
      <c r="AE73" s="300" t="s">
        <v>356</v>
      </c>
      <c r="AF73" s="300"/>
      <c r="AG73" s="300"/>
      <c r="AH73" s="300"/>
      <c r="AI73" s="205"/>
      <c r="AJ73" s="205"/>
      <c r="AK73" s="205"/>
      <c r="AL73" s="205"/>
      <c r="AM73" s="300" t="s">
        <v>356</v>
      </c>
      <c r="AN73" s="300"/>
      <c r="AO73" s="300"/>
      <c r="AP73" s="300"/>
      <c r="AQ73" s="34"/>
      <c r="AR73" s="34"/>
      <c r="AS73" s="34"/>
      <c r="AT73" s="34"/>
      <c r="AU73" s="34"/>
      <c r="AV73" s="34"/>
      <c r="AW73" s="292" t="s">
        <v>364</v>
      </c>
      <c r="AX73" s="292"/>
      <c r="AY73" s="292"/>
      <c r="AZ73" s="292"/>
      <c r="BA73" s="293" t="s">
        <v>183</v>
      </c>
      <c r="BB73" s="294"/>
      <c r="BC73" s="294"/>
      <c r="BD73" s="295"/>
      <c r="BE73" s="296">
        <v>0.2</v>
      </c>
      <c r="BF73" s="296"/>
      <c r="BG73" s="296"/>
      <c r="BH73" s="296"/>
      <c r="BI73" s="297"/>
      <c r="BJ73" s="298"/>
      <c r="BK73" s="298"/>
      <c r="BL73" s="299"/>
      <c r="BM73" s="300" t="s">
        <v>356</v>
      </c>
      <c r="BN73" s="300"/>
      <c r="BO73" s="300"/>
      <c r="BP73" s="300"/>
      <c r="BQ73" s="36"/>
      <c r="BR73" s="296">
        <v>0.1</v>
      </c>
      <c r="BS73" s="296"/>
      <c r="BT73" s="296"/>
      <c r="BU73" s="296"/>
      <c r="BV73" s="297"/>
      <c r="BW73" s="298"/>
      <c r="BX73" s="298"/>
      <c r="BY73" s="299"/>
      <c r="BZ73" s="300" t="s">
        <v>356</v>
      </c>
      <c r="CA73" s="300"/>
      <c r="CB73" s="300"/>
      <c r="CC73" s="300"/>
      <c r="CD73" s="205"/>
      <c r="CE73" s="205"/>
      <c r="CF73" s="205"/>
      <c r="CG73" s="205"/>
      <c r="CH73" s="300" t="s">
        <v>356</v>
      </c>
      <c r="CI73" s="300"/>
      <c r="CJ73" s="300"/>
      <c r="CK73" s="300"/>
      <c r="CL73" s="34"/>
      <c r="CM73" s="34"/>
      <c r="CN73" s="34"/>
      <c r="CO73" s="34"/>
      <c r="CP73" s="34"/>
      <c r="CQ73" s="34"/>
    </row>
    <row r="74" spans="1:95" s="32" customFormat="1" ht="30.75" customHeight="1" x14ac:dyDescent="0.25">
      <c r="A74" s="34"/>
      <c r="B74" s="292" t="s">
        <v>173</v>
      </c>
      <c r="C74" s="292"/>
      <c r="D74" s="292"/>
      <c r="E74" s="292"/>
      <c r="F74" s="293" t="s">
        <v>183</v>
      </c>
      <c r="G74" s="294"/>
      <c r="H74" s="294"/>
      <c r="I74" s="295"/>
      <c r="J74" s="296" t="s">
        <v>201</v>
      </c>
      <c r="K74" s="296"/>
      <c r="L74" s="296"/>
      <c r="M74" s="296"/>
      <c r="N74" s="297"/>
      <c r="O74" s="298"/>
      <c r="P74" s="298"/>
      <c r="Q74" s="299"/>
      <c r="R74" s="300" t="str">
        <f>IF(N74&lt;=J74,"APROBADO","DESAPROBADO")</f>
        <v>APROBADO</v>
      </c>
      <c r="S74" s="300"/>
      <c r="T74" s="300"/>
      <c r="U74" s="300"/>
      <c r="V74" s="36"/>
      <c r="W74" s="296" t="s">
        <v>351</v>
      </c>
      <c r="X74" s="296"/>
      <c r="Y74" s="296"/>
      <c r="Z74" s="296"/>
      <c r="AA74" s="297"/>
      <c r="AB74" s="298"/>
      <c r="AC74" s="298"/>
      <c r="AD74" s="299"/>
      <c r="AE74" s="300" t="str">
        <f t="shared" ref="AE74:AE81" si="17">IF(AA74&lt;=W74,"APROBADO","DESAPROBADO")</f>
        <v>APROBADO</v>
      </c>
      <c r="AF74" s="300"/>
      <c r="AG74" s="300"/>
      <c r="AH74" s="300"/>
      <c r="AI74" s="205"/>
      <c r="AJ74" s="205"/>
      <c r="AK74" s="205"/>
      <c r="AL74" s="205"/>
      <c r="AM74" s="300" t="str">
        <f t="shared" si="4"/>
        <v>APROBADO</v>
      </c>
      <c r="AN74" s="300"/>
      <c r="AO74" s="300"/>
      <c r="AP74" s="300"/>
      <c r="AQ74" s="34"/>
      <c r="AR74" s="34"/>
      <c r="AS74" s="34"/>
      <c r="AT74" s="34"/>
      <c r="AU74" s="34"/>
      <c r="AV74" s="34"/>
      <c r="AW74" s="292" t="s">
        <v>173</v>
      </c>
      <c r="AX74" s="292"/>
      <c r="AY74" s="292"/>
      <c r="AZ74" s="292"/>
      <c r="BA74" s="293" t="s">
        <v>183</v>
      </c>
      <c r="BB74" s="294"/>
      <c r="BC74" s="294"/>
      <c r="BD74" s="295"/>
      <c r="BE74" s="296" t="s">
        <v>201</v>
      </c>
      <c r="BF74" s="296"/>
      <c r="BG74" s="296"/>
      <c r="BH74" s="296"/>
      <c r="BI74" s="297"/>
      <c r="BJ74" s="298"/>
      <c r="BK74" s="298"/>
      <c r="BL74" s="299"/>
      <c r="BM74" s="300" t="str">
        <f>IF(BI74&lt;=BE74,"APROBADO","DESAPROBADO")</f>
        <v>APROBADO</v>
      </c>
      <c r="BN74" s="300"/>
      <c r="BO74" s="300"/>
      <c r="BP74" s="300"/>
      <c r="BQ74" s="36"/>
      <c r="BR74" s="296" t="s">
        <v>351</v>
      </c>
      <c r="BS74" s="296"/>
      <c r="BT74" s="296"/>
      <c r="BU74" s="296"/>
      <c r="BV74" s="297"/>
      <c r="BW74" s="298"/>
      <c r="BX74" s="298"/>
      <c r="BY74" s="299"/>
      <c r="BZ74" s="300" t="str">
        <f t="shared" ref="BZ74:BZ81" si="18">IF(BV74&lt;=BR74,"APROBADO","DESAPROBADO")</f>
        <v>APROBADO</v>
      </c>
      <c r="CA74" s="300"/>
      <c r="CB74" s="300"/>
      <c r="CC74" s="300"/>
      <c r="CD74" s="205"/>
      <c r="CE74" s="205"/>
      <c r="CF74" s="205"/>
      <c r="CG74" s="205"/>
      <c r="CH74" s="300" t="str">
        <f t="shared" ref="CH74:CH80" si="19">IF(CD74&lt;=BR74,"APROBADO","DESAPROBADO")</f>
        <v>APROBADO</v>
      </c>
      <c r="CI74" s="300"/>
      <c r="CJ74" s="300"/>
      <c r="CK74" s="300"/>
      <c r="CL74" s="34"/>
      <c r="CM74" s="34"/>
      <c r="CN74" s="34"/>
      <c r="CO74" s="34"/>
      <c r="CP74" s="34"/>
      <c r="CQ74" s="34"/>
    </row>
    <row r="75" spans="1:95" s="32" customFormat="1" ht="30.75" customHeight="1" x14ac:dyDescent="0.25">
      <c r="A75" s="34"/>
      <c r="B75" s="292" t="s">
        <v>174</v>
      </c>
      <c r="C75" s="292"/>
      <c r="D75" s="292"/>
      <c r="E75" s="292"/>
      <c r="F75" s="293" t="s">
        <v>183</v>
      </c>
      <c r="G75" s="294"/>
      <c r="H75" s="294"/>
      <c r="I75" s="295"/>
      <c r="J75" s="296">
        <v>1</v>
      </c>
      <c r="K75" s="296"/>
      <c r="L75" s="296"/>
      <c r="M75" s="296"/>
      <c r="N75" s="297"/>
      <c r="O75" s="298"/>
      <c r="P75" s="298"/>
      <c r="Q75" s="299"/>
      <c r="R75" s="300" t="s">
        <v>356</v>
      </c>
      <c r="S75" s="300"/>
      <c r="T75" s="300"/>
      <c r="U75" s="300"/>
      <c r="V75" s="36"/>
      <c r="W75" s="296" t="s">
        <v>351</v>
      </c>
      <c r="X75" s="296"/>
      <c r="Y75" s="296"/>
      <c r="Z75" s="296"/>
      <c r="AA75" s="297"/>
      <c r="AB75" s="298"/>
      <c r="AC75" s="298"/>
      <c r="AD75" s="299"/>
      <c r="AE75" s="300" t="str">
        <f t="shared" si="17"/>
        <v>APROBADO</v>
      </c>
      <c r="AF75" s="300"/>
      <c r="AG75" s="300"/>
      <c r="AH75" s="300"/>
      <c r="AI75" s="205"/>
      <c r="AJ75" s="205"/>
      <c r="AK75" s="205"/>
      <c r="AL75" s="205"/>
      <c r="AM75" s="300" t="str">
        <f t="shared" si="4"/>
        <v>APROBADO</v>
      </c>
      <c r="AN75" s="300"/>
      <c r="AO75" s="300"/>
      <c r="AP75" s="300"/>
      <c r="AQ75" s="34"/>
      <c r="AR75" s="34"/>
      <c r="AS75" s="34"/>
      <c r="AT75" s="34"/>
      <c r="AU75" s="34"/>
      <c r="AV75" s="34"/>
      <c r="AW75" s="292" t="s">
        <v>174</v>
      </c>
      <c r="AX75" s="292"/>
      <c r="AY75" s="292"/>
      <c r="AZ75" s="292"/>
      <c r="BA75" s="293" t="s">
        <v>183</v>
      </c>
      <c r="BB75" s="294"/>
      <c r="BC75" s="294"/>
      <c r="BD75" s="295"/>
      <c r="BE75" s="296">
        <v>1</v>
      </c>
      <c r="BF75" s="296"/>
      <c r="BG75" s="296"/>
      <c r="BH75" s="296"/>
      <c r="BI75" s="297"/>
      <c r="BJ75" s="298"/>
      <c r="BK75" s="298"/>
      <c r="BL75" s="299"/>
      <c r="BM75" s="300" t="s">
        <v>356</v>
      </c>
      <c r="BN75" s="300"/>
      <c r="BO75" s="300"/>
      <c r="BP75" s="300"/>
      <c r="BQ75" s="36"/>
      <c r="BR75" s="296" t="s">
        <v>351</v>
      </c>
      <c r="BS75" s="296"/>
      <c r="BT75" s="296"/>
      <c r="BU75" s="296"/>
      <c r="BV75" s="297"/>
      <c r="BW75" s="298"/>
      <c r="BX75" s="298"/>
      <c r="BY75" s="299"/>
      <c r="BZ75" s="300" t="str">
        <f t="shared" si="18"/>
        <v>APROBADO</v>
      </c>
      <c r="CA75" s="300"/>
      <c r="CB75" s="300"/>
      <c r="CC75" s="300"/>
      <c r="CD75" s="205"/>
      <c r="CE75" s="205"/>
      <c r="CF75" s="205"/>
      <c r="CG75" s="205"/>
      <c r="CH75" s="300" t="str">
        <f t="shared" si="19"/>
        <v>APROBADO</v>
      </c>
      <c r="CI75" s="300"/>
      <c r="CJ75" s="300"/>
      <c r="CK75" s="300"/>
      <c r="CL75" s="34"/>
      <c r="CM75" s="34"/>
      <c r="CN75" s="34"/>
      <c r="CO75" s="34"/>
      <c r="CP75" s="34"/>
      <c r="CQ75" s="34"/>
    </row>
    <row r="76" spans="1:95" s="32" customFormat="1" ht="30.75" customHeight="1" x14ac:dyDescent="0.25">
      <c r="A76" s="34"/>
      <c r="B76" s="292" t="s">
        <v>365</v>
      </c>
      <c r="C76" s="292"/>
      <c r="D76" s="292"/>
      <c r="E76" s="292"/>
      <c r="F76" s="293" t="s">
        <v>183</v>
      </c>
      <c r="G76" s="294"/>
      <c r="H76" s="294"/>
      <c r="I76" s="295"/>
      <c r="J76" s="296">
        <v>3</v>
      </c>
      <c r="K76" s="296"/>
      <c r="L76" s="296"/>
      <c r="M76" s="296"/>
      <c r="N76" s="297"/>
      <c r="O76" s="298"/>
      <c r="P76" s="298"/>
      <c r="Q76" s="299"/>
      <c r="R76" s="300" t="str">
        <f t="shared" ref="R76:R81" si="20">IF(N76&lt;=J76,"APROBADO","DESAPROBADO")</f>
        <v>APROBADO</v>
      </c>
      <c r="S76" s="300"/>
      <c r="T76" s="300"/>
      <c r="U76" s="300"/>
      <c r="V76" s="36"/>
      <c r="W76" s="296">
        <v>2</v>
      </c>
      <c r="X76" s="296"/>
      <c r="Y76" s="296"/>
      <c r="Z76" s="296"/>
      <c r="AA76" s="297"/>
      <c r="AB76" s="298"/>
      <c r="AC76" s="298"/>
      <c r="AD76" s="299"/>
      <c r="AE76" s="300" t="str">
        <f t="shared" si="17"/>
        <v>APROBADO</v>
      </c>
      <c r="AF76" s="300"/>
      <c r="AG76" s="300"/>
      <c r="AH76" s="300"/>
      <c r="AI76" s="205"/>
      <c r="AJ76" s="205"/>
      <c r="AK76" s="205"/>
      <c r="AL76" s="205"/>
      <c r="AM76" s="300" t="str">
        <f t="shared" si="4"/>
        <v>APROBADO</v>
      </c>
      <c r="AN76" s="300"/>
      <c r="AO76" s="300"/>
      <c r="AP76" s="300"/>
      <c r="AQ76" s="34"/>
      <c r="AR76" s="34"/>
      <c r="AS76" s="34"/>
      <c r="AT76" s="34"/>
      <c r="AU76" s="34"/>
      <c r="AV76" s="34"/>
      <c r="AW76" s="292" t="s">
        <v>365</v>
      </c>
      <c r="AX76" s="292"/>
      <c r="AY76" s="292"/>
      <c r="AZ76" s="292"/>
      <c r="BA76" s="293" t="s">
        <v>183</v>
      </c>
      <c r="BB76" s="294"/>
      <c r="BC76" s="294"/>
      <c r="BD76" s="295"/>
      <c r="BE76" s="296">
        <v>3</v>
      </c>
      <c r="BF76" s="296"/>
      <c r="BG76" s="296"/>
      <c r="BH76" s="296"/>
      <c r="BI76" s="297"/>
      <c r="BJ76" s="298"/>
      <c r="BK76" s="298"/>
      <c r="BL76" s="299"/>
      <c r="BM76" s="300" t="str">
        <f t="shared" ref="BM76:BM81" si="21">IF(BI76&lt;=BE76,"APROBADO","DESAPROBADO")</f>
        <v>APROBADO</v>
      </c>
      <c r="BN76" s="300"/>
      <c r="BO76" s="300"/>
      <c r="BP76" s="300"/>
      <c r="BQ76" s="36"/>
      <c r="BR76" s="296">
        <v>2</v>
      </c>
      <c r="BS76" s="296"/>
      <c r="BT76" s="296"/>
      <c r="BU76" s="296"/>
      <c r="BV76" s="297"/>
      <c r="BW76" s="298"/>
      <c r="BX76" s="298"/>
      <c r="BY76" s="299"/>
      <c r="BZ76" s="300" t="str">
        <f t="shared" si="18"/>
        <v>APROBADO</v>
      </c>
      <c r="CA76" s="300"/>
      <c r="CB76" s="300"/>
      <c r="CC76" s="300"/>
      <c r="CD76" s="205"/>
      <c r="CE76" s="205"/>
      <c r="CF76" s="205"/>
      <c r="CG76" s="205"/>
      <c r="CH76" s="300" t="str">
        <f t="shared" si="19"/>
        <v>APROBADO</v>
      </c>
      <c r="CI76" s="300"/>
      <c r="CJ76" s="300"/>
      <c r="CK76" s="300"/>
      <c r="CL76" s="34"/>
      <c r="CM76" s="34"/>
      <c r="CN76" s="34"/>
      <c r="CO76" s="34"/>
      <c r="CP76" s="34"/>
      <c r="CQ76" s="34"/>
    </row>
    <row r="77" spans="1:95" s="32" customFormat="1" ht="30.75" customHeight="1" x14ac:dyDescent="0.25">
      <c r="A77" s="34"/>
      <c r="B77" s="292" t="s">
        <v>175</v>
      </c>
      <c r="C77" s="292"/>
      <c r="D77" s="292"/>
      <c r="E77" s="292"/>
      <c r="F77" s="293" t="s">
        <v>185</v>
      </c>
      <c r="G77" s="294"/>
      <c r="H77" s="294"/>
      <c r="I77" s="295"/>
      <c r="J77" s="296" t="s">
        <v>201</v>
      </c>
      <c r="K77" s="296"/>
      <c r="L77" s="296"/>
      <c r="M77" s="296"/>
      <c r="N77" s="297"/>
      <c r="O77" s="298"/>
      <c r="P77" s="298"/>
      <c r="Q77" s="299"/>
      <c r="R77" s="300" t="str">
        <f t="shared" si="20"/>
        <v>APROBADO</v>
      </c>
      <c r="S77" s="300"/>
      <c r="T77" s="300"/>
      <c r="U77" s="300"/>
      <c r="V77" s="36"/>
      <c r="W77" s="296" t="s">
        <v>351</v>
      </c>
      <c r="X77" s="296"/>
      <c r="Y77" s="296"/>
      <c r="Z77" s="296"/>
      <c r="AA77" s="297"/>
      <c r="AB77" s="298"/>
      <c r="AC77" s="298"/>
      <c r="AD77" s="299"/>
      <c r="AE77" s="300" t="str">
        <f t="shared" si="17"/>
        <v>APROBADO</v>
      </c>
      <c r="AF77" s="300"/>
      <c r="AG77" s="300"/>
      <c r="AH77" s="300"/>
      <c r="AI77" s="205"/>
      <c r="AJ77" s="205"/>
      <c r="AK77" s="205"/>
      <c r="AL77" s="205"/>
      <c r="AM77" s="300" t="str">
        <f t="shared" si="4"/>
        <v>APROBADO</v>
      </c>
      <c r="AN77" s="300"/>
      <c r="AO77" s="300"/>
      <c r="AP77" s="300"/>
      <c r="AQ77" s="34"/>
      <c r="AR77" s="34"/>
      <c r="AS77" s="34"/>
      <c r="AT77" s="34"/>
      <c r="AU77" s="34"/>
      <c r="AV77" s="34"/>
      <c r="AW77" s="292" t="s">
        <v>175</v>
      </c>
      <c r="AX77" s="292"/>
      <c r="AY77" s="292"/>
      <c r="AZ77" s="292"/>
      <c r="BA77" s="293" t="s">
        <v>185</v>
      </c>
      <c r="BB77" s="294"/>
      <c r="BC77" s="294"/>
      <c r="BD77" s="295"/>
      <c r="BE77" s="296" t="s">
        <v>201</v>
      </c>
      <c r="BF77" s="296"/>
      <c r="BG77" s="296"/>
      <c r="BH77" s="296"/>
      <c r="BI77" s="297"/>
      <c r="BJ77" s="298"/>
      <c r="BK77" s="298"/>
      <c r="BL77" s="299"/>
      <c r="BM77" s="300" t="str">
        <f t="shared" si="21"/>
        <v>APROBADO</v>
      </c>
      <c r="BN77" s="300"/>
      <c r="BO77" s="300"/>
      <c r="BP77" s="300"/>
      <c r="BQ77" s="36"/>
      <c r="BR77" s="296" t="s">
        <v>351</v>
      </c>
      <c r="BS77" s="296"/>
      <c r="BT77" s="296"/>
      <c r="BU77" s="296"/>
      <c r="BV77" s="297"/>
      <c r="BW77" s="298"/>
      <c r="BX77" s="298"/>
      <c r="BY77" s="299"/>
      <c r="BZ77" s="300" t="str">
        <f t="shared" si="18"/>
        <v>APROBADO</v>
      </c>
      <c r="CA77" s="300"/>
      <c r="CB77" s="300"/>
      <c r="CC77" s="300"/>
      <c r="CD77" s="205"/>
      <c r="CE77" s="205"/>
      <c r="CF77" s="205"/>
      <c r="CG77" s="205"/>
      <c r="CH77" s="300" t="str">
        <f t="shared" si="19"/>
        <v>APROBADO</v>
      </c>
      <c r="CI77" s="300"/>
      <c r="CJ77" s="300"/>
      <c r="CK77" s="300"/>
      <c r="CL77" s="34"/>
      <c r="CM77" s="34"/>
      <c r="CN77" s="34"/>
      <c r="CO77" s="34"/>
      <c r="CP77" s="34"/>
      <c r="CQ77" s="34"/>
    </row>
    <row r="78" spans="1:95" s="32" customFormat="1" ht="30.75" customHeight="1" x14ac:dyDescent="0.25">
      <c r="A78" s="34"/>
      <c r="B78" s="292" t="s">
        <v>176</v>
      </c>
      <c r="C78" s="292"/>
      <c r="D78" s="292"/>
      <c r="E78" s="292"/>
      <c r="F78" s="293" t="s">
        <v>186</v>
      </c>
      <c r="G78" s="294"/>
      <c r="H78" s="294"/>
      <c r="I78" s="295"/>
      <c r="J78" s="296" t="s">
        <v>201</v>
      </c>
      <c r="K78" s="296"/>
      <c r="L78" s="296"/>
      <c r="M78" s="296"/>
      <c r="N78" s="297"/>
      <c r="O78" s="298"/>
      <c r="P78" s="298"/>
      <c r="Q78" s="299"/>
      <c r="R78" s="300" t="str">
        <f t="shared" si="20"/>
        <v>APROBADO</v>
      </c>
      <c r="S78" s="300"/>
      <c r="T78" s="300"/>
      <c r="U78" s="300"/>
      <c r="V78" s="36"/>
      <c r="W78" s="296" t="s">
        <v>351</v>
      </c>
      <c r="X78" s="296"/>
      <c r="Y78" s="296"/>
      <c r="Z78" s="296"/>
      <c r="AA78" s="297"/>
      <c r="AB78" s="298"/>
      <c r="AC78" s="298"/>
      <c r="AD78" s="299"/>
      <c r="AE78" s="300" t="str">
        <f t="shared" si="17"/>
        <v>APROBADO</v>
      </c>
      <c r="AF78" s="300"/>
      <c r="AG78" s="300"/>
      <c r="AH78" s="300"/>
      <c r="AI78" s="205"/>
      <c r="AJ78" s="205"/>
      <c r="AK78" s="205"/>
      <c r="AL78" s="205"/>
      <c r="AM78" s="300" t="str">
        <f t="shared" si="4"/>
        <v>APROBADO</v>
      </c>
      <c r="AN78" s="300"/>
      <c r="AO78" s="300"/>
      <c r="AP78" s="300"/>
      <c r="AQ78" s="34"/>
      <c r="AR78" s="34"/>
      <c r="AS78" s="34"/>
      <c r="AT78" s="34"/>
      <c r="AU78" s="34"/>
      <c r="AV78" s="34"/>
      <c r="AW78" s="292" t="s">
        <v>176</v>
      </c>
      <c r="AX78" s="292"/>
      <c r="AY78" s="292"/>
      <c r="AZ78" s="292"/>
      <c r="BA78" s="293" t="s">
        <v>186</v>
      </c>
      <c r="BB78" s="294"/>
      <c r="BC78" s="294"/>
      <c r="BD78" s="295"/>
      <c r="BE78" s="296" t="s">
        <v>201</v>
      </c>
      <c r="BF78" s="296"/>
      <c r="BG78" s="296"/>
      <c r="BH78" s="296"/>
      <c r="BI78" s="297"/>
      <c r="BJ78" s="298"/>
      <c r="BK78" s="298"/>
      <c r="BL78" s="299"/>
      <c r="BM78" s="300" t="str">
        <f t="shared" si="21"/>
        <v>APROBADO</v>
      </c>
      <c r="BN78" s="300"/>
      <c r="BO78" s="300"/>
      <c r="BP78" s="300"/>
      <c r="BQ78" s="36"/>
      <c r="BR78" s="296" t="s">
        <v>351</v>
      </c>
      <c r="BS78" s="296"/>
      <c r="BT78" s="296"/>
      <c r="BU78" s="296"/>
      <c r="BV78" s="297"/>
      <c r="BW78" s="298"/>
      <c r="BX78" s="298"/>
      <c r="BY78" s="299"/>
      <c r="BZ78" s="300" t="str">
        <f t="shared" si="18"/>
        <v>APROBADO</v>
      </c>
      <c r="CA78" s="300"/>
      <c r="CB78" s="300"/>
      <c r="CC78" s="300"/>
      <c r="CD78" s="205"/>
      <c r="CE78" s="205"/>
      <c r="CF78" s="205"/>
      <c r="CG78" s="205"/>
      <c r="CH78" s="300" t="str">
        <f t="shared" si="19"/>
        <v>APROBADO</v>
      </c>
      <c r="CI78" s="300"/>
      <c r="CJ78" s="300"/>
      <c r="CK78" s="300"/>
      <c r="CL78" s="34"/>
      <c r="CM78" s="34"/>
      <c r="CN78" s="34"/>
      <c r="CO78" s="34"/>
      <c r="CP78" s="34"/>
      <c r="CQ78" s="34"/>
    </row>
    <row r="79" spans="1:95" s="32" customFormat="1" ht="30.75" customHeight="1" x14ac:dyDescent="0.25">
      <c r="A79" s="34"/>
      <c r="B79" s="292" t="s">
        <v>197</v>
      </c>
      <c r="C79" s="292"/>
      <c r="D79" s="292"/>
      <c r="E79" s="292"/>
      <c r="F79" s="293" t="s">
        <v>187</v>
      </c>
      <c r="G79" s="294"/>
      <c r="H79" s="294"/>
      <c r="I79" s="295"/>
      <c r="J79" s="296" t="s">
        <v>201</v>
      </c>
      <c r="K79" s="296"/>
      <c r="L79" s="296"/>
      <c r="M79" s="296"/>
      <c r="N79" s="297"/>
      <c r="O79" s="298"/>
      <c r="P79" s="298"/>
      <c r="Q79" s="299"/>
      <c r="R79" s="300" t="str">
        <f t="shared" si="20"/>
        <v>APROBADO</v>
      </c>
      <c r="S79" s="300"/>
      <c r="T79" s="300"/>
      <c r="U79" s="300"/>
      <c r="V79" s="36"/>
      <c r="W79" s="296" t="s">
        <v>351</v>
      </c>
      <c r="X79" s="296"/>
      <c r="Y79" s="296"/>
      <c r="Z79" s="296"/>
      <c r="AA79" s="297"/>
      <c r="AB79" s="298"/>
      <c r="AC79" s="298"/>
      <c r="AD79" s="299"/>
      <c r="AE79" s="300" t="str">
        <f t="shared" si="17"/>
        <v>APROBADO</v>
      </c>
      <c r="AF79" s="300"/>
      <c r="AG79" s="300"/>
      <c r="AH79" s="300"/>
      <c r="AI79" s="205"/>
      <c r="AJ79" s="205"/>
      <c r="AK79" s="205"/>
      <c r="AL79" s="205"/>
      <c r="AM79" s="300" t="str">
        <f t="shared" si="4"/>
        <v>APROBADO</v>
      </c>
      <c r="AN79" s="300"/>
      <c r="AO79" s="300"/>
      <c r="AP79" s="300"/>
      <c r="AQ79" s="34"/>
      <c r="AR79" s="34"/>
      <c r="AS79" s="34"/>
      <c r="AT79" s="34"/>
      <c r="AU79" s="34"/>
      <c r="AV79" s="34"/>
      <c r="AW79" s="292" t="s">
        <v>197</v>
      </c>
      <c r="AX79" s="292"/>
      <c r="AY79" s="292"/>
      <c r="AZ79" s="292"/>
      <c r="BA79" s="293" t="s">
        <v>187</v>
      </c>
      <c r="BB79" s="294"/>
      <c r="BC79" s="294"/>
      <c r="BD79" s="295"/>
      <c r="BE79" s="296" t="s">
        <v>201</v>
      </c>
      <c r="BF79" s="296"/>
      <c r="BG79" s="296"/>
      <c r="BH79" s="296"/>
      <c r="BI79" s="297"/>
      <c r="BJ79" s="298"/>
      <c r="BK79" s="298"/>
      <c r="BL79" s="299"/>
      <c r="BM79" s="300" t="str">
        <f t="shared" si="21"/>
        <v>APROBADO</v>
      </c>
      <c r="BN79" s="300"/>
      <c r="BO79" s="300"/>
      <c r="BP79" s="300"/>
      <c r="BQ79" s="36"/>
      <c r="BR79" s="296" t="s">
        <v>351</v>
      </c>
      <c r="BS79" s="296"/>
      <c r="BT79" s="296"/>
      <c r="BU79" s="296"/>
      <c r="BV79" s="297"/>
      <c r="BW79" s="298"/>
      <c r="BX79" s="298"/>
      <c r="BY79" s="299"/>
      <c r="BZ79" s="300" t="str">
        <f t="shared" si="18"/>
        <v>APROBADO</v>
      </c>
      <c r="CA79" s="300"/>
      <c r="CB79" s="300"/>
      <c r="CC79" s="300"/>
      <c r="CD79" s="205"/>
      <c r="CE79" s="205"/>
      <c r="CF79" s="205"/>
      <c r="CG79" s="205"/>
      <c r="CH79" s="300" t="str">
        <f t="shared" si="19"/>
        <v>APROBADO</v>
      </c>
      <c r="CI79" s="300"/>
      <c r="CJ79" s="300"/>
      <c r="CK79" s="300"/>
      <c r="CL79" s="34"/>
      <c r="CM79" s="34"/>
      <c r="CN79" s="34"/>
      <c r="CO79" s="34"/>
      <c r="CP79" s="34"/>
      <c r="CQ79" s="34"/>
    </row>
    <row r="80" spans="1:95" s="32" customFormat="1" ht="30.75" customHeight="1" x14ac:dyDescent="0.25">
      <c r="A80" s="34"/>
      <c r="B80" s="292" t="s">
        <v>178</v>
      </c>
      <c r="C80" s="292"/>
      <c r="D80" s="292"/>
      <c r="E80" s="292"/>
      <c r="F80" s="293" t="s">
        <v>188</v>
      </c>
      <c r="G80" s="294"/>
      <c r="H80" s="294"/>
      <c r="I80" s="295"/>
      <c r="J80" s="296" t="s">
        <v>201</v>
      </c>
      <c r="K80" s="296"/>
      <c r="L80" s="296"/>
      <c r="M80" s="296"/>
      <c r="N80" s="297"/>
      <c r="O80" s="298"/>
      <c r="P80" s="298"/>
      <c r="Q80" s="299"/>
      <c r="R80" s="300" t="str">
        <f t="shared" si="20"/>
        <v>APROBADO</v>
      </c>
      <c r="S80" s="300"/>
      <c r="T80" s="300"/>
      <c r="U80" s="300"/>
      <c r="V80" s="36"/>
      <c r="W80" s="296" t="s">
        <v>351</v>
      </c>
      <c r="X80" s="296"/>
      <c r="Y80" s="296"/>
      <c r="Z80" s="296"/>
      <c r="AA80" s="297"/>
      <c r="AB80" s="298"/>
      <c r="AC80" s="298"/>
      <c r="AD80" s="299"/>
      <c r="AE80" s="300" t="str">
        <f t="shared" si="17"/>
        <v>APROBADO</v>
      </c>
      <c r="AF80" s="300"/>
      <c r="AG80" s="300"/>
      <c r="AH80" s="300"/>
      <c r="AI80" s="205"/>
      <c r="AJ80" s="205"/>
      <c r="AK80" s="205"/>
      <c r="AL80" s="205"/>
      <c r="AM80" s="300" t="str">
        <f t="shared" si="4"/>
        <v>APROBADO</v>
      </c>
      <c r="AN80" s="300"/>
      <c r="AO80" s="300"/>
      <c r="AP80" s="300"/>
      <c r="AQ80" s="34"/>
      <c r="AR80" s="34"/>
      <c r="AS80" s="34"/>
      <c r="AT80" s="34"/>
      <c r="AU80" s="34"/>
      <c r="AV80" s="34"/>
      <c r="AW80" s="292" t="s">
        <v>178</v>
      </c>
      <c r="AX80" s="292"/>
      <c r="AY80" s="292"/>
      <c r="AZ80" s="292"/>
      <c r="BA80" s="293" t="s">
        <v>188</v>
      </c>
      <c r="BB80" s="294"/>
      <c r="BC80" s="294"/>
      <c r="BD80" s="295"/>
      <c r="BE80" s="296" t="s">
        <v>201</v>
      </c>
      <c r="BF80" s="296"/>
      <c r="BG80" s="296"/>
      <c r="BH80" s="296"/>
      <c r="BI80" s="297"/>
      <c r="BJ80" s="298"/>
      <c r="BK80" s="298"/>
      <c r="BL80" s="299"/>
      <c r="BM80" s="300" t="str">
        <f t="shared" si="21"/>
        <v>APROBADO</v>
      </c>
      <c r="BN80" s="300"/>
      <c r="BO80" s="300"/>
      <c r="BP80" s="300"/>
      <c r="BQ80" s="36"/>
      <c r="BR80" s="296" t="s">
        <v>351</v>
      </c>
      <c r="BS80" s="296"/>
      <c r="BT80" s="296"/>
      <c r="BU80" s="296"/>
      <c r="BV80" s="297"/>
      <c r="BW80" s="298"/>
      <c r="BX80" s="298"/>
      <c r="BY80" s="299"/>
      <c r="BZ80" s="300" t="str">
        <f t="shared" si="18"/>
        <v>APROBADO</v>
      </c>
      <c r="CA80" s="300"/>
      <c r="CB80" s="300"/>
      <c r="CC80" s="300"/>
      <c r="CD80" s="205"/>
      <c r="CE80" s="205"/>
      <c r="CF80" s="205"/>
      <c r="CG80" s="205"/>
      <c r="CH80" s="300" t="str">
        <f t="shared" si="19"/>
        <v>APROBADO</v>
      </c>
      <c r="CI80" s="300"/>
      <c r="CJ80" s="300"/>
      <c r="CK80" s="300"/>
      <c r="CL80" s="34"/>
      <c r="CM80" s="34"/>
      <c r="CN80" s="34"/>
      <c r="CO80" s="34"/>
      <c r="CP80" s="34"/>
      <c r="CQ80" s="34"/>
    </row>
    <row r="81" spans="1:95" x14ac:dyDescent="0.25">
      <c r="A81" s="21"/>
      <c r="B81" s="292" t="s">
        <v>366</v>
      </c>
      <c r="C81" s="292"/>
      <c r="D81" s="292"/>
      <c r="E81" s="292"/>
      <c r="F81" s="293" t="s">
        <v>189</v>
      </c>
      <c r="G81" s="294"/>
      <c r="H81" s="294"/>
      <c r="I81" s="295"/>
      <c r="J81" s="296" t="s">
        <v>201</v>
      </c>
      <c r="K81" s="296"/>
      <c r="L81" s="296"/>
      <c r="M81" s="296"/>
      <c r="N81" s="297"/>
      <c r="O81" s="298"/>
      <c r="P81" s="298"/>
      <c r="Q81" s="299"/>
      <c r="R81" s="300" t="str">
        <f t="shared" si="20"/>
        <v>APROBADO</v>
      </c>
      <c r="S81" s="300"/>
      <c r="T81" s="300"/>
      <c r="U81" s="300"/>
      <c r="V81" s="36"/>
      <c r="W81" s="296" t="s">
        <v>375</v>
      </c>
      <c r="X81" s="296"/>
      <c r="Y81" s="296"/>
      <c r="Z81" s="296"/>
      <c r="AA81" s="297"/>
      <c r="AB81" s="298"/>
      <c r="AC81" s="298"/>
      <c r="AD81" s="299"/>
      <c r="AE81" s="300" t="str">
        <f t="shared" si="17"/>
        <v>APROBADO</v>
      </c>
      <c r="AF81" s="300"/>
      <c r="AG81" s="300"/>
      <c r="AH81" s="300"/>
      <c r="AI81" s="205"/>
      <c r="AJ81" s="205"/>
      <c r="AK81" s="205"/>
      <c r="AL81" s="205"/>
      <c r="AM81" s="300" t="str">
        <f>IF(AI81&lt;=W81,"APROBADO","DESAPROBADO")</f>
        <v>APROBADO</v>
      </c>
      <c r="AN81" s="300"/>
      <c r="AO81" s="300"/>
      <c r="AP81" s="300"/>
      <c r="AQ81" s="21"/>
      <c r="AR81" s="21"/>
      <c r="AS81" s="21"/>
      <c r="AT81" s="21"/>
      <c r="AU81" s="21"/>
      <c r="AV81" s="21"/>
      <c r="AW81" s="292" t="s">
        <v>366</v>
      </c>
      <c r="AX81" s="292"/>
      <c r="AY81" s="292"/>
      <c r="AZ81" s="292"/>
      <c r="BA81" s="293" t="s">
        <v>189</v>
      </c>
      <c r="BB81" s="294"/>
      <c r="BC81" s="294"/>
      <c r="BD81" s="295"/>
      <c r="BE81" s="296" t="s">
        <v>201</v>
      </c>
      <c r="BF81" s="296"/>
      <c r="BG81" s="296"/>
      <c r="BH81" s="296"/>
      <c r="BI81" s="297"/>
      <c r="BJ81" s="298"/>
      <c r="BK81" s="298"/>
      <c r="BL81" s="299"/>
      <c r="BM81" s="300" t="str">
        <f t="shared" si="21"/>
        <v>APROBADO</v>
      </c>
      <c r="BN81" s="300"/>
      <c r="BO81" s="300"/>
      <c r="BP81" s="300"/>
      <c r="BQ81" s="36"/>
      <c r="BR81" s="296" t="s">
        <v>375</v>
      </c>
      <c r="BS81" s="296"/>
      <c r="BT81" s="296"/>
      <c r="BU81" s="296"/>
      <c r="BV81" s="297"/>
      <c r="BW81" s="298"/>
      <c r="BX81" s="298"/>
      <c r="BY81" s="299"/>
      <c r="BZ81" s="300" t="str">
        <f t="shared" si="18"/>
        <v>APROBADO</v>
      </c>
      <c r="CA81" s="300"/>
      <c r="CB81" s="300"/>
      <c r="CC81" s="300"/>
      <c r="CD81" s="205"/>
      <c r="CE81" s="205"/>
      <c r="CF81" s="205"/>
      <c r="CG81" s="205"/>
      <c r="CH81" s="300" t="str">
        <f>IF(CD81&lt;=BR81,"APROBADO","DESAPROBADO")</f>
        <v>APROBADO</v>
      </c>
      <c r="CI81" s="300"/>
      <c r="CJ81" s="300"/>
      <c r="CK81" s="300"/>
      <c r="CL81" s="21"/>
      <c r="CM81" s="21"/>
      <c r="CN81" s="21"/>
      <c r="CO81" s="21"/>
      <c r="CP81" s="21"/>
      <c r="CQ81" s="21"/>
    </row>
    <row r="82" spans="1:95" s="29" customFormat="1" x14ac:dyDescent="0.25">
      <c r="A82" s="37"/>
      <c r="B82" s="30"/>
      <c r="C82" s="31"/>
      <c r="D82" s="31"/>
      <c r="E82" s="31"/>
      <c r="F82" s="31"/>
      <c r="G82" s="31"/>
      <c r="H82" s="31"/>
      <c r="I82" s="38"/>
      <c r="J82" s="39"/>
      <c r="K82" s="39"/>
      <c r="L82" s="39"/>
      <c r="M82" s="39"/>
      <c r="N82" s="39"/>
      <c r="O82" s="39"/>
      <c r="P82" s="39"/>
      <c r="Q82" s="39"/>
      <c r="R82" s="40"/>
      <c r="S82" s="40"/>
      <c r="T82" s="40"/>
      <c r="U82" s="40"/>
      <c r="V82" s="41"/>
      <c r="W82" s="39"/>
      <c r="X82" s="39"/>
      <c r="Y82" s="39"/>
      <c r="Z82" s="39"/>
      <c r="AA82" s="39"/>
      <c r="AB82" s="39"/>
      <c r="AC82" s="39"/>
      <c r="AD82" s="39"/>
      <c r="AE82" s="40"/>
      <c r="AF82" s="40"/>
      <c r="AG82" s="40"/>
      <c r="AH82" s="40"/>
      <c r="AI82" s="39"/>
      <c r="AJ82" s="39"/>
      <c r="AK82" s="39"/>
      <c r="AL82" s="39"/>
      <c r="AM82" s="40"/>
      <c r="AN82" s="40"/>
      <c r="AO82" s="40"/>
      <c r="AP82" s="40"/>
      <c r="AQ82" s="37"/>
      <c r="AR82" s="37"/>
      <c r="AS82" s="37"/>
      <c r="AT82" s="37"/>
      <c r="AU82" s="37"/>
      <c r="AV82" s="37"/>
      <c r="AW82" s="38"/>
      <c r="AX82" s="38"/>
      <c r="AY82" s="38"/>
      <c r="AZ82" s="38"/>
      <c r="BA82" s="38"/>
      <c r="BB82" s="38"/>
      <c r="BC82" s="38"/>
      <c r="BD82" s="38"/>
      <c r="BE82" s="39"/>
      <c r="BF82" s="39"/>
      <c r="BG82" s="39"/>
      <c r="BH82" s="39"/>
      <c r="BI82" s="39"/>
      <c r="BJ82" s="39"/>
      <c r="BK82" s="39"/>
      <c r="BL82" s="39"/>
      <c r="BM82" s="40"/>
      <c r="BN82" s="40"/>
      <c r="BO82" s="40"/>
      <c r="BP82" s="40"/>
      <c r="BQ82" s="41"/>
      <c r="BR82" s="39"/>
      <c r="BS82" s="39"/>
      <c r="BT82" s="39"/>
      <c r="BU82" s="39"/>
      <c r="BV82" s="39"/>
      <c r="BW82" s="39"/>
      <c r="BX82" s="39"/>
      <c r="BY82" s="39"/>
      <c r="BZ82" s="40"/>
      <c r="CA82" s="40"/>
      <c r="CB82" s="40"/>
      <c r="CC82" s="40"/>
      <c r="CD82" s="39"/>
      <c r="CE82" s="39"/>
      <c r="CF82" s="39"/>
      <c r="CG82" s="39"/>
      <c r="CH82" s="40"/>
      <c r="CI82" s="40"/>
      <c r="CJ82" s="40"/>
      <c r="CK82" s="40"/>
      <c r="CL82" s="37"/>
      <c r="CM82" s="37"/>
      <c r="CN82" s="37"/>
      <c r="CO82" s="37"/>
      <c r="CP82" s="37"/>
      <c r="CQ82" s="37"/>
    </row>
    <row r="83" spans="1:95" s="3" customFormat="1" x14ac:dyDescent="0.25">
      <c r="A83" s="42"/>
      <c r="B83" s="340" t="s">
        <v>70</v>
      </c>
      <c r="C83" s="341"/>
      <c r="D83" s="341"/>
      <c r="E83" s="341"/>
      <c r="F83" s="341"/>
      <c r="G83" s="341"/>
      <c r="H83" s="3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</row>
    <row r="84" spans="1:95" s="3" customFormat="1" x14ac:dyDescent="0.25">
      <c r="A84" s="42"/>
      <c r="B84" s="343">
        <v>1</v>
      </c>
      <c r="C84" s="343"/>
      <c r="D84" s="344"/>
      <c r="E84" s="344"/>
      <c r="F84" s="344"/>
      <c r="G84" s="344"/>
      <c r="H84" s="344"/>
      <c r="I84" s="344"/>
      <c r="J84" s="344"/>
      <c r="K84" s="344"/>
      <c r="L84" s="344"/>
      <c r="M84" s="344"/>
      <c r="N84" s="344"/>
      <c r="O84" s="344"/>
      <c r="P84" s="344"/>
      <c r="Q84" s="344"/>
      <c r="R84" s="344"/>
      <c r="S84" s="344"/>
      <c r="T84" s="344"/>
      <c r="U84" s="344"/>
      <c r="V84" s="344"/>
      <c r="W84" s="344"/>
      <c r="X84" s="344"/>
      <c r="Y84" s="344"/>
      <c r="Z84" s="344"/>
      <c r="AA84" s="344"/>
      <c r="AB84" s="344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</row>
    <row r="85" spans="1:95" s="3" customFormat="1" x14ac:dyDescent="0.25">
      <c r="A85" s="42"/>
      <c r="B85" s="343">
        <v>2</v>
      </c>
      <c r="C85" s="343"/>
      <c r="D85" s="344"/>
      <c r="E85" s="344"/>
      <c r="F85" s="344"/>
      <c r="G85" s="344"/>
      <c r="H85" s="344"/>
      <c r="I85" s="344"/>
      <c r="J85" s="344"/>
      <c r="K85" s="344"/>
      <c r="L85" s="344"/>
      <c r="M85" s="344"/>
      <c r="N85" s="344"/>
      <c r="O85" s="344"/>
      <c r="P85" s="344"/>
      <c r="Q85" s="344"/>
      <c r="R85" s="344"/>
      <c r="S85" s="344"/>
      <c r="T85" s="344"/>
      <c r="U85" s="344"/>
      <c r="V85" s="344"/>
      <c r="W85" s="344"/>
      <c r="X85" s="344"/>
      <c r="Y85" s="344"/>
      <c r="Z85" s="344"/>
      <c r="AA85" s="344"/>
      <c r="AB85" s="344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</row>
    <row r="86" spans="1:95" s="3" customFormat="1" x14ac:dyDescent="0.25">
      <c r="A86" s="42"/>
      <c r="B86" s="343">
        <v>3</v>
      </c>
      <c r="C86" s="343"/>
      <c r="D86" s="344"/>
      <c r="E86" s="344"/>
      <c r="F86" s="344"/>
      <c r="G86" s="344"/>
      <c r="H86" s="344"/>
      <c r="I86" s="344"/>
      <c r="J86" s="344"/>
      <c r="K86" s="344"/>
      <c r="L86" s="344"/>
      <c r="M86" s="344"/>
      <c r="N86" s="344"/>
      <c r="O86" s="344"/>
      <c r="P86" s="344"/>
      <c r="Q86" s="344"/>
      <c r="R86" s="344"/>
      <c r="S86" s="344"/>
      <c r="T86" s="344"/>
      <c r="U86" s="344"/>
      <c r="V86" s="344"/>
      <c r="W86" s="344"/>
      <c r="X86" s="344"/>
      <c r="Y86" s="344"/>
      <c r="Z86" s="344"/>
      <c r="AA86" s="344"/>
      <c r="AB86" s="344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</row>
    <row r="87" spans="1:95" s="3" customFormat="1" x14ac:dyDescent="0.25">
      <c r="A87" s="42"/>
      <c r="B87" s="343">
        <v>4</v>
      </c>
      <c r="C87" s="343"/>
      <c r="D87" s="344"/>
      <c r="E87" s="344"/>
      <c r="F87" s="344"/>
      <c r="G87" s="344"/>
      <c r="H87" s="344"/>
      <c r="I87" s="344"/>
      <c r="J87" s="344"/>
      <c r="K87" s="344"/>
      <c r="L87" s="344"/>
      <c r="M87" s="344"/>
      <c r="N87" s="344"/>
      <c r="O87" s="344"/>
      <c r="P87" s="344"/>
      <c r="Q87" s="344"/>
      <c r="R87" s="344"/>
      <c r="S87" s="344"/>
      <c r="T87" s="344"/>
      <c r="U87" s="344"/>
      <c r="V87" s="344"/>
      <c r="W87" s="344"/>
      <c r="X87" s="344"/>
      <c r="Y87" s="344"/>
      <c r="Z87" s="344"/>
      <c r="AA87" s="344"/>
      <c r="AB87" s="344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</row>
    <row r="88" spans="1:95" s="3" customFormat="1" x14ac:dyDescent="0.25">
      <c r="A88" s="42"/>
      <c r="B88" s="343">
        <v>5</v>
      </c>
      <c r="C88" s="343"/>
      <c r="D88" s="344"/>
      <c r="E88" s="344"/>
      <c r="F88" s="344"/>
      <c r="G88" s="344"/>
      <c r="H88" s="344"/>
      <c r="I88" s="344"/>
      <c r="J88" s="344"/>
      <c r="K88" s="344"/>
      <c r="L88" s="344"/>
      <c r="M88" s="344"/>
      <c r="N88" s="344"/>
      <c r="O88" s="344"/>
      <c r="P88" s="344"/>
      <c r="Q88" s="344"/>
      <c r="R88" s="344"/>
      <c r="S88" s="344"/>
      <c r="T88" s="344"/>
      <c r="U88" s="344"/>
      <c r="V88" s="344"/>
      <c r="W88" s="344"/>
      <c r="X88" s="344"/>
      <c r="Y88" s="344"/>
      <c r="Z88" s="344"/>
      <c r="AA88" s="344"/>
      <c r="AB88" s="344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</row>
    <row r="90" spans="1:95" ht="15" customHeight="1" x14ac:dyDescent="0.25">
      <c r="B90" s="350" t="s">
        <v>202</v>
      </c>
      <c r="C90" s="350"/>
      <c r="D90" s="350"/>
      <c r="E90" s="350"/>
      <c r="F90" s="350"/>
      <c r="G90" s="350"/>
      <c r="H90" s="350"/>
      <c r="I90" s="350"/>
      <c r="J90" s="350"/>
      <c r="K90" s="350"/>
      <c r="L90" s="350"/>
      <c r="M90" s="350"/>
      <c r="N90" s="350"/>
      <c r="O90" s="350"/>
      <c r="P90" s="350"/>
      <c r="Q90" s="350"/>
      <c r="R90" s="350"/>
      <c r="S90" s="350"/>
      <c r="T90" s="350"/>
      <c r="U90" s="350"/>
      <c r="V90" s="350"/>
      <c r="W90" s="350"/>
      <c r="X90" s="350"/>
      <c r="Y90" s="350"/>
      <c r="Z90" s="350"/>
      <c r="AA90" s="350"/>
      <c r="AB90" s="350"/>
      <c r="AC90" s="350"/>
      <c r="AD90" s="350"/>
      <c r="AE90" s="350"/>
      <c r="AF90" s="350"/>
      <c r="AG90" s="350"/>
      <c r="AH90" s="350"/>
      <c r="AI90" s="350"/>
      <c r="AJ90" s="350"/>
      <c r="AK90" s="350"/>
      <c r="AL90" s="350"/>
      <c r="AM90" s="350"/>
      <c r="AN90" s="350"/>
      <c r="AO90" s="350"/>
      <c r="AP90" s="350"/>
      <c r="AQ90" s="350"/>
      <c r="AR90" s="350"/>
      <c r="AS90" s="350"/>
      <c r="AT90" s="350"/>
      <c r="AU90" s="350"/>
      <c r="AV90" s="350"/>
      <c r="AW90" s="350"/>
    </row>
    <row r="91" spans="1:95" ht="46.5" customHeight="1" x14ac:dyDescent="0.25">
      <c r="B91" s="106" t="s">
        <v>132</v>
      </c>
      <c r="C91" s="106"/>
      <c r="D91" s="106"/>
      <c r="E91" s="106"/>
      <c r="F91" s="77" t="s">
        <v>177</v>
      </c>
      <c r="G91" s="78"/>
      <c r="H91" s="78"/>
      <c r="I91" s="79"/>
      <c r="J91" s="106" t="s">
        <v>314</v>
      </c>
      <c r="K91" s="106"/>
      <c r="L91" s="106"/>
      <c r="M91" s="106"/>
      <c r="N91" s="106" t="s">
        <v>315</v>
      </c>
      <c r="O91" s="106"/>
      <c r="P91" s="106"/>
      <c r="Q91" s="106"/>
      <c r="R91" s="106" t="s">
        <v>316</v>
      </c>
      <c r="S91" s="106"/>
      <c r="T91" s="106"/>
      <c r="U91" s="106"/>
      <c r="V91" s="106" t="s">
        <v>59</v>
      </c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</row>
    <row r="92" spans="1:95" ht="30.75" customHeight="1" x14ac:dyDescent="0.25">
      <c r="B92" s="345" t="s">
        <v>136</v>
      </c>
      <c r="C92" s="345"/>
      <c r="D92" s="345"/>
      <c r="E92" s="345"/>
      <c r="F92" s="337" t="s">
        <v>180</v>
      </c>
      <c r="G92" s="338"/>
      <c r="H92" s="338"/>
      <c r="I92" s="339"/>
      <c r="J92" s="336" t="e">
        <f>(N25-AZ25)/N25</f>
        <v>#VALUE!</v>
      </c>
      <c r="K92" s="336"/>
      <c r="L92" s="336"/>
      <c r="M92" s="336"/>
      <c r="N92" s="336" t="e">
        <f>(V25-BH25)/V25</f>
        <v>#DIV/0!</v>
      </c>
      <c r="O92" s="336"/>
      <c r="P92" s="336"/>
      <c r="Q92" s="336"/>
      <c r="R92" s="336" t="e">
        <f>(AD25-BP25)/AD25</f>
        <v>#DIV/0!</v>
      </c>
      <c r="S92" s="336"/>
      <c r="T92" s="336"/>
      <c r="U92" s="336"/>
      <c r="V92" s="98"/>
      <c r="W92" s="98"/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8"/>
      <c r="AP92" s="98"/>
      <c r="AQ92" s="98"/>
      <c r="AR92" s="98"/>
      <c r="AS92" s="98"/>
      <c r="AT92" s="98"/>
      <c r="AU92" s="98"/>
      <c r="AV92" s="98"/>
      <c r="AW92" s="98"/>
    </row>
    <row r="93" spans="1:95" ht="30.75" customHeight="1" x14ac:dyDescent="0.25">
      <c r="B93" s="345" t="s">
        <v>137</v>
      </c>
      <c r="C93" s="345"/>
      <c r="D93" s="345"/>
      <c r="E93" s="345"/>
      <c r="F93" s="337" t="s">
        <v>181</v>
      </c>
      <c r="G93" s="338"/>
      <c r="H93" s="338"/>
      <c r="I93" s="339"/>
      <c r="J93" s="346" t="e">
        <f t="shared" ref="J93:J145" si="22">(N26-AZ26)/N26</f>
        <v>#DIV/0!</v>
      </c>
      <c r="K93" s="347"/>
      <c r="L93" s="347"/>
      <c r="M93" s="348"/>
      <c r="N93" s="346" t="e">
        <f t="shared" ref="N93:N145" si="23">(V26-BH26)/V26</f>
        <v>#DIV/0!</v>
      </c>
      <c r="O93" s="347"/>
      <c r="P93" s="347"/>
      <c r="Q93" s="348"/>
      <c r="R93" s="346" t="e">
        <f t="shared" ref="R93:R145" si="24">(AD26-BP26)/AD26</f>
        <v>#DIV/0!</v>
      </c>
      <c r="S93" s="347"/>
      <c r="T93" s="347"/>
      <c r="U93" s="348"/>
      <c r="V93" s="98"/>
      <c r="W93" s="98"/>
      <c r="X93" s="98"/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98"/>
      <c r="AO93" s="98"/>
      <c r="AP93" s="98"/>
      <c r="AQ93" s="98"/>
      <c r="AR93" s="98"/>
      <c r="AS93" s="98"/>
      <c r="AT93" s="98"/>
      <c r="AU93" s="98"/>
      <c r="AV93" s="98"/>
      <c r="AW93" s="98"/>
    </row>
    <row r="94" spans="1:95" ht="30.75" customHeight="1" x14ac:dyDescent="0.25">
      <c r="B94" s="345" t="s">
        <v>198</v>
      </c>
      <c r="C94" s="345"/>
      <c r="D94" s="345"/>
      <c r="E94" s="345"/>
      <c r="F94" s="337" t="s">
        <v>182</v>
      </c>
      <c r="G94" s="338"/>
      <c r="H94" s="338"/>
      <c r="I94" s="339"/>
      <c r="J94" s="346" t="e">
        <f t="shared" si="22"/>
        <v>#DIV/0!</v>
      </c>
      <c r="K94" s="347"/>
      <c r="L94" s="347"/>
      <c r="M94" s="348"/>
      <c r="N94" s="346" t="e">
        <f t="shared" si="23"/>
        <v>#DIV/0!</v>
      </c>
      <c r="O94" s="347"/>
      <c r="P94" s="347"/>
      <c r="Q94" s="348"/>
      <c r="R94" s="346" t="e">
        <f t="shared" si="24"/>
        <v>#DIV/0!</v>
      </c>
      <c r="S94" s="347"/>
      <c r="T94" s="347"/>
      <c r="U94" s="348"/>
      <c r="V94" s="98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8"/>
      <c r="AP94" s="98"/>
      <c r="AQ94" s="98"/>
      <c r="AR94" s="98"/>
      <c r="AS94" s="98"/>
      <c r="AT94" s="98"/>
      <c r="AU94" s="98"/>
      <c r="AV94" s="98"/>
      <c r="AW94" s="98"/>
    </row>
    <row r="95" spans="1:95" ht="30.75" customHeight="1" x14ac:dyDescent="0.25">
      <c r="B95" s="345" t="s">
        <v>199</v>
      </c>
      <c r="C95" s="345"/>
      <c r="D95" s="345"/>
      <c r="E95" s="345"/>
      <c r="F95" s="337" t="s">
        <v>182</v>
      </c>
      <c r="G95" s="338"/>
      <c r="H95" s="338"/>
      <c r="I95" s="339"/>
      <c r="J95" s="346" t="e">
        <f t="shared" si="22"/>
        <v>#DIV/0!</v>
      </c>
      <c r="K95" s="347"/>
      <c r="L95" s="347"/>
      <c r="M95" s="348"/>
      <c r="N95" s="346" t="e">
        <f t="shared" si="23"/>
        <v>#DIV/0!</v>
      </c>
      <c r="O95" s="347"/>
      <c r="P95" s="347"/>
      <c r="Q95" s="348"/>
      <c r="R95" s="346" t="e">
        <f t="shared" si="24"/>
        <v>#DIV/0!</v>
      </c>
      <c r="S95" s="347"/>
      <c r="T95" s="347"/>
      <c r="U95" s="348"/>
      <c r="V95" s="98"/>
      <c r="W95" s="98"/>
      <c r="X95" s="98"/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8"/>
      <c r="AP95" s="98"/>
      <c r="AQ95" s="98"/>
      <c r="AR95" s="98"/>
      <c r="AS95" s="98"/>
      <c r="AT95" s="98"/>
      <c r="AU95" s="98"/>
      <c r="AV95" s="98"/>
      <c r="AW95" s="98"/>
    </row>
    <row r="96" spans="1:95" ht="30.75" customHeight="1" x14ac:dyDescent="0.25">
      <c r="B96" s="345" t="s">
        <v>141</v>
      </c>
      <c r="C96" s="345"/>
      <c r="D96" s="345"/>
      <c r="E96" s="345"/>
      <c r="F96" s="337" t="s">
        <v>183</v>
      </c>
      <c r="G96" s="338"/>
      <c r="H96" s="338"/>
      <c r="I96" s="339"/>
      <c r="J96" s="346" t="e">
        <f t="shared" si="22"/>
        <v>#DIV/0!</v>
      </c>
      <c r="K96" s="347"/>
      <c r="L96" s="347"/>
      <c r="M96" s="348"/>
      <c r="N96" s="346" t="e">
        <f t="shared" si="23"/>
        <v>#DIV/0!</v>
      </c>
      <c r="O96" s="347"/>
      <c r="P96" s="347"/>
      <c r="Q96" s="348"/>
      <c r="R96" s="346" t="e">
        <f t="shared" si="24"/>
        <v>#DIV/0!</v>
      </c>
      <c r="S96" s="347"/>
      <c r="T96" s="347"/>
      <c r="U96" s="348"/>
      <c r="V96" s="98"/>
      <c r="W96" s="98"/>
      <c r="X96" s="9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8"/>
      <c r="AP96" s="98"/>
      <c r="AQ96" s="98"/>
      <c r="AR96" s="98"/>
      <c r="AS96" s="98"/>
      <c r="AT96" s="98"/>
      <c r="AU96" s="98"/>
      <c r="AV96" s="98"/>
      <c r="AW96" s="98"/>
    </row>
    <row r="97" spans="2:49" ht="30.75" customHeight="1" x14ac:dyDescent="0.25">
      <c r="B97" s="345" t="s">
        <v>142</v>
      </c>
      <c r="C97" s="345"/>
      <c r="D97" s="345"/>
      <c r="E97" s="345"/>
      <c r="F97" s="337" t="s">
        <v>184</v>
      </c>
      <c r="G97" s="338"/>
      <c r="H97" s="338"/>
      <c r="I97" s="339"/>
      <c r="J97" s="346" t="e">
        <f t="shared" si="22"/>
        <v>#DIV/0!</v>
      </c>
      <c r="K97" s="347"/>
      <c r="L97" s="347"/>
      <c r="M97" s="348"/>
      <c r="N97" s="346" t="e">
        <f t="shared" si="23"/>
        <v>#DIV/0!</v>
      </c>
      <c r="O97" s="347"/>
      <c r="P97" s="347"/>
      <c r="Q97" s="348"/>
      <c r="R97" s="346" t="e">
        <f t="shared" si="24"/>
        <v>#DIV/0!</v>
      </c>
      <c r="S97" s="347"/>
      <c r="T97" s="347"/>
      <c r="U97" s="348"/>
      <c r="V97" s="98"/>
      <c r="W97" s="98"/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8"/>
      <c r="AP97" s="98"/>
      <c r="AQ97" s="98"/>
      <c r="AR97" s="98"/>
      <c r="AS97" s="98"/>
      <c r="AT97" s="98"/>
      <c r="AU97" s="98"/>
      <c r="AV97" s="98"/>
      <c r="AW97" s="98"/>
    </row>
    <row r="98" spans="2:49" ht="30.75" customHeight="1" x14ac:dyDescent="0.25">
      <c r="B98" s="345" t="s">
        <v>138</v>
      </c>
      <c r="C98" s="345"/>
      <c r="D98" s="345"/>
      <c r="E98" s="345"/>
      <c r="F98" s="337" t="s">
        <v>183</v>
      </c>
      <c r="G98" s="338"/>
      <c r="H98" s="338"/>
      <c r="I98" s="339"/>
      <c r="J98" s="346" t="e">
        <f t="shared" si="22"/>
        <v>#DIV/0!</v>
      </c>
      <c r="K98" s="347"/>
      <c r="L98" s="347"/>
      <c r="M98" s="348"/>
      <c r="N98" s="346" t="e">
        <f t="shared" si="23"/>
        <v>#DIV/0!</v>
      </c>
      <c r="O98" s="347"/>
      <c r="P98" s="347"/>
      <c r="Q98" s="348"/>
      <c r="R98" s="346" t="e">
        <f t="shared" si="24"/>
        <v>#DIV/0!</v>
      </c>
      <c r="S98" s="347"/>
      <c r="T98" s="347"/>
      <c r="U98" s="348"/>
      <c r="V98" s="98"/>
      <c r="W98" s="98"/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8"/>
      <c r="AV98" s="98"/>
      <c r="AW98" s="98"/>
    </row>
    <row r="99" spans="2:49" ht="30.75" customHeight="1" x14ac:dyDescent="0.25">
      <c r="B99" s="345" t="s">
        <v>200</v>
      </c>
      <c r="C99" s="345"/>
      <c r="D99" s="345"/>
      <c r="E99" s="345"/>
      <c r="F99" s="337" t="s">
        <v>183</v>
      </c>
      <c r="G99" s="338"/>
      <c r="H99" s="338"/>
      <c r="I99" s="339"/>
      <c r="J99" s="346" t="e">
        <f t="shared" si="22"/>
        <v>#DIV/0!</v>
      </c>
      <c r="K99" s="347"/>
      <c r="L99" s="347"/>
      <c r="M99" s="348"/>
      <c r="N99" s="346" t="e">
        <f t="shared" si="23"/>
        <v>#DIV/0!</v>
      </c>
      <c r="O99" s="347"/>
      <c r="P99" s="347"/>
      <c r="Q99" s="348"/>
      <c r="R99" s="346" t="e">
        <f t="shared" si="24"/>
        <v>#DIV/0!</v>
      </c>
      <c r="S99" s="347"/>
      <c r="T99" s="347"/>
      <c r="U99" s="34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98"/>
      <c r="AV99" s="98"/>
      <c r="AW99" s="98"/>
    </row>
    <row r="100" spans="2:49" ht="30.75" customHeight="1" x14ac:dyDescent="0.25">
      <c r="B100" s="345" t="s">
        <v>139</v>
      </c>
      <c r="C100" s="345"/>
      <c r="D100" s="345"/>
      <c r="E100" s="345"/>
      <c r="F100" s="337" t="s">
        <v>183</v>
      </c>
      <c r="G100" s="338"/>
      <c r="H100" s="338"/>
      <c r="I100" s="339"/>
      <c r="J100" s="346" t="e">
        <f t="shared" si="22"/>
        <v>#DIV/0!</v>
      </c>
      <c r="K100" s="347"/>
      <c r="L100" s="347"/>
      <c r="M100" s="348"/>
      <c r="N100" s="346" t="e">
        <f t="shared" si="23"/>
        <v>#DIV/0!</v>
      </c>
      <c r="O100" s="347"/>
      <c r="P100" s="347"/>
      <c r="Q100" s="348"/>
      <c r="R100" s="346" t="e">
        <f t="shared" si="24"/>
        <v>#DIV/0!</v>
      </c>
      <c r="S100" s="347"/>
      <c r="T100" s="347"/>
      <c r="U100" s="348"/>
      <c r="V100" s="98"/>
      <c r="W100" s="98"/>
      <c r="X100" s="98"/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8"/>
      <c r="AP100" s="98"/>
      <c r="AQ100" s="98"/>
      <c r="AR100" s="98"/>
      <c r="AS100" s="98"/>
      <c r="AT100" s="98"/>
      <c r="AU100" s="98"/>
      <c r="AV100" s="98"/>
      <c r="AW100" s="98"/>
    </row>
    <row r="101" spans="2:49" ht="30.75" customHeight="1" x14ac:dyDescent="0.25">
      <c r="B101" s="345" t="s">
        <v>140</v>
      </c>
      <c r="C101" s="345"/>
      <c r="D101" s="345"/>
      <c r="E101" s="345"/>
      <c r="F101" s="337" t="s">
        <v>183</v>
      </c>
      <c r="G101" s="338"/>
      <c r="H101" s="338"/>
      <c r="I101" s="339"/>
      <c r="J101" s="346" t="e">
        <f t="shared" si="22"/>
        <v>#DIV/0!</v>
      </c>
      <c r="K101" s="347"/>
      <c r="L101" s="347"/>
      <c r="M101" s="348"/>
      <c r="N101" s="346" t="e">
        <f t="shared" si="23"/>
        <v>#DIV/0!</v>
      </c>
      <c r="O101" s="347"/>
      <c r="P101" s="347"/>
      <c r="Q101" s="348"/>
      <c r="R101" s="346" t="e">
        <f t="shared" si="24"/>
        <v>#DIV/0!</v>
      </c>
      <c r="S101" s="347"/>
      <c r="T101" s="347"/>
      <c r="U101" s="348"/>
      <c r="V101" s="98"/>
      <c r="W101" s="98"/>
      <c r="X101" s="98"/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98"/>
      <c r="AQ101" s="98"/>
      <c r="AR101" s="98"/>
      <c r="AS101" s="98"/>
      <c r="AT101" s="98"/>
      <c r="AU101" s="98"/>
      <c r="AV101" s="98"/>
      <c r="AW101" s="98"/>
    </row>
    <row r="102" spans="2:49" ht="30.75" customHeight="1" x14ac:dyDescent="0.25">
      <c r="B102" s="345" t="s">
        <v>190</v>
      </c>
      <c r="C102" s="345"/>
      <c r="D102" s="345"/>
      <c r="E102" s="345"/>
      <c r="F102" s="337" t="s">
        <v>183</v>
      </c>
      <c r="G102" s="338"/>
      <c r="H102" s="338"/>
      <c r="I102" s="339"/>
      <c r="J102" s="346" t="e">
        <f t="shared" si="22"/>
        <v>#DIV/0!</v>
      </c>
      <c r="K102" s="347"/>
      <c r="L102" s="347"/>
      <c r="M102" s="348"/>
      <c r="N102" s="346" t="e">
        <f t="shared" si="23"/>
        <v>#DIV/0!</v>
      </c>
      <c r="O102" s="347"/>
      <c r="P102" s="347"/>
      <c r="Q102" s="348"/>
      <c r="R102" s="346" t="e">
        <f t="shared" si="24"/>
        <v>#DIV/0!</v>
      </c>
      <c r="S102" s="347"/>
      <c r="T102" s="347"/>
      <c r="U102" s="348"/>
      <c r="V102" s="98"/>
      <c r="W102" s="98"/>
      <c r="X102" s="98"/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8"/>
      <c r="AP102" s="98"/>
      <c r="AQ102" s="98"/>
      <c r="AR102" s="98"/>
      <c r="AS102" s="98"/>
      <c r="AT102" s="98"/>
      <c r="AU102" s="98"/>
      <c r="AV102" s="98"/>
      <c r="AW102" s="98"/>
    </row>
    <row r="103" spans="2:49" ht="30.75" customHeight="1" x14ac:dyDescent="0.25">
      <c r="B103" s="345" t="s">
        <v>143</v>
      </c>
      <c r="C103" s="345"/>
      <c r="D103" s="345"/>
      <c r="E103" s="345"/>
      <c r="F103" s="337" t="s">
        <v>183</v>
      </c>
      <c r="G103" s="338"/>
      <c r="H103" s="338"/>
      <c r="I103" s="339"/>
      <c r="J103" s="346" t="e">
        <f t="shared" si="22"/>
        <v>#DIV/0!</v>
      </c>
      <c r="K103" s="347"/>
      <c r="L103" s="347"/>
      <c r="M103" s="348"/>
      <c r="N103" s="346" t="e">
        <f t="shared" si="23"/>
        <v>#DIV/0!</v>
      </c>
      <c r="O103" s="347"/>
      <c r="P103" s="347"/>
      <c r="Q103" s="348"/>
      <c r="R103" s="346" t="e">
        <f t="shared" si="24"/>
        <v>#DIV/0!</v>
      </c>
      <c r="S103" s="347"/>
      <c r="T103" s="347"/>
      <c r="U103" s="348"/>
      <c r="V103" s="349"/>
      <c r="W103" s="349"/>
      <c r="X103" s="349"/>
      <c r="Y103" s="349"/>
      <c r="Z103" s="349"/>
      <c r="AA103" s="349"/>
      <c r="AB103" s="349"/>
      <c r="AC103" s="349"/>
      <c r="AD103" s="349"/>
      <c r="AE103" s="349"/>
      <c r="AF103" s="349"/>
      <c r="AG103" s="349"/>
      <c r="AH103" s="349"/>
      <c r="AI103" s="349"/>
      <c r="AJ103" s="349"/>
      <c r="AK103" s="349"/>
      <c r="AL103" s="349"/>
      <c r="AM103" s="349"/>
      <c r="AN103" s="349"/>
      <c r="AO103" s="349"/>
      <c r="AP103" s="349"/>
      <c r="AQ103" s="349"/>
      <c r="AR103" s="349"/>
      <c r="AS103" s="349"/>
      <c r="AT103" s="349"/>
      <c r="AU103" s="349"/>
      <c r="AV103" s="349"/>
      <c r="AW103" s="349"/>
    </row>
    <row r="104" spans="2:49" ht="30.75" customHeight="1" x14ac:dyDescent="0.25">
      <c r="B104" s="345" t="s">
        <v>191</v>
      </c>
      <c r="C104" s="345"/>
      <c r="D104" s="345"/>
      <c r="E104" s="345"/>
      <c r="F104" s="337" t="s">
        <v>183</v>
      </c>
      <c r="G104" s="338"/>
      <c r="H104" s="338"/>
      <c r="I104" s="339"/>
      <c r="J104" s="346" t="e">
        <f t="shared" si="22"/>
        <v>#DIV/0!</v>
      </c>
      <c r="K104" s="347"/>
      <c r="L104" s="347"/>
      <c r="M104" s="348"/>
      <c r="N104" s="346" t="e">
        <f t="shared" si="23"/>
        <v>#DIV/0!</v>
      </c>
      <c r="O104" s="347"/>
      <c r="P104" s="347"/>
      <c r="Q104" s="348"/>
      <c r="R104" s="346" t="e">
        <f t="shared" si="24"/>
        <v>#DIV/0!</v>
      </c>
      <c r="S104" s="347"/>
      <c r="T104" s="347"/>
      <c r="U104" s="348"/>
      <c r="V104" s="349"/>
      <c r="W104" s="349"/>
      <c r="X104" s="349"/>
      <c r="Y104" s="349"/>
      <c r="Z104" s="349"/>
      <c r="AA104" s="349"/>
      <c r="AB104" s="349"/>
      <c r="AC104" s="349"/>
      <c r="AD104" s="349"/>
      <c r="AE104" s="349"/>
      <c r="AF104" s="349"/>
      <c r="AG104" s="349"/>
      <c r="AH104" s="349"/>
      <c r="AI104" s="349"/>
      <c r="AJ104" s="349"/>
      <c r="AK104" s="349"/>
      <c r="AL104" s="349"/>
      <c r="AM104" s="349"/>
      <c r="AN104" s="349"/>
      <c r="AO104" s="349"/>
      <c r="AP104" s="349"/>
      <c r="AQ104" s="349"/>
      <c r="AR104" s="349"/>
      <c r="AS104" s="349"/>
      <c r="AT104" s="349"/>
      <c r="AU104" s="349"/>
      <c r="AV104" s="349"/>
      <c r="AW104" s="349"/>
    </row>
    <row r="105" spans="2:49" ht="37.5" customHeight="1" x14ac:dyDescent="0.25">
      <c r="B105" s="345" t="s">
        <v>144</v>
      </c>
      <c r="C105" s="345"/>
      <c r="D105" s="345"/>
      <c r="E105" s="345"/>
      <c r="F105" s="337" t="s">
        <v>183</v>
      </c>
      <c r="G105" s="338"/>
      <c r="H105" s="338"/>
      <c r="I105" s="339"/>
      <c r="J105" s="346" t="e">
        <f t="shared" si="22"/>
        <v>#DIV/0!</v>
      </c>
      <c r="K105" s="347"/>
      <c r="L105" s="347"/>
      <c r="M105" s="348"/>
      <c r="N105" s="346" t="e">
        <f t="shared" si="23"/>
        <v>#DIV/0!</v>
      </c>
      <c r="O105" s="347"/>
      <c r="P105" s="347"/>
      <c r="Q105" s="348"/>
      <c r="R105" s="346" t="e">
        <f t="shared" si="24"/>
        <v>#DIV/0!</v>
      </c>
      <c r="S105" s="347"/>
      <c r="T105" s="347"/>
      <c r="U105" s="348"/>
      <c r="V105" s="349"/>
      <c r="W105" s="349"/>
      <c r="X105" s="349"/>
      <c r="Y105" s="349"/>
      <c r="Z105" s="349"/>
      <c r="AA105" s="349"/>
      <c r="AB105" s="349"/>
      <c r="AC105" s="349"/>
      <c r="AD105" s="349"/>
      <c r="AE105" s="349"/>
      <c r="AF105" s="349"/>
      <c r="AG105" s="349"/>
      <c r="AH105" s="349"/>
      <c r="AI105" s="349"/>
      <c r="AJ105" s="349"/>
      <c r="AK105" s="349"/>
      <c r="AL105" s="349"/>
      <c r="AM105" s="349"/>
      <c r="AN105" s="349"/>
      <c r="AO105" s="349"/>
      <c r="AP105" s="349"/>
      <c r="AQ105" s="349"/>
      <c r="AR105" s="349"/>
      <c r="AS105" s="349"/>
      <c r="AT105" s="349"/>
      <c r="AU105" s="349"/>
      <c r="AV105" s="349"/>
      <c r="AW105" s="349"/>
    </row>
    <row r="106" spans="2:49" ht="45" customHeight="1" x14ac:dyDescent="0.25">
      <c r="B106" s="345" t="s">
        <v>192</v>
      </c>
      <c r="C106" s="345"/>
      <c r="D106" s="345"/>
      <c r="E106" s="345"/>
      <c r="F106" s="337" t="s">
        <v>183</v>
      </c>
      <c r="G106" s="338"/>
      <c r="H106" s="338"/>
      <c r="I106" s="339"/>
      <c r="J106" s="346" t="e">
        <f t="shared" si="22"/>
        <v>#DIV/0!</v>
      </c>
      <c r="K106" s="347"/>
      <c r="L106" s="347"/>
      <c r="M106" s="348"/>
      <c r="N106" s="346" t="e">
        <f t="shared" si="23"/>
        <v>#DIV/0!</v>
      </c>
      <c r="O106" s="347"/>
      <c r="P106" s="347"/>
      <c r="Q106" s="348"/>
      <c r="R106" s="346" t="e">
        <f t="shared" si="24"/>
        <v>#DIV/0!</v>
      </c>
      <c r="S106" s="347"/>
      <c r="T106" s="347"/>
      <c r="U106" s="348"/>
      <c r="V106" s="349"/>
      <c r="W106" s="349"/>
      <c r="X106" s="349"/>
      <c r="Y106" s="349"/>
      <c r="Z106" s="349"/>
      <c r="AA106" s="349"/>
      <c r="AB106" s="349"/>
      <c r="AC106" s="349"/>
      <c r="AD106" s="349"/>
      <c r="AE106" s="349"/>
      <c r="AF106" s="349"/>
      <c r="AG106" s="349"/>
      <c r="AH106" s="349"/>
      <c r="AI106" s="349"/>
      <c r="AJ106" s="349"/>
      <c r="AK106" s="349"/>
      <c r="AL106" s="349"/>
      <c r="AM106" s="349"/>
      <c r="AN106" s="349"/>
      <c r="AO106" s="349"/>
      <c r="AP106" s="349"/>
      <c r="AQ106" s="349"/>
      <c r="AR106" s="349"/>
      <c r="AS106" s="349"/>
      <c r="AT106" s="349"/>
      <c r="AU106" s="349"/>
      <c r="AV106" s="349"/>
      <c r="AW106" s="349"/>
    </row>
    <row r="107" spans="2:49" ht="30.75" customHeight="1" x14ac:dyDescent="0.25">
      <c r="B107" s="345" t="s">
        <v>145</v>
      </c>
      <c r="C107" s="345"/>
      <c r="D107" s="345"/>
      <c r="E107" s="345"/>
      <c r="F107" s="337" t="s">
        <v>183</v>
      </c>
      <c r="G107" s="338"/>
      <c r="H107" s="338"/>
      <c r="I107" s="339"/>
      <c r="J107" s="346" t="e">
        <f t="shared" si="22"/>
        <v>#DIV/0!</v>
      </c>
      <c r="K107" s="347"/>
      <c r="L107" s="347"/>
      <c r="M107" s="348"/>
      <c r="N107" s="346" t="e">
        <f t="shared" si="23"/>
        <v>#DIV/0!</v>
      </c>
      <c r="O107" s="347"/>
      <c r="P107" s="347"/>
      <c r="Q107" s="348"/>
      <c r="R107" s="346" t="e">
        <f t="shared" si="24"/>
        <v>#DIV/0!</v>
      </c>
      <c r="S107" s="347"/>
      <c r="T107" s="347"/>
      <c r="U107" s="348"/>
      <c r="V107" s="349"/>
      <c r="W107" s="349"/>
      <c r="X107" s="349"/>
      <c r="Y107" s="349"/>
      <c r="Z107" s="349"/>
      <c r="AA107" s="349"/>
      <c r="AB107" s="349"/>
      <c r="AC107" s="349"/>
      <c r="AD107" s="349"/>
      <c r="AE107" s="349"/>
      <c r="AF107" s="349"/>
      <c r="AG107" s="349"/>
      <c r="AH107" s="349"/>
      <c r="AI107" s="349"/>
      <c r="AJ107" s="349"/>
      <c r="AK107" s="349"/>
      <c r="AL107" s="349"/>
      <c r="AM107" s="349"/>
      <c r="AN107" s="349"/>
      <c r="AO107" s="349"/>
      <c r="AP107" s="349"/>
      <c r="AQ107" s="349"/>
      <c r="AR107" s="349"/>
      <c r="AS107" s="349"/>
      <c r="AT107" s="349"/>
      <c r="AU107" s="349"/>
      <c r="AV107" s="349"/>
      <c r="AW107" s="349"/>
    </row>
    <row r="108" spans="2:49" ht="30.75" customHeight="1" x14ac:dyDescent="0.25">
      <c r="B108" s="345" t="s">
        <v>146</v>
      </c>
      <c r="C108" s="345"/>
      <c r="D108" s="345"/>
      <c r="E108" s="345"/>
      <c r="F108" s="337" t="s">
        <v>183</v>
      </c>
      <c r="G108" s="338"/>
      <c r="H108" s="338"/>
      <c r="I108" s="339"/>
      <c r="J108" s="346" t="e">
        <f t="shared" si="22"/>
        <v>#DIV/0!</v>
      </c>
      <c r="K108" s="347"/>
      <c r="L108" s="347"/>
      <c r="M108" s="348"/>
      <c r="N108" s="346" t="e">
        <f t="shared" si="23"/>
        <v>#DIV/0!</v>
      </c>
      <c r="O108" s="347"/>
      <c r="P108" s="347"/>
      <c r="Q108" s="348"/>
      <c r="R108" s="346" t="e">
        <f t="shared" si="24"/>
        <v>#DIV/0!</v>
      </c>
      <c r="S108" s="347"/>
      <c r="T108" s="347"/>
      <c r="U108" s="348"/>
      <c r="V108" s="349"/>
      <c r="W108" s="349"/>
      <c r="X108" s="349"/>
      <c r="Y108" s="349"/>
      <c r="Z108" s="349"/>
      <c r="AA108" s="349"/>
      <c r="AB108" s="349"/>
      <c r="AC108" s="349"/>
      <c r="AD108" s="349"/>
      <c r="AE108" s="349"/>
      <c r="AF108" s="349"/>
      <c r="AG108" s="349"/>
      <c r="AH108" s="349"/>
      <c r="AI108" s="349"/>
      <c r="AJ108" s="349"/>
      <c r="AK108" s="349"/>
      <c r="AL108" s="349"/>
      <c r="AM108" s="349"/>
      <c r="AN108" s="349"/>
      <c r="AO108" s="349"/>
      <c r="AP108" s="349"/>
      <c r="AQ108" s="349"/>
      <c r="AR108" s="349"/>
      <c r="AS108" s="349"/>
      <c r="AT108" s="349"/>
      <c r="AU108" s="349"/>
      <c r="AV108" s="349"/>
      <c r="AW108" s="349"/>
    </row>
    <row r="109" spans="2:49" ht="30.75" customHeight="1" x14ac:dyDescent="0.25">
      <c r="B109" s="345" t="s">
        <v>147</v>
      </c>
      <c r="C109" s="345"/>
      <c r="D109" s="345"/>
      <c r="E109" s="345"/>
      <c r="F109" s="337" t="s">
        <v>183</v>
      </c>
      <c r="G109" s="338"/>
      <c r="H109" s="338"/>
      <c r="I109" s="339"/>
      <c r="J109" s="346" t="e">
        <f t="shared" si="22"/>
        <v>#DIV/0!</v>
      </c>
      <c r="K109" s="347"/>
      <c r="L109" s="347"/>
      <c r="M109" s="348"/>
      <c r="N109" s="346" t="e">
        <f t="shared" si="23"/>
        <v>#DIV/0!</v>
      </c>
      <c r="O109" s="347"/>
      <c r="P109" s="347"/>
      <c r="Q109" s="348"/>
      <c r="R109" s="346" t="e">
        <f t="shared" si="24"/>
        <v>#DIV/0!</v>
      </c>
      <c r="S109" s="347"/>
      <c r="T109" s="347"/>
      <c r="U109" s="348"/>
      <c r="V109" s="349"/>
      <c r="W109" s="349"/>
      <c r="X109" s="349"/>
      <c r="Y109" s="349"/>
      <c r="Z109" s="349"/>
      <c r="AA109" s="349"/>
      <c r="AB109" s="349"/>
      <c r="AC109" s="349"/>
      <c r="AD109" s="349"/>
      <c r="AE109" s="349"/>
      <c r="AF109" s="349"/>
      <c r="AG109" s="349"/>
      <c r="AH109" s="349"/>
      <c r="AI109" s="349"/>
      <c r="AJ109" s="349"/>
      <c r="AK109" s="349"/>
      <c r="AL109" s="349"/>
      <c r="AM109" s="349"/>
      <c r="AN109" s="349"/>
      <c r="AO109" s="349"/>
      <c r="AP109" s="349"/>
      <c r="AQ109" s="349"/>
      <c r="AR109" s="349"/>
      <c r="AS109" s="349"/>
      <c r="AT109" s="349"/>
      <c r="AU109" s="349"/>
      <c r="AV109" s="349"/>
      <c r="AW109" s="349"/>
    </row>
    <row r="110" spans="2:49" ht="30.75" customHeight="1" x14ac:dyDescent="0.25">
      <c r="B110" s="345" t="s">
        <v>148</v>
      </c>
      <c r="C110" s="345"/>
      <c r="D110" s="345"/>
      <c r="E110" s="345"/>
      <c r="F110" s="337" t="s">
        <v>183</v>
      </c>
      <c r="G110" s="338"/>
      <c r="H110" s="338"/>
      <c r="I110" s="339"/>
      <c r="J110" s="346" t="e">
        <f t="shared" si="22"/>
        <v>#DIV/0!</v>
      </c>
      <c r="K110" s="347"/>
      <c r="L110" s="347"/>
      <c r="M110" s="348"/>
      <c r="N110" s="346" t="e">
        <f t="shared" si="23"/>
        <v>#DIV/0!</v>
      </c>
      <c r="O110" s="347"/>
      <c r="P110" s="347"/>
      <c r="Q110" s="348"/>
      <c r="R110" s="346" t="e">
        <f t="shared" si="24"/>
        <v>#DIV/0!</v>
      </c>
      <c r="S110" s="347"/>
      <c r="T110" s="347"/>
      <c r="U110" s="348"/>
      <c r="V110" s="349"/>
      <c r="W110" s="349"/>
      <c r="X110" s="349"/>
      <c r="Y110" s="349"/>
      <c r="Z110" s="349"/>
      <c r="AA110" s="349"/>
      <c r="AB110" s="349"/>
      <c r="AC110" s="349"/>
      <c r="AD110" s="349"/>
      <c r="AE110" s="349"/>
      <c r="AF110" s="349"/>
      <c r="AG110" s="349"/>
      <c r="AH110" s="349"/>
      <c r="AI110" s="349"/>
      <c r="AJ110" s="349"/>
      <c r="AK110" s="349"/>
      <c r="AL110" s="349"/>
      <c r="AM110" s="349"/>
      <c r="AN110" s="349"/>
      <c r="AO110" s="349"/>
      <c r="AP110" s="349"/>
      <c r="AQ110" s="349"/>
      <c r="AR110" s="349"/>
      <c r="AS110" s="349"/>
      <c r="AT110" s="349"/>
      <c r="AU110" s="349"/>
      <c r="AV110" s="349"/>
      <c r="AW110" s="349"/>
    </row>
    <row r="111" spans="2:49" ht="30.75" customHeight="1" x14ac:dyDescent="0.25">
      <c r="B111" s="345" t="s">
        <v>193</v>
      </c>
      <c r="C111" s="345"/>
      <c r="D111" s="345"/>
      <c r="E111" s="345"/>
      <c r="F111" s="337" t="s">
        <v>183</v>
      </c>
      <c r="G111" s="338"/>
      <c r="H111" s="338"/>
      <c r="I111" s="339"/>
      <c r="J111" s="346" t="e">
        <f t="shared" si="22"/>
        <v>#DIV/0!</v>
      </c>
      <c r="K111" s="347"/>
      <c r="L111" s="347"/>
      <c r="M111" s="348"/>
      <c r="N111" s="346" t="e">
        <f t="shared" si="23"/>
        <v>#DIV/0!</v>
      </c>
      <c r="O111" s="347"/>
      <c r="P111" s="347"/>
      <c r="Q111" s="348"/>
      <c r="R111" s="346" t="e">
        <f t="shared" si="24"/>
        <v>#DIV/0!</v>
      </c>
      <c r="S111" s="347"/>
      <c r="T111" s="347"/>
      <c r="U111" s="348"/>
      <c r="V111" s="349"/>
      <c r="W111" s="349"/>
      <c r="X111" s="349"/>
      <c r="Y111" s="349"/>
      <c r="Z111" s="349"/>
      <c r="AA111" s="349"/>
      <c r="AB111" s="349"/>
      <c r="AC111" s="349"/>
      <c r="AD111" s="349"/>
      <c r="AE111" s="349"/>
      <c r="AF111" s="349"/>
      <c r="AG111" s="349"/>
      <c r="AH111" s="349"/>
      <c r="AI111" s="349"/>
      <c r="AJ111" s="349"/>
      <c r="AK111" s="349"/>
      <c r="AL111" s="349"/>
      <c r="AM111" s="349"/>
      <c r="AN111" s="349"/>
      <c r="AO111" s="349"/>
      <c r="AP111" s="349"/>
      <c r="AQ111" s="349"/>
      <c r="AR111" s="349"/>
      <c r="AS111" s="349"/>
      <c r="AT111" s="349"/>
      <c r="AU111" s="349"/>
      <c r="AV111" s="349"/>
      <c r="AW111" s="349"/>
    </row>
    <row r="112" spans="2:49" ht="30.75" customHeight="1" x14ac:dyDescent="0.25">
      <c r="B112" s="345" t="s">
        <v>194</v>
      </c>
      <c r="C112" s="345"/>
      <c r="D112" s="345"/>
      <c r="E112" s="345"/>
      <c r="F112" s="337" t="s">
        <v>183</v>
      </c>
      <c r="G112" s="338"/>
      <c r="H112" s="338"/>
      <c r="I112" s="339"/>
      <c r="J112" s="346" t="e">
        <f t="shared" si="22"/>
        <v>#DIV/0!</v>
      </c>
      <c r="K112" s="347"/>
      <c r="L112" s="347"/>
      <c r="M112" s="348"/>
      <c r="N112" s="346" t="e">
        <f t="shared" si="23"/>
        <v>#DIV/0!</v>
      </c>
      <c r="O112" s="347"/>
      <c r="P112" s="347"/>
      <c r="Q112" s="348"/>
      <c r="R112" s="346" t="e">
        <f t="shared" si="24"/>
        <v>#DIV/0!</v>
      </c>
      <c r="S112" s="347"/>
      <c r="T112" s="347"/>
      <c r="U112" s="348"/>
      <c r="V112" s="349"/>
      <c r="W112" s="349"/>
      <c r="X112" s="349"/>
      <c r="Y112" s="349"/>
      <c r="Z112" s="349"/>
      <c r="AA112" s="349"/>
      <c r="AB112" s="349"/>
      <c r="AC112" s="349"/>
      <c r="AD112" s="349"/>
      <c r="AE112" s="349"/>
      <c r="AF112" s="349"/>
      <c r="AG112" s="349"/>
      <c r="AH112" s="349"/>
      <c r="AI112" s="349"/>
      <c r="AJ112" s="349"/>
      <c r="AK112" s="349"/>
      <c r="AL112" s="349"/>
      <c r="AM112" s="349"/>
      <c r="AN112" s="349"/>
      <c r="AO112" s="349"/>
      <c r="AP112" s="349"/>
      <c r="AQ112" s="349"/>
      <c r="AR112" s="349"/>
      <c r="AS112" s="349"/>
      <c r="AT112" s="349"/>
      <c r="AU112" s="349"/>
      <c r="AV112" s="349"/>
      <c r="AW112" s="349"/>
    </row>
    <row r="113" spans="2:49" ht="30.75" customHeight="1" x14ac:dyDescent="0.25">
      <c r="B113" s="345" t="s">
        <v>149</v>
      </c>
      <c r="C113" s="345"/>
      <c r="D113" s="345"/>
      <c r="E113" s="345"/>
      <c r="F113" s="337" t="s">
        <v>183</v>
      </c>
      <c r="G113" s="338"/>
      <c r="H113" s="338"/>
      <c r="I113" s="339"/>
      <c r="J113" s="346" t="e">
        <f t="shared" si="22"/>
        <v>#DIV/0!</v>
      </c>
      <c r="K113" s="347"/>
      <c r="L113" s="347"/>
      <c r="M113" s="348"/>
      <c r="N113" s="346" t="e">
        <f t="shared" si="23"/>
        <v>#DIV/0!</v>
      </c>
      <c r="O113" s="347"/>
      <c r="P113" s="347"/>
      <c r="Q113" s="348"/>
      <c r="R113" s="346" t="e">
        <f t="shared" si="24"/>
        <v>#DIV/0!</v>
      </c>
      <c r="S113" s="347"/>
      <c r="T113" s="347"/>
      <c r="U113" s="348"/>
      <c r="V113" s="349"/>
      <c r="W113" s="349"/>
      <c r="X113" s="349"/>
      <c r="Y113" s="349"/>
      <c r="Z113" s="349"/>
      <c r="AA113" s="349"/>
      <c r="AB113" s="349"/>
      <c r="AC113" s="349"/>
      <c r="AD113" s="349"/>
      <c r="AE113" s="349"/>
      <c r="AF113" s="349"/>
      <c r="AG113" s="349"/>
      <c r="AH113" s="349"/>
      <c r="AI113" s="349"/>
      <c r="AJ113" s="349"/>
      <c r="AK113" s="349"/>
      <c r="AL113" s="349"/>
      <c r="AM113" s="349"/>
      <c r="AN113" s="349"/>
      <c r="AO113" s="349"/>
      <c r="AP113" s="349"/>
      <c r="AQ113" s="349"/>
      <c r="AR113" s="349"/>
      <c r="AS113" s="349"/>
      <c r="AT113" s="349"/>
      <c r="AU113" s="349"/>
      <c r="AV113" s="349"/>
      <c r="AW113" s="349"/>
    </row>
    <row r="114" spans="2:49" ht="30.75" customHeight="1" x14ac:dyDescent="0.25">
      <c r="B114" s="345" t="s">
        <v>150</v>
      </c>
      <c r="C114" s="345"/>
      <c r="D114" s="345"/>
      <c r="E114" s="345"/>
      <c r="F114" s="337" t="s">
        <v>183</v>
      </c>
      <c r="G114" s="338"/>
      <c r="H114" s="338"/>
      <c r="I114" s="339"/>
      <c r="J114" s="346" t="e">
        <f t="shared" si="22"/>
        <v>#DIV/0!</v>
      </c>
      <c r="K114" s="347"/>
      <c r="L114" s="347"/>
      <c r="M114" s="348"/>
      <c r="N114" s="346" t="e">
        <f t="shared" si="23"/>
        <v>#DIV/0!</v>
      </c>
      <c r="O114" s="347"/>
      <c r="P114" s="347"/>
      <c r="Q114" s="348"/>
      <c r="R114" s="346" t="e">
        <f t="shared" si="24"/>
        <v>#DIV/0!</v>
      </c>
      <c r="S114" s="347"/>
      <c r="T114" s="347"/>
      <c r="U114" s="348"/>
      <c r="V114" s="349"/>
      <c r="W114" s="349"/>
      <c r="X114" s="349"/>
      <c r="Y114" s="349"/>
      <c r="Z114" s="349"/>
      <c r="AA114" s="349"/>
      <c r="AB114" s="349"/>
      <c r="AC114" s="349"/>
      <c r="AD114" s="349"/>
      <c r="AE114" s="349"/>
      <c r="AF114" s="349"/>
      <c r="AG114" s="349"/>
      <c r="AH114" s="349"/>
      <c r="AI114" s="349"/>
      <c r="AJ114" s="349"/>
      <c r="AK114" s="349"/>
      <c r="AL114" s="349"/>
      <c r="AM114" s="349"/>
      <c r="AN114" s="349"/>
      <c r="AO114" s="349"/>
      <c r="AP114" s="349"/>
      <c r="AQ114" s="349"/>
      <c r="AR114" s="349"/>
      <c r="AS114" s="349"/>
      <c r="AT114" s="349"/>
      <c r="AU114" s="349"/>
      <c r="AV114" s="349"/>
      <c r="AW114" s="349"/>
    </row>
    <row r="115" spans="2:49" ht="30.75" customHeight="1" x14ac:dyDescent="0.25">
      <c r="B115" s="345" t="s">
        <v>151</v>
      </c>
      <c r="C115" s="345"/>
      <c r="D115" s="345"/>
      <c r="E115" s="345"/>
      <c r="F115" s="337" t="s">
        <v>183</v>
      </c>
      <c r="G115" s="338"/>
      <c r="H115" s="338"/>
      <c r="I115" s="339"/>
      <c r="J115" s="346" t="e">
        <f t="shared" si="22"/>
        <v>#DIV/0!</v>
      </c>
      <c r="K115" s="347"/>
      <c r="L115" s="347"/>
      <c r="M115" s="348"/>
      <c r="N115" s="346" t="e">
        <f t="shared" si="23"/>
        <v>#DIV/0!</v>
      </c>
      <c r="O115" s="347"/>
      <c r="P115" s="347"/>
      <c r="Q115" s="348"/>
      <c r="R115" s="346" t="e">
        <f t="shared" si="24"/>
        <v>#DIV/0!</v>
      </c>
      <c r="S115" s="347"/>
      <c r="T115" s="347"/>
      <c r="U115" s="348"/>
      <c r="V115" s="349"/>
      <c r="W115" s="349"/>
      <c r="X115" s="349"/>
      <c r="Y115" s="349"/>
      <c r="Z115" s="349"/>
      <c r="AA115" s="349"/>
      <c r="AB115" s="349"/>
      <c r="AC115" s="349"/>
      <c r="AD115" s="349"/>
      <c r="AE115" s="349"/>
      <c r="AF115" s="349"/>
      <c r="AG115" s="349"/>
      <c r="AH115" s="349"/>
      <c r="AI115" s="349"/>
      <c r="AJ115" s="349"/>
      <c r="AK115" s="349"/>
      <c r="AL115" s="349"/>
      <c r="AM115" s="349"/>
      <c r="AN115" s="349"/>
      <c r="AO115" s="349"/>
      <c r="AP115" s="349"/>
      <c r="AQ115" s="349"/>
      <c r="AR115" s="349"/>
      <c r="AS115" s="349"/>
      <c r="AT115" s="349"/>
      <c r="AU115" s="349"/>
      <c r="AV115" s="349"/>
      <c r="AW115" s="349"/>
    </row>
    <row r="116" spans="2:49" ht="30.75" customHeight="1" x14ac:dyDescent="0.25">
      <c r="B116" s="345" t="s">
        <v>152</v>
      </c>
      <c r="C116" s="345"/>
      <c r="D116" s="345"/>
      <c r="E116" s="345"/>
      <c r="F116" s="337" t="s">
        <v>183</v>
      </c>
      <c r="G116" s="338"/>
      <c r="H116" s="338"/>
      <c r="I116" s="339"/>
      <c r="J116" s="346" t="e">
        <f t="shared" si="22"/>
        <v>#DIV/0!</v>
      </c>
      <c r="K116" s="347"/>
      <c r="L116" s="347"/>
      <c r="M116" s="348"/>
      <c r="N116" s="346" t="e">
        <f t="shared" si="23"/>
        <v>#DIV/0!</v>
      </c>
      <c r="O116" s="347"/>
      <c r="P116" s="347"/>
      <c r="Q116" s="348"/>
      <c r="R116" s="346" t="e">
        <f t="shared" si="24"/>
        <v>#DIV/0!</v>
      </c>
      <c r="S116" s="347"/>
      <c r="T116" s="347"/>
      <c r="U116" s="348"/>
      <c r="V116" s="349"/>
      <c r="W116" s="349"/>
      <c r="X116" s="349"/>
      <c r="Y116" s="349"/>
      <c r="Z116" s="349"/>
      <c r="AA116" s="349"/>
      <c r="AB116" s="349"/>
      <c r="AC116" s="349"/>
      <c r="AD116" s="349"/>
      <c r="AE116" s="349"/>
      <c r="AF116" s="349"/>
      <c r="AG116" s="349"/>
      <c r="AH116" s="349"/>
      <c r="AI116" s="349"/>
      <c r="AJ116" s="349"/>
      <c r="AK116" s="349"/>
      <c r="AL116" s="349"/>
      <c r="AM116" s="349"/>
      <c r="AN116" s="349"/>
      <c r="AO116" s="349"/>
      <c r="AP116" s="349"/>
      <c r="AQ116" s="349"/>
      <c r="AR116" s="349"/>
      <c r="AS116" s="349"/>
      <c r="AT116" s="349"/>
      <c r="AU116" s="349"/>
      <c r="AV116" s="349"/>
      <c r="AW116" s="349"/>
    </row>
    <row r="117" spans="2:49" ht="30.75" customHeight="1" x14ac:dyDescent="0.25">
      <c r="B117" s="345" t="s">
        <v>153</v>
      </c>
      <c r="C117" s="345"/>
      <c r="D117" s="345"/>
      <c r="E117" s="345"/>
      <c r="F117" s="337" t="s">
        <v>183</v>
      </c>
      <c r="G117" s="338"/>
      <c r="H117" s="338"/>
      <c r="I117" s="339"/>
      <c r="J117" s="346" t="e">
        <f t="shared" si="22"/>
        <v>#DIV/0!</v>
      </c>
      <c r="K117" s="347"/>
      <c r="L117" s="347"/>
      <c r="M117" s="348"/>
      <c r="N117" s="346" t="e">
        <f t="shared" si="23"/>
        <v>#DIV/0!</v>
      </c>
      <c r="O117" s="347"/>
      <c r="P117" s="347"/>
      <c r="Q117" s="348"/>
      <c r="R117" s="346" t="e">
        <f t="shared" si="24"/>
        <v>#DIV/0!</v>
      </c>
      <c r="S117" s="347"/>
      <c r="T117" s="347"/>
      <c r="U117" s="348"/>
      <c r="V117" s="349"/>
      <c r="W117" s="349"/>
      <c r="X117" s="349"/>
      <c r="Y117" s="349"/>
      <c r="Z117" s="349"/>
      <c r="AA117" s="349"/>
      <c r="AB117" s="349"/>
      <c r="AC117" s="349"/>
      <c r="AD117" s="349"/>
      <c r="AE117" s="349"/>
      <c r="AF117" s="349"/>
      <c r="AG117" s="349"/>
      <c r="AH117" s="349"/>
      <c r="AI117" s="349"/>
      <c r="AJ117" s="349"/>
      <c r="AK117" s="349"/>
      <c r="AL117" s="349"/>
      <c r="AM117" s="349"/>
      <c r="AN117" s="349"/>
      <c r="AO117" s="349"/>
      <c r="AP117" s="349"/>
      <c r="AQ117" s="349"/>
      <c r="AR117" s="349"/>
      <c r="AS117" s="349"/>
      <c r="AT117" s="349"/>
      <c r="AU117" s="349"/>
      <c r="AV117" s="349"/>
      <c r="AW117" s="349"/>
    </row>
    <row r="118" spans="2:49" ht="30.75" customHeight="1" x14ac:dyDescent="0.25">
      <c r="B118" s="345" t="s">
        <v>154</v>
      </c>
      <c r="C118" s="345"/>
      <c r="D118" s="345"/>
      <c r="E118" s="345"/>
      <c r="F118" s="337" t="s">
        <v>183</v>
      </c>
      <c r="G118" s="338"/>
      <c r="H118" s="338"/>
      <c r="I118" s="339"/>
      <c r="J118" s="346" t="e">
        <f t="shared" si="22"/>
        <v>#DIV/0!</v>
      </c>
      <c r="K118" s="347"/>
      <c r="L118" s="347"/>
      <c r="M118" s="348"/>
      <c r="N118" s="346" t="e">
        <f t="shared" si="23"/>
        <v>#DIV/0!</v>
      </c>
      <c r="O118" s="347"/>
      <c r="P118" s="347"/>
      <c r="Q118" s="348"/>
      <c r="R118" s="346" t="e">
        <f t="shared" si="24"/>
        <v>#DIV/0!</v>
      </c>
      <c r="S118" s="347"/>
      <c r="T118" s="347"/>
      <c r="U118" s="348"/>
      <c r="V118" s="349"/>
      <c r="W118" s="349"/>
      <c r="X118" s="349"/>
      <c r="Y118" s="349"/>
      <c r="Z118" s="349"/>
      <c r="AA118" s="349"/>
      <c r="AB118" s="349"/>
      <c r="AC118" s="349"/>
      <c r="AD118" s="349"/>
      <c r="AE118" s="349"/>
      <c r="AF118" s="349"/>
      <c r="AG118" s="349"/>
      <c r="AH118" s="349"/>
      <c r="AI118" s="349"/>
      <c r="AJ118" s="349"/>
      <c r="AK118" s="349"/>
      <c r="AL118" s="349"/>
      <c r="AM118" s="349"/>
      <c r="AN118" s="349"/>
      <c r="AO118" s="349"/>
      <c r="AP118" s="349"/>
      <c r="AQ118" s="349"/>
      <c r="AR118" s="349"/>
      <c r="AS118" s="349"/>
      <c r="AT118" s="349"/>
      <c r="AU118" s="349"/>
      <c r="AV118" s="349"/>
      <c r="AW118" s="349"/>
    </row>
    <row r="119" spans="2:49" ht="30.75" customHeight="1" x14ac:dyDescent="0.25">
      <c r="B119" s="345" t="s">
        <v>155</v>
      </c>
      <c r="C119" s="345"/>
      <c r="D119" s="345"/>
      <c r="E119" s="345"/>
      <c r="F119" s="337" t="s">
        <v>183</v>
      </c>
      <c r="G119" s="338"/>
      <c r="H119" s="338"/>
      <c r="I119" s="339"/>
      <c r="J119" s="346" t="e">
        <f t="shared" si="22"/>
        <v>#DIV/0!</v>
      </c>
      <c r="K119" s="347"/>
      <c r="L119" s="347"/>
      <c r="M119" s="348"/>
      <c r="N119" s="346" t="e">
        <f t="shared" si="23"/>
        <v>#DIV/0!</v>
      </c>
      <c r="O119" s="347"/>
      <c r="P119" s="347"/>
      <c r="Q119" s="348"/>
      <c r="R119" s="346" t="e">
        <f t="shared" si="24"/>
        <v>#DIV/0!</v>
      </c>
      <c r="S119" s="347"/>
      <c r="T119" s="347"/>
      <c r="U119" s="348"/>
      <c r="V119" s="349"/>
      <c r="W119" s="349"/>
      <c r="X119" s="349"/>
      <c r="Y119" s="349"/>
      <c r="Z119" s="349"/>
      <c r="AA119" s="349"/>
      <c r="AB119" s="349"/>
      <c r="AC119" s="349"/>
      <c r="AD119" s="349"/>
      <c r="AE119" s="349"/>
      <c r="AF119" s="349"/>
      <c r="AG119" s="349"/>
      <c r="AH119" s="349"/>
      <c r="AI119" s="349"/>
      <c r="AJ119" s="349"/>
      <c r="AK119" s="349"/>
      <c r="AL119" s="349"/>
      <c r="AM119" s="349"/>
      <c r="AN119" s="349"/>
      <c r="AO119" s="349"/>
      <c r="AP119" s="349"/>
      <c r="AQ119" s="349"/>
      <c r="AR119" s="349"/>
      <c r="AS119" s="349"/>
      <c r="AT119" s="349"/>
      <c r="AU119" s="349"/>
      <c r="AV119" s="349"/>
      <c r="AW119" s="349"/>
    </row>
    <row r="120" spans="2:49" ht="30.75" customHeight="1" x14ac:dyDescent="0.25">
      <c r="B120" s="345" t="s">
        <v>195</v>
      </c>
      <c r="C120" s="345"/>
      <c r="D120" s="345"/>
      <c r="E120" s="345"/>
      <c r="F120" s="337" t="s">
        <v>183</v>
      </c>
      <c r="G120" s="338"/>
      <c r="H120" s="338"/>
      <c r="I120" s="339"/>
      <c r="J120" s="346" t="e">
        <f t="shared" si="22"/>
        <v>#DIV/0!</v>
      </c>
      <c r="K120" s="347"/>
      <c r="L120" s="347"/>
      <c r="M120" s="348"/>
      <c r="N120" s="346" t="e">
        <f t="shared" si="23"/>
        <v>#DIV/0!</v>
      </c>
      <c r="O120" s="347"/>
      <c r="P120" s="347"/>
      <c r="Q120" s="348"/>
      <c r="R120" s="346" t="e">
        <f t="shared" si="24"/>
        <v>#DIV/0!</v>
      </c>
      <c r="S120" s="347"/>
      <c r="T120" s="347"/>
      <c r="U120" s="348"/>
      <c r="V120" s="349"/>
      <c r="W120" s="349"/>
      <c r="X120" s="349"/>
      <c r="Y120" s="349"/>
      <c r="Z120" s="349"/>
      <c r="AA120" s="349"/>
      <c r="AB120" s="349"/>
      <c r="AC120" s="349"/>
      <c r="AD120" s="349"/>
      <c r="AE120" s="349"/>
      <c r="AF120" s="349"/>
      <c r="AG120" s="349"/>
      <c r="AH120" s="349"/>
      <c r="AI120" s="349"/>
      <c r="AJ120" s="349"/>
      <c r="AK120" s="349"/>
      <c r="AL120" s="349"/>
      <c r="AM120" s="349"/>
      <c r="AN120" s="349"/>
      <c r="AO120" s="349"/>
      <c r="AP120" s="349"/>
      <c r="AQ120" s="349"/>
      <c r="AR120" s="349"/>
      <c r="AS120" s="349"/>
      <c r="AT120" s="349"/>
      <c r="AU120" s="349"/>
      <c r="AV120" s="349"/>
      <c r="AW120" s="349"/>
    </row>
    <row r="121" spans="2:49" ht="30.75" customHeight="1" x14ac:dyDescent="0.25">
      <c r="B121" s="345" t="s">
        <v>156</v>
      </c>
      <c r="C121" s="345"/>
      <c r="D121" s="345"/>
      <c r="E121" s="345"/>
      <c r="F121" s="337" t="s">
        <v>183</v>
      </c>
      <c r="G121" s="338"/>
      <c r="H121" s="338"/>
      <c r="I121" s="339"/>
      <c r="J121" s="346" t="e">
        <f t="shared" si="22"/>
        <v>#DIV/0!</v>
      </c>
      <c r="K121" s="347"/>
      <c r="L121" s="347"/>
      <c r="M121" s="348"/>
      <c r="N121" s="346" t="e">
        <f t="shared" si="23"/>
        <v>#DIV/0!</v>
      </c>
      <c r="O121" s="347"/>
      <c r="P121" s="347"/>
      <c r="Q121" s="348"/>
      <c r="R121" s="346" t="e">
        <f t="shared" si="24"/>
        <v>#DIV/0!</v>
      </c>
      <c r="S121" s="347"/>
      <c r="T121" s="347"/>
      <c r="U121" s="348"/>
      <c r="V121" s="349"/>
      <c r="W121" s="349"/>
      <c r="X121" s="349"/>
      <c r="Y121" s="349"/>
      <c r="Z121" s="349"/>
      <c r="AA121" s="349"/>
      <c r="AB121" s="349"/>
      <c r="AC121" s="349"/>
      <c r="AD121" s="349"/>
      <c r="AE121" s="349"/>
      <c r="AF121" s="349"/>
      <c r="AG121" s="349"/>
      <c r="AH121" s="349"/>
      <c r="AI121" s="349"/>
      <c r="AJ121" s="349"/>
      <c r="AK121" s="349"/>
      <c r="AL121" s="349"/>
      <c r="AM121" s="349"/>
      <c r="AN121" s="349"/>
      <c r="AO121" s="349"/>
      <c r="AP121" s="349"/>
      <c r="AQ121" s="349"/>
      <c r="AR121" s="349"/>
      <c r="AS121" s="349"/>
      <c r="AT121" s="349"/>
      <c r="AU121" s="349"/>
      <c r="AV121" s="349"/>
      <c r="AW121" s="349"/>
    </row>
    <row r="122" spans="2:49" ht="30.75" customHeight="1" x14ac:dyDescent="0.25">
      <c r="B122" s="345" t="s">
        <v>157</v>
      </c>
      <c r="C122" s="345"/>
      <c r="D122" s="345"/>
      <c r="E122" s="345"/>
      <c r="F122" s="337" t="s">
        <v>183</v>
      </c>
      <c r="G122" s="338"/>
      <c r="H122" s="338"/>
      <c r="I122" s="339"/>
      <c r="J122" s="346" t="e">
        <f t="shared" si="22"/>
        <v>#DIV/0!</v>
      </c>
      <c r="K122" s="347"/>
      <c r="L122" s="347"/>
      <c r="M122" s="348"/>
      <c r="N122" s="346" t="e">
        <f t="shared" si="23"/>
        <v>#DIV/0!</v>
      </c>
      <c r="O122" s="347"/>
      <c r="P122" s="347"/>
      <c r="Q122" s="348"/>
      <c r="R122" s="346" t="e">
        <f t="shared" si="24"/>
        <v>#DIV/0!</v>
      </c>
      <c r="S122" s="347"/>
      <c r="T122" s="347"/>
      <c r="U122" s="348"/>
      <c r="V122" s="349"/>
      <c r="W122" s="349"/>
      <c r="X122" s="349"/>
      <c r="Y122" s="349"/>
      <c r="Z122" s="349"/>
      <c r="AA122" s="349"/>
      <c r="AB122" s="349"/>
      <c r="AC122" s="349"/>
      <c r="AD122" s="349"/>
      <c r="AE122" s="349"/>
      <c r="AF122" s="349"/>
      <c r="AG122" s="349"/>
      <c r="AH122" s="349"/>
      <c r="AI122" s="349"/>
      <c r="AJ122" s="349"/>
      <c r="AK122" s="349"/>
      <c r="AL122" s="349"/>
      <c r="AM122" s="349"/>
      <c r="AN122" s="349"/>
      <c r="AO122" s="349"/>
      <c r="AP122" s="349"/>
      <c r="AQ122" s="349"/>
      <c r="AR122" s="349"/>
      <c r="AS122" s="349"/>
      <c r="AT122" s="349"/>
      <c r="AU122" s="349"/>
      <c r="AV122" s="349"/>
      <c r="AW122" s="349"/>
    </row>
    <row r="123" spans="2:49" ht="30.75" customHeight="1" x14ac:dyDescent="0.25">
      <c r="B123" s="345" t="s">
        <v>158</v>
      </c>
      <c r="C123" s="345"/>
      <c r="D123" s="345"/>
      <c r="E123" s="345"/>
      <c r="F123" s="337" t="s">
        <v>183</v>
      </c>
      <c r="G123" s="338"/>
      <c r="H123" s="338"/>
      <c r="I123" s="339"/>
      <c r="J123" s="346" t="e">
        <f t="shared" si="22"/>
        <v>#DIV/0!</v>
      </c>
      <c r="K123" s="347"/>
      <c r="L123" s="347"/>
      <c r="M123" s="348"/>
      <c r="N123" s="346" t="e">
        <f t="shared" si="23"/>
        <v>#DIV/0!</v>
      </c>
      <c r="O123" s="347"/>
      <c r="P123" s="347"/>
      <c r="Q123" s="348"/>
      <c r="R123" s="346" t="e">
        <f t="shared" si="24"/>
        <v>#DIV/0!</v>
      </c>
      <c r="S123" s="347"/>
      <c r="T123" s="347"/>
      <c r="U123" s="348"/>
      <c r="V123" s="349"/>
      <c r="W123" s="349"/>
      <c r="X123" s="349"/>
      <c r="Y123" s="349"/>
      <c r="Z123" s="349"/>
      <c r="AA123" s="349"/>
      <c r="AB123" s="349"/>
      <c r="AC123" s="349"/>
      <c r="AD123" s="349"/>
      <c r="AE123" s="349"/>
      <c r="AF123" s="349"/>
      <c r="AG123" s="349"/>
      <c r="AH123" s="349"/>
      <c r="AI123" s="349"/>
      <c r="AJ123" s="349"/>
      <c r="AK123" s="349"/>
      <c r="AL123" s="349"/>
      <c r="AM123" s="349"/>
      <c r="AN123" s="349"/>
      <c r="AO123" s="349"/>
      <c r="AP123" s="349"/>
      <c r="AQ123" s="349"/>
      <c r="AR123" s="349"/>
      <c r="AS123" s="349"/>
      <c r="AT123" s="349"/>
      <c r="AU123" s="349"/>
      <c r="AV123" s="349"/>
      <c r="AW123" s="349"/>
    </row>
    <row r="124" spans="2:49" ht="30.75" customHeight="1" x14ac:dyDescent="0.25">
      <c r="B124" s="345" t="s">
        <v>159</v>
      </c>
      <c r="C124" s="345"/>
      <c r="D124" s="345"/>
      <c r="E124" s="345"/>
      <c r="F124" s="337" t="s">
        <v>183</v>
      </c>
      <c r="G124" s="338"/>
      <c r="H124" s="338"/>
      <c r="I124" s="339"/>
      <c r="J124" s="346" t="e">
        <f t="shared" si="22"/>
        <v>#DIV/0!</v>
      </c>
      <c r="K124" s="347"/>
      <c r="L124" s="347"/>
      <c r="M124" s="348"/>
      <c r="N124" s="346" t="e">
        <f t="shared" si="23"/>
        <v>#DIV/0!</v>
      </c>
      <c r="O124" s="347"/>
      <c r="P124" s="347"/>
      <c r="Q124" s="348"/>
      <c r="R124" s="346" t="e">
        <f t="shared" si="24"/>
        <v>#DIV/0!</v>
      </c>
      <c r="S124" s="347"/>
      <c r="T124" s="347"/>
      <c r="U124" s="348"/>
      <c r="V124" s="349"/>
      <c r="W124" s="349"/>
      <c r="X124" s="349"/>
      <c r="Y124" s="349"/>
      <c r="Z124" s="349"/>
      <c r="AA124" s="349"/>
      <c r="AB124" s="349"/>
      <c r="AC124" s="349"/>
      <c r="AD124" s="349"/>
      <c r="AE124" s="349"/>
      <c r="AF124" s="349"/>
      <c r="AG124" s="349"/>
      <c r="AH124" s="349"/>
      <c r="AI124" s="349"/>
      <c r="AJ124" s="349"/>
      <c r="AK124" s="349"/>
      <c r="AL124" s="349"/>
      <c r="AM124" s="349"/>
      <c r="AN124" s="349"/>
      <c r="AO124" s="349"/>
      <c r="AP124" s="349"/>
      <c r="AQ124" s="349"/>
      <c r="AR124" s="349"/>
      <c r="AS124" s="349"/>
      <c r="AT124" s="349"/>
      <c r="AU124" s="349"/>
      <c r="AV124" s="349"/>
      <c r="AW124" s="349"/>
    </row>
    <row r="125" spans="2:49" ht="30.75" customHeight="1" x14ac:dyDescent="0.25">
      <c r="B125" s="345" t="s">
        <v>160</v>
      </c>
      <c r="C125" s="345"/>
      <c r="D125" s="345"/>
      <c r="E125" s="345"/>
      <c r="F125" s="337" t="s">
        <v>183</v>
      </c>
      <c r="G125" s="338"/>
      <c r="H125" s="338"/>
      <c r="I125" s="339"/>
      <c r="J125" s="346" t="e">
        <f t="shared" si="22"/>
        <v>#DIV/0!</v>
      </c>
      <c r="K125" s="347"/>
      <c r="L125" s="347"/>
      <c r="M125" s="348"/>
      <c r="N125" s="346" t="e">
        <f t="shared" si="23"/>
        <v>#DIV/0!</v>
      </c>
      <c r="O125" s="347"/>
      <c r="P125" s="347"/>
      <c r="Q125" s="348"/>
      <c r="R125" s="346" t="e">
        <f t="shared" si="24"/>
        <v>#DIV/0!</v>
      </c>
      <c r="S125" s="347"/>
      <c r="T125" s="347"/>
      <c r="U125" s="348"/>
      <c r="V125" s="349"/>
      <c r="W125" s="349"/>
      <c r="X125" s="349"/>
      <c r="Y125" s="349"/>
      <c r="Z125" s="349"/>
      <c r="AA125" s="349"/>
      <c r="AB125" s="349"/>
      <c r="AC125" s="349"/>
      <c r="AD125" s="349"/>
      <c r="AE125" s="349"/>
      <c r="AF125" s="349"/>
      <c r="AG125" s="349"/>
      <c r="AH125" s="349"/>
      <c r="AI125" s="349"/>
      <c r="AJ125" s="349"/>
      <c r="AK125" s="349"/>
      <c r="AL125" s="349"/>
      <c r="AM125" s="349"/>
      <c r="AN125" s="349"/>
      <c r="AO125" s="349"/>
      <c r="AP125" s="349"/>
      <c r="AQ125" s="349"/>
      <c r="AR125" s="349"/>
      <c r="AS125" s="349"/>
      <c r="AT125" s="349"/>
      <c r="AU125" s="349"/>
      <c r="AV125" s="349"/>
      <c r="AW125" s="349"/>
    </row>
    <row r="126" spans="2:49" ht="30.75" customHeight="1" x14ac:dyDescent="0.25">
      <c r="B126" s="345" t="s">
        <v>161</v>
      </c>
      <c r="C126" s="345"/>
      <c r="D126" s="345"/>
      <c r="E126" s="345"/>
      <c r="F126" s="337" t="s">
        <v>183</v>
      </c>
      <c r="G126" s="338"/>
      <c r="H126" s="338"/>
      <c r="I126" s="339"/>
      <c r="J126" s="346" t="e">
        <f t="shared" si="22"/>
        <v>#DIV/0!</v>
      </c>
      <c r="K126" s="347"/>
      <c r="L126" s="347"/>
      <c r="M126" s="348"/>
      <c r="N126" s="346" t="e">
        <f t="shared" si="23"/>
        <v>#DIV/0!</v>
      </c>
      <c r="O126" s="347"/>
      <c r="P126" s="347"/>
      <c r="Q126" s="348"/>
      <c r="R126" s="346" t="e">
        <f t="shared" si="24"/>
        <v>#DIV/0!</v>
      </c>
      <c r="S126" s="347"/>
      <c r="T126" s="347"/>
      <c r="U126" s="348"/>
      <c r="V126" s="349"/>
      <c r="W126" s="349"/>
      <c r="X126" s="349"/>
      <c r="Y126" s="349"/>
      <c r="Z126" s="349"/>
      <c r="AA126" s="349"/>
      <c r="AB126" s="349"/>
      <c r="AC126" s="349"/>
      <c r="AD126" s="349"/>
      <c r="AE126" s="349"/>
      <c r="AF126" s="349"/>
      <c r="AG126" s="349"/>
      <c r="AH126" s="349"/>
      <c r="AI126" s="349"/>
      <c r="AJ126" s="349"/>
      <c r="AK126" s="349"/>
      <c r="AL126" s="349"/>
      <c r="AM126" s="349"/>
      <c r="AN126" s="349"/>
      <c r="AO126" s="349"/>
      <c r="AP126" s="349"/>
      <c r="AQ126" s="349"/>
      <c r="AR126" s="349"/>
      <c r="AS126" s="349"/>
      <c r="AT126" s="349"/>
      <c r="AU126" s="349"/>
      <c r="AV126" s="349"/>
      <c r="AW126" s="349"/>
    </row>
    <row r="127" spans="2:49" ht="30.75" customHeight="1" x14ac:dyDescent="0.25">
      <c r="B127" s="345" t="s">
        <v>162</v>
      </c>
      <c r="C127" s="345"/>
      <c r="D127" s="345"/>
      <c r="E127" s="345"/>
      <c r="F127" s="337" t="s">
        <v>183</v>
      </c>
      <c r="G127" s="338"/>
      <c r="H127" s="338"/>
      <c r="I127" s="339"/>
      <c r="J127" s="346" t="e">
        <f t="shared" si="22"/>
        <v>#DIV/0!</v>
      </c>
      <c r="K127" s="347"/>
      <c r="L127" s="347"/>
      <c r="M127" s="348"/>
      <c r="N127" s="346" t="e">
        <f t="shared" si="23"/>
        <v>#DIV/0!</v>
      </c>
      <c r="O127" s="347"/>
      <c r="P127" s="347"/>
      <c r="Q127" s="348"/>
      <c r="R127" s="346" t="e">
        <f t="shared" si="24"/>
        <v>#DIV/0!</v>
      </c>
      <c r="S127" s="347"/>
      <c r="T127" s="347"/>
      <c r="U127" s="348"/>
      <c r="V127" s="349"/>
      <c r="W127" s="349"/>
      <c r="X127" s="349"/>
      <c r="Y127" s="349"/>
      <c r="Z127" s="349"/>
      <c r="AA127" s="349"/>
      <c r="AB127" s="349"/>
      <c r="AC127" s="349"/>
      <c r="AD127" s="349"/>
      <c r="AE127" s="349"/>
      <c r="AF127" s="349"/>
      <c r="AG127" s="349"/>
      <c r="AH127" s="349"/>
      <c r="AI127" s="349"/>
      <c r="AJ127" s="349"/>
      <c r="AK127" s="349"/>
      <c r="AL127" s="349"/>
      <c r="AM127" s="349"/>
      <c r="AN127" s="349"/>
      <c r="AO127" s="349"/>
      <c r="AP127" s="349"/>
      <c r="AQ127" s="349"/>
      <c r="AR127" s="349"/>
      <c r="AS127" s="349"/>
      <c r="AT127" s="349"/>
      <c r="AU127" s="349"/>
      <c r="AV127" s="349"/>
      <c r="AW127" s="349"/>
    </row>
    <row r="128" spans="2:49" ht="30.75" customHeight="1" x14ac:dyDescent="0.25">
      <c r="B128" s="345" t="s">
        <v>163</v>
      </c>
      <c r="C128" s="345"/>
      <c r="D128" s="345"/>
      <c r="E128" s="345"/>
      <c r="F128" s="337" t="s">
        <v>183</v>
      </c>
      <c r="G128" s="338"/>
      <c r="H128" s="338"/>
      <c r="I128" s="339"/>
      <c r="J128" s="346" t="e">
        <f t="shared" si="22"/>
        <v>#DIV/0!</v>
      </c>
      <c r="K128" s="347"/>
      <c r="L128" s="347"/>
      <c r="M128" s="348"/>
      <c r="N128" s="346" t="e">
        <f t="shared" si="23"/>
        <v>#DIV/0!</v>
      </c>
      <c r="O128" s="347"/>
      <c r="P128" s="347"/>
      <c r="Q128" s="348"/>
      <c r="R128" s="346" t="e">
        <f t="shared" si="24"/>
        <v>#DIV/0!</v>
      </c>
      <c r="S128" s="347"/>
      <c r="T128" s="347"/>
      <c r="U128" s="348"/>
      <c r="V128" s="349"/>
      <c r="W128" s="349"/>
      <c r="X128" s="349"/>
      <c r="Y128" s="349"/>
      <c r="Z128" s="349"/>
      <c r="AA128" s="349"/>
      <c r="AB128" s="349"/>
      <c r="AC128" s="349"/>
      <c r="AD128" s="349"/>
      <c r="AE128" s="349"/>
      <c r="AF128" s="349"/>
      <c r="AG128" s="349"/>
      <c r="AH128" s="349"/>
      <c r="AI128" s="349"/>
      <c r="AJ128" s="349"/>
      <c r="AK128" s="349"/>
      <c r="AL128" s="349"/>
      <c r="AM128" s="349"/>
      <c r="AN128" s="349"/>
      <c r="AO128" s="349"/>
      <c r="AP128" s="349"/>
      <c r="AQ128" s="349"/>
      <c r="AR128" s="349"/>
      <c r="AS128" s="349"/>
      <c r="AT128" s="349"/>
      <c r="AU128" s="349"/>
      <c r="AV128" s="349"/>
      <c r="AW128" s="349"/>
    </row>
    <row r="129" spans="2:49" ht="30.75" customHeight="1" x14ac:dyDescent="0.25">
      <c r="B129" s="345" t="s">
        <v>164</v>
      </c>
      <c r="C129" s="345"/>
      <c r="D129" s="345"/>
      <c r="E129" s="345"/>
      <c r="F129" s="337" t="s">
        <v>183</v>
      </c>
      <c r="G129" s="338"/>
      <c r="H129" s="338"/>
      <c r="I129" s="339"/>
      <c r="J129" s="346" t="e">
        <f t="shared" si="22"/>
        <v>#DIV/0!</v>
      </c>
      <c r="K129" s="347"/>
      <c r="L129" s="347"/>
      <c r="M129" s="348"/>
      <c r="N129" s="346" t="e">
        <f t="shared" si="23"/>
        <v>#DIV/0!</v>
      </c>
      <c r="O129" s="347"/>
      <c r="P129" s="347"/>
      <c r="Q129" s="348"/>
      <c r="R129" s="346" t="e">
        <f t="shared" si="24"/>
        <v>#DIV/0!</v>
      </c>
      <c r="S129" s="347"/>
      <c r="T129" s="347"/>
      <c r="U129" s="348"/>
      <c r="V129" s="349"/>
      <c r="W129" s="349"/>
      <c r="X129" s="349"/>
      <c r="Y129" s="349"/>
      <c r="Z129" s="349"/>
      <c r="AA129" s="349"/>
      <c r="AB129" s="349"/>
      <c r="AC129" s="349"/>
      <c r="AD129" s="349"/>
      <c r="AE129" s="349"/>
      <c r="AF129" s="349"/>
      <c r="AG129" s="349"/>
      <c r="AH129" s="349"/>
      <c r="AI129" s="349"/>
      <c r="AJ129" s="349"/>
      <c r="AK129" s="349"/>
      <c r="AL129" s="349"/>
      <c r="AM129" s="349"/>
      <c r="AN129" s="349"/>
      <c r="AO129" s="349"/>
      <c r="AP129" s="349"/>
      <c r="AQ129" s="349"/>
      <c r="AR129" s="349"/>
      <c r="AS129" s="349"/>
      <c r="AT129" s="349"/>
      <c r="AU129" s="349"/>
      <c r="AV129" s="349"/>
      <c r="AW129" s="349"/>
    </row>
    <row r="130" spans="2:49" ht="30.75" customHeight="1" x14ac:dyDescent="0.25">
      <c r="B130" s="345" t="s">
        <v>165</v>
      </c>
      <c r="C130" s="345"/>
      <c r="D130" s="345"/>
      <c r="E130" s="345"/>
      <c r="F130" s="337" t="s">
        <v>183</v>
      </c>
      <c r="G130" s="338"/>
      <c r="H130" s="338"/>
      <c r="I130" s="339"/>
      <c r="J130" s="346" t="e">
        <f t="shared" si="22"/>
        <v>#DIV/0!</v>
      </c>
      <c r="K130" s="347"/>
      <c r="L130" s="347"/>
      <c r="M130" s="348"/>
      <c r="N130" s="346" t="e">
        <f t="shared" si="23"/>
        <v>#DIV/0!</v>
      </c>
      <c r="O130" s="347"/>
      <c r="P130" s="347"/>
      <c r="Q130" s="348"/>
      <c r="R130" s="346" t="e">
        <f t="shared" si="24"/>
        <v>#DIV/0!</v>
      </c>
      <c r="S130" s="347"/>
      <c r="T130" s="347"/>
      <c r="U130" s="348"/>
      <c r="V130" s="349"/>
      <c r="W130" s="349"/>
      <c r="X130" s="349"/>
      <c r="Y130" s="349"/>
      <c r="Z130" s="349"/>
      <c r="AA130" s="349"/>
      <c r="AB130" s="349"/>
      <c r="AC130" s="349"/>
      <c r="AD130" s="349"/>
      <c r="AE130" s="349"/>
      <c r="AF130" s="349"/>
      <c r="AG130" s="349"/>
      <c r="AH130" s="349"/>
      <c r="AI130" s="349"/>
      <c r="AJ130" s="349"/>
      <c r="AK130" s="349"/>
      <c r="AL130" s="349"/>
      <c r="AM130" s="349"/>
      <c r="AN130" s="349"/>
      <c r="AO130" s="349"/>
      <c r="AP130" s="349"/>
      <c r="AQ130" s="349"/>
      <c r="AR130" s="349"/>
      <c r="AS130" s="349"/>
      <c r="AT130" s="349"/>
      <c r="AU130" s="349"/>
      <c r="AV130" s="349"/>
      <c r="AW130" s="349"/>
    </row>
    <row r="131" spans="2:49" ht="30.75" customHeight="1" x14ac:dyDescent="0.25">
      <c r="B131" s="345" t="s">
        <v>166</v>
      </c>
      <c r="C131" s="345"/>
      <c r="D131" s="345"/>
      <c r="E131" s="345"/>
      <c r="F131" s="337" t="s">
        <v>183</v>
      </c>
      <c r="G131" s="338"/>
      <c r="H131" s="338"/>
      <c r="I131" s="339"/>
      <c r="J131" s="346" t="e">
        <f t="shared" si="22"/>
        <v>#DIV/0!</v>
      </c>
      <c r="K131" s="347"/>
      <c r="L131" s="347"/>
      <c r="M131" s="348"/>
      <c r="N131" s="346" t="e">
        <f t="shared" si="23"/>
        <v>#DIV/0!</v>
      </c>
      <c r="O131" s="347"/>
      <c r="P131" s="347"/>
      <c r="Q131" s="348"/>
      <c r="R131" s="346" t="e">
        <f t="shared" si="24"/>
        <v>#DIV/0!</v>
      </c>
      <c r="S131" s="347"/>
      <c r="T131" s="347"/>
      <c r="U131" s="348"/>
      <c r="V131" s="349"/>
      <c r="W131" s="349"/>
      <c r="X131" s="349"/>
      <c r="Y131" s="349"/>
      <c r="Z131" s="349"/>
      <c r="AA131" s="349"/>
      <c r="AB131" s="349"/>
      <c r="AC131" s="349"/>
      <c r="AD131" s="349"/>
      <c r="AE131" s="349"/>
      <c r="AF131" s="349"/>
      <c r="AG131" s="349"/>
      <c r="AH131" s="349"/>
      <c r="AI131" s="349"/>
      <c r="AJ131" s="349"/>
      <c r="AK131" s="349"/>
      <c r="AL131" s="349"/>
      <c r="AM131" s="349"/>
      <c r="AN131" s="349"/>
      <c r="AO131" s="349"/>
      <c r="AP131" s="349"/>
      <c r="AQ131" s="349"/>
      <c r="AR131" s="349"/>
      <c r="AS131" s="349"/>
      <c r="AT131" s="349"/>
      <c r="AU131" s="349"/>
      <c r="AV131" s="349"/>
      <c r="AW131" s="349"/>
    </row>
    <row r="132" spans="2:49" ht="30.75" customHeight="1" x14ac:dyDescent="0.25">
      <c r="B132" s="345" t="s">
        <v>167</v>
      </c>
      <c r="C132" s="345"/>
      <c r="D132" s="345"/>
      <c r="E132" s="345"/>
      <c r="F132" s="337" t="s">
        <v>183</v>
      </c>
      <c r="G132" s="338"/>
      <c r="H132" s="338"/>
      <c r="I132" s="339"/>
      <c r="J132" s="346" t="e">
        <f t="shared" si="22"/>
        <v>#DIV/0!</v>
      </c>
      <c r="K132" s="347"/>
      <c r="L132" s="347"/>
      <c r="M132" s="348"/>
      <c r="N132" s="346" t="e">
        <f t="shared" si="23"/>
        <v>#DIV/0!</v>
      </c>
      <c r="O132" s="347"/>
      <c r="P132" s="347"/>
      <c r="Q132" s="348"/>
      <c r="R132" s="346" t="e">
        <f t="shared" si="24"/>
        <v>#DIV/0!</v>
      </c>
      <c r="S132" s="347"/>
      <c r="T132" s="347"/>
      <c r="U132" s="348"/>
      <c r="V132" s="349"/>
      <c r="W132" s="349"/>
      <c r="X132" s="349"/>
      <c r="Y132" s="349"/>
      <c r="Z132" s="349"/>
      <c r="AA132" s="349"/>
      <c r="AB132" s="349"/>
      <c r="AC132" s="349"/>
      <c r="AD132" s="349"/>
      <c r="AE132" s="349"/>
      <c r="AF132" s="349"/>
      <c r="AG132" s="349"/>
      <c r="AH132" s="349"/>
      <c r="AI132" s="349"/>
      <c r="AJ132" s="349"/>
      <c r="AK132" s="349"/>
      <c r="AL132" s="349"/>
      <c r="AM132" s="349"/>
      <c r="AN132" s="349"/>
      <c r="AO132" s="349"/>
      <c r="AP132" s="349"/>
      <c r="AQ132" s="349"/>
      <c r="AR132" s="349"/>
      <c r="AS132" s="349"/>
      <c r="AT132" s="349"/>
      <c r="AU132" s="349"/>
      <c r="AV132" s="349"/>
      <c r="AW132" s="349"/>
    </row>
    <row r="133" spans="2:49" ht="30.75" customHeight="1" x14ac:dyDescent="0.25">
      <c r="B133" s="345" t="s">
        <v>168</v>
      </c>
      <c r="C133" s="345"/>
      <c r="D133" s="345"/>
      <c r="E133" s="345"/>
      <c r="F133" s="337" t="s">
        <v>183</v>
      </c>
      <c r="G133" s="338"/>
      <c r="H133" s="338"/>
      <c r="I133" s="339"/>
      <c r="J133" s="346" t="e">
        <f t="shared" si="22"/>
        <v>#DIV/0!</v>
      </c>
      <c r="K133" s="347"/>
      <c r="L133" s="347"/>
      <c r="M133" s="348"/>
      <c r="N133" s="346" t="e">
        <f t="shared" si="23"/>
        <v>#DIV/0!</v>
      </c>
      <c r="O133" s="347"/>
      <c r="P133" s="347"/>
      <c r="Q133" s="348"/>
      <c r="R133" s="346" t="e">
        <f t="shared" si="24"/>
        <v>#DIV/0!</v>
      </c>
      <c r="S133" s="347"/>
      <c r="T133" s="347"/>
      <c r="U133" s="348"/>
      <c r="V133" s="349"/>
      <c r="W133" s="349"/>
      <c r="X133" s="349"/>
      <c r="Y133" s="349"/>
      <c r="Z133" s="349"/>
      <c r="AA133" s="349"/>
      <c r="AB133" s="349"/>
      <c r="AC133" s="349"/>
      <c r="AD133" s="349"/>
      <c r="AE133" s="349"/>
      <c r="AF133" s="349"/>
      <c r="AG133" s="349"/>
      <c r="AH133" s="349"/>
      <c r="AI133" s="349"/>
      <c r="AJ133" s="349"/>
      <c r="AK133" s="349"/>
      <c r="AL133" s="349"/>
      <c r="AM133" s="349"/>
      <c r="AN133" s="349"/>
      <c r="AO133" s="349"/>
      <c r="AP133" s="349"/>
      <c r="AQ133" s="349"/>
      <c r="AR133" s="349"/>
      <c r="AS133" s="349"/>
      <c r="AT133" s="349"/>
      <c r="AU133" s="349"/>
      <c r="AV133" s="349"/>
      <c r="AW133" s="349"/>
    </row>
    <row r="134" spans="2:49" ht="30.75" customHeight="1" x14ac:dyDescent="0.25">
      <c r="B134" s="345" t="s">
        <v>169</v>
      </c>
      <c r="C134" s="345"/>
      <c r="D134" s="345"/>
      <c r="E134" s="345"/>
      <c r="F134" s="337" t="s">
        <v>183</v>
      </c>
      <c r="G134" s="338"/>
      <c r="H134" s="338"/>
      <c r="I134" s="339"/>
      <c r="J134" s="346" t="e">
        <f t="shared" si="22"/>
        <v>#DIV/0!</v>
      </c>
      <c r="K134" s="347"/>
      <c r="L134" s="347"/>
      <c r="M134" s="348"/>
      <c r="N134" s="346" t="e">
        <f t="shared" si="23"/>
        <v>#DIV/0!</v>
      </c>
      <c r="O134" s="347"/>
      <c r="P134" s="347"/>
      <c r="Q134" s="348"/>
      <c r="R134" s="346" t="e">
        <f t="shared" si="24"/>
        <v>#DIV/0!</v>
      </c>
      <c r="S134" s="347"/>
      <c r="T134" s="347"/>
      <c r="U134" s="348"/>
      <c r="V134" s="349"/>
      <c r="W134" s="349"/>
      <c r="X134" s="349"/>
      <c r="Y134" s="349"/>
      <c r="Z134" s="349"/>
      <c r="AA134" s="349"/>
      <c r="AB134" s="349"/>
      <c r="AC134" s="349"/>
      <c r="AD134" s="349"/>
      <c r="AE134" s="349"/>
      <c r="AF134" s="349"/>
      <c r="AG134" s="349"/>
      <c r="AH134" s="349"/>
      <c r="AI134" s="349"/>
      <c r="AJ134" s="349"/>
      <c r="AK134" s="349"/>
      <c r="AL134" s="349"/>
      <c r="AM134" s="349"/>
      <c r="AN134" s="349"/>
      <c r="AO134" s="349"/>
      <c r="AP134" s="349"/>
      <c r="AQ134" s="349"/>
      <c r="AR134" s="349"/>
      <c r="AS134" s="349"/>
      <c r="AT134" s="349"/>
      <c r="AU134" s="349"/>
      <c r="AV134" s="349"/>
      <c r="AW134" s="349"/>
    </row>
    <row r="135" spans="2:49" ht="30.75" customHeight="1" x14ac:dyDescent="0.25">
      <c r="B135" s="345" t="s">
        <v>196</v>
      </c>
      <c r="C135" s="345"/>
      <c r="D135" s="345"/>
      <c r="E135" s="345"/>
      <c r="F135" s="337" t="s">
        <v>183</v>
      </c>
      <c r="G135" s="338"/>
      <c r="H135" s="338"/>
      <c r="I135" s="339"/>
      <c r="J135" s="346" t="e">
        <f t="shared" si="22"/>
        <v>#DIV/0!</v>
      </c>
      <c r="K135" s="347"/>
      <c r="L135" s="347"/>
      <c r="M135" s="348"/>
      <c r="N135" s="346" t="e">
        <f t="shared" si="23"/>
        <v>#DIV/0!</v>
      </c>
      <c r="O135" s="347"/>
      <c r="P135" s="347"/>
      <c r="Q135" s="348"/>
      <c r="R135" s="346" t="e">
        <f t="shared" si="24"/>
        <v>#DIV/0!</v>
      </c>
      <c r="S135" s="347"/>
      <c r="T135" s="347"/>
      <c r="U135" s="348"/>
      <c r="V135" s="349"/>
      <c r="W135" s="349"/>
      <c r="X135" s="349"/>
      <c r="Y135" s="349"/>
      <c r="Z135" s="349"/>
      <c r="AA135" s="349"/>
      <c r="AB135" s="349"/>
      <c r="AC135" s="349"/>
      <c r="AD135" s="349"/>
      <c r="AE135" s="349"/>
      <c r="AF135" s="349"/>
      <c r="AG135" s="349"/>
      <c r="AH135" s="349"/>
      <c r="AI135" s="349"/>
      <c r="AJ135" s="349"/>
      <c r="AK135" s="349"/>
      <c r="AL135" s="349"/>
      <c r="AM135" s="349"/>
      <c r="AN135" s="349"/>
      <c r="AO135" s="349"/>
      <c r="AP135" s="349"/>
      <c r="AQ135" s="349"/>
      <c r="AR135" s="349"/>
      <c r="AS135" s="349"/>
      <c r="AT135" s="349"/>
      <c r="AU135" s="349"/>
      <c r="AV135" s="349"/>
      <c r="AW135" s="349"/>
    </row>
    <row r="136" spans="2:49" ht="30.75" customHeight="1" x14ac:dyDescent="0.25">
      <c r="B136" s="345" t="s">
        <v>170</v>
      </c>
      <c r="C136" s="345"/>
      <c r="D136" s="345"/>
      <c r="E136" s="345"/>
      <c r="F136" s="337" t="s">
        <v>183</v>
      </c>
      <c r="G136" s="338"/>
      <c r="H136" s="338"/>
      <c r="I136" s="339"/>
      <c r="J136" s="346" t="e">
        <f t="shared" si="22"/>
        <v>#DIV/0!</v>
      </c>
      <c r="K136" s="347"/>
      <c r="L136" s="347"/>
      <c r="M136" s="348"/>
      <c r="N136" s="346" t="e">
        <f t="shared" si="23"/>
        <v>#DIV/0!</v>
      </c>
      <c r="O136" s="347"/>
      <c r="P136" s="347"/>
      <c r="Q136" s="348"/>
      <c r="R136" s="346" t="e">
        <f t="shared" si="24"/>
        <v>#DIV/0!</v>
      </c>
      <c r="S136" s="347"/>
      <c r="T136" s="347"/>
      <c r="U136" s="348"/>
      <c r="V136" s="349"/>
      <c r="W136" s="349"/>
      <c r="X136" s="349"/>
      <c r="Y136" s="349"/>
      <c r="Z136" s="349"/>
      <c r="AA136" s="349"/>
      <c r="AB136" s="349"/>
      <c r="AC136" s="349"/>
      <c r="AD136" s="349"/>
      <c r="AE136" s="349"/>
      <c r="AF136" s="349"/>
      <c r="AG136" s="349"/>
      <c r="AH136" s="349"/>
      <c r="AI136" s="349"/>
      <c r="AJ136" s="349"/>
      <c r="AK136" s="349"/>
      <c r="AL136" s="349"/>
      <c r="AM136" s="349"/>
      <c r="AN136" s="349"/>
      <c r="AO136" s="349"/>
      <c r="AP136" s="349"/>
      <c r="AQ136" s="349"/>
      <c r="AR136" s="349"/>
      <c r="AS136" s="349"/>
      <c r="AT136" s="349"/>
      <c r="AU136" s="349"/>
      <c r="AV136" s="349"/>
      <c r="AW136" s="349"/>
    </row>
    <row r="137" spans="2:49" ht="30.75" customHeight="1" x14ac:dyDescent="0.25">
      <c r="B137" s="345" t="s">
        <v>171</v>
      </c>
      <c r="C137" s="345"/>
      <c r="D137" s="345"/>
      <c r="E137" s="345"/>
      <c r="F137" s="337" t="s">
        <v>183</v>
      </c>
      <c r="G137" s="338"/>
      <c r="H137" s="338"/>
      <c r="I137" s="339"/>
      <c r="J137" s="346" t="e">
        <f t="shared" si="22"/>
        <v>#DIV/0!</v>
      </c>
      <c r="K137" s="347"/>
      <c r="L137" s="347"/>
      <c r="M137" s="348"/>
      <c r="N137" s="346" t="e">
        <f t="shared" si="23"/>
        <v>#DIV/0!</v>
      </c>
      <c r="O137" s="347"/>
      <c r="P137" s="347"/>
      <c r="Q137" s="348"/>
      <c r="R137" s="346" t="e">
        <f t="shared" si="24"/>
        <v>#DIV/0!</v>
      </c>
      <c r="S137" s="347"/>
      <c r="T137" s="347"/>
      <c r="U137" s="348"/>
      <c r="V137" s="349"/>
      <c r="W137" s="349"/>
      <c r="X137" s="349"/>
      <c r="Y137" s="349"/>
      <c r="Z137" s="349"/>
      <c r="AA137" s="349"/>
      <c r="AB137" s="349"/>
      <c r="AC137" s="349"/>
      <c r="AD137" s="349"/>
      <c r="AE137" s="349"/>
      <c r="AF137" s="349"/>
      <c r="AG137" s="349"/>
      <c r="AH137" s="349"/>
      <c r="AI137" s="349"/>
      <c r="AJ137" s="349"/>
      <c r="AK137" s="349"/>
      <c r="AL137" s="349"/>
      <c r="AM137" s="349"/>
      <c r="AN137" s="349"/>
      <c r="AO137" s="349"/>
      <c r="AP137" s="349"/>
      <c r="AQ137" s="349"/>
      <c r="AR137" s="349"/>
      <c r="AS137" s="349"/>
      <c r="AT137" s="349"/>
      <c r="AU137" s="349"/>
      <c r="AV137" s="349"/>
      <c r="AW137" s="349"/>
    </row>
    <row r="138" spans="2:49" ht="30.75" customHeight="1" x14ac:dyDescent="0.25">
      <c r="B138" s="345" t="s">
        <v>172</v>
      </c>
      <c r="C138" s="345"/>
      <c r="D138" s="345"/>
      <c r="E138" s="345"/>
      <c r="F138" s="337" t="s">
        <v>183</v>
      </c>
      <c r="G138" s="338"/>
      <c r="H138" s="338"/>
      <c r="I138" s="339"/>
      <c r="J138" s="346" t="e">
        <f t="shared" si="22"/>
        <v>#DIV/0!</v>
      </c>
      <c r="K138" s="347"/>
      <c r="L138" s="347"/>
      <c r="M138" s="348"/>
      <c r="N138" s="346" t="e">
        <f t="shared" si="23"/>
        <v>#DIV/0!</v>
      </c>
      <c r="O138" s="347"/>
      <c r="P138" s="347"/>
      <c r="Q138" s="348"/>
      <c r="R138" s="346" t="e">
        <f t="shared" si="24"/>
        <v>#DIV/0!</v>
      </c>
      <c r="S138" s="347"/>
      <c r="T138" s="347"/>
      <c r="U138" s="348"/>
      <c r="V138" s="349"/>
      <c r="W138" s="349"/>
      <c r="X138" s="349"/>
      <c r="Y138" s="349"/>
      <c r="Z138" s="349"/>
      <c r="AA138" s="349"/>
      <c r="AB138" s="349"/>
      <c r="AC138" s="349"/>
      <c r="AD138" s="349"/>
      <c r="AE138" s="349"/>
      <c r="AF138" s="349"/>
      <c r="AG138" s="349"/>
      <c r="AH138" s="349"/>
      <c r="AI138" s="349"/>
      <c r="AJ138" s="349"/>
      <c r="AK138" s="349"/>
      <c r="AL138" s="349"/>
      <c r="AM138" s="349"/>
      <c r="AN138" s="349"/>
      <c r="AO138" s="349"/>
      <c r="AP138" s="349"/>
      <c r="AQ138" s="349"/>
      <c r="AR138" s="349"/>
      <c r="AS138" s="349"/>
      <c r="AT138" s="349"/>
      <c r="AU138" s="349"/>
      <c r="AV138" s="349"/>
      <c r="AW138" s="349"/>
    </row>
    <row r="139" spans="2:49" ht="30.75" customHeight="1" x14ac:dyDescent="0.25">
      <c r="B139" s="345" t="s">
        <v>173</v>
      </c>
      <c r="C139" s="345"/>
      <c r="D139" s="345"/>
      <c r="E139" s="345"/>
      <c r="F139" s="337" t="s">
        <v>183</v>
      </c>
      <c r="G139" s="338"/>
      <c r="H139" s="338"/>
      <c r="I139" s="339"/>
      <c r="J139" s="346" t="e">
        <f t="shared" si="22"/>
        <v>#DIV/0!</v>
      </c>
      <c r="K139" s="347"/>
      <c r="L139" s="347"/>
      <c r="M139" s="348"/>
      <c r="N139" s="346" t="e">
        <f t="shared" si="23"/>
        <v>#DIV/0!</v>
      </c>
      <c r="O139" s="347"/>
      <c r="P139" s="347"/>
      <c r="Q139" s="348"/>
      <c r="R139" s="346" t="e">
        <f t="shared" si="24"/>
        <v>#DIV/0!</v>
      </c>
      <c r="S139" s="347"/>
      <c r="T139" s="347"/>
      <c r="U139" s="348"/>
      <c r="V139" s="349"/>
      <c r="W139" s="349"/>
      <c r="X139" s="349"/>
      <c r="Y139" s="349"/>
      <c r="Z139" s="349"/>
      <c r="AA139" s="349"/>
      <c r="AB139" s="349"/>
      <c r="AC139" s="349"/>
      <c r="AD139" s="349"/>
      <c r="AE139" s="349"/>
      <c r="AF139" s="349"/>
      <c r="AG139" s="349"/>
      <c r="AH139" s="349"/>
      <c r="AI139" s="349"/>
      <c r="AJ139" s="349"/>
      <c r="AK139" s="349"/>
      <c r="AL139" s="349"/>
      <c r="AM139" s="349"/>
      <c r="AN139" s="349"/>
      <c r="AO139" s="349"/>
      <c r="AP139" s="349"/>
      <c r="AQ139" s="349"/>
      <c r="AR139" s="349"/>
      <c r="AS139" s="349"/>
      <c r="AT139" s="349"/>
      <c r="AU139" s="349"/>
      <c r="AV139" s="349"/>
      <c r="AW139" s="349"/>
    </row>
    <row r="140" spans="2:49" ht="30.75" customHeight="1" x14ac:dyDescent="0.25">
      <c r="B140" s="345" t="s">
        <v>174</v>
      </c>
      <c r="C140" s="345"/>
      <c r="D140" s="345"/>
      <c r="E140" s="345"/>
      <c r="F140" s="337" t="s">
        <v>183</v>
      </c>
      <c r="G140" s="338"/>
      <c r="H140" s="338"/>
      <c r="I140" s="339"/>
      <c r="J140" s="346" t="e">
        <f t="shared" si="22"/>
        <v>#DIV/0!</v>
      </c>
      <c r="K140" s="347"/>
      <c r="L140" s="347"/>
      <c r="M140" s="348"/>
      <c r="N140" s="346" t="e">
        <f t="shared" si="23"/>
        <v>#DIV/0!</v>
      </c>
      <c r="O140" s="347"/>
      <c r="P140" s="347"/>
      <c r="Q140" s="348"/>
      <c r="R140" s="346" t="e">
        <f t="shared" si="24"/>
        <v>#DIV/0!</v>
      </c>
      <c r="S140" s="347"/>
      <c r="T140" s="347"/>
      <c r="U140" s="348"/>
      <c r="V140" s="349"/>
      <c r="W140" s="349"/>
      <c r="X140" s="349"/>
      <c r="Y140" s="349"/>
      <c r="Z140" s="349"/>
      <c r="AA140" s="349"/>
      <c r="AB140" s="349"/>
      <c r="AC140" s="349"/>
      <c r="AD140" s="349"/>
      <c r="AE140" s="349"/>
      <c r="AF140" s="349"/>
      <c r="AG140" s="349"/>
      <c r="AH140" s="349"/>
      <c r="AI140" s="349"/>
      <c r="AJ140" s="349"/>
      <c r="AK140" s="349"/>
      <c r="AL140" s="349"/>
      <c r="AM140" s="349"/>
      <c r="AN140" s="349"/>
      <c r="AO140" s="349"/>
      <c r="AP140" s="349"/>
      <c r="AQ140" s="349"/>
      <c r="AR140" s="349"/>
      <c r="AS140" s="349"/>
      <c r="AT140" s="349"/>
      <c r="AU140" s="349"/>
      <c r="AV140" s="349"/>
      <c r="AW140" s="349"/>
    </row>
    <row r="141" spans="2:49" ht="30.75" customHeight="1" x14ac:dyDescent="0.25">
      <c r="B141" s="345" t="s">
        <v>175</v>
      </c>
      <c r="C141" s="345"/>
      <c r="D141" s="345"/>
      <c r="E141" s="345"/>
      <c r="F141" s="337" t="s">
        <v>185</v>
      </c>
      <c r="G141" s="338"/>
      <c r="H141" s="338"/>
      <c r="I141" s="339"/>
      <c r="J141" s="346" t="e">
        <f t="shared" si="22"/>
        <v>#DIV/0!</v>
      </c>
      <c r="K141" s="347"/>
      <c r="L141" s="347"/>
      <c r="M141" s="348"/>
      <c r="N141" s="346" t="e">
        <f t="shared" si="23"/>
        <v>#DIV/0!</v>
      </c>
      <c r="O141" s="347"/>
      <c r="P141" s="347"/>
      <c r="Q141" s="348"/>
      <c r="R141" s="346" t="e">
        <f t="shared" si="24"/>
        <v>#DIV/0!</v>
      </c>
      <c r="S141" s="347"/>
      <c r="T141" s="347"/>
      <c r="U141" s="348"/>
      <c r="V141" s="349"/>
      <c r="W141" s="349"/>
      <c r="X141" s="349"/>
      <c r="Y141" s="349"/>
      <c r="Z141" s="349"/>
      <c r="AA141" s="349"/>
      <c r="AB141" s="349"/>
      <c r="AC141" s="349"/>
      <c r="AD141" s="349"/>
      <c r="AE141" s="349"/>
      <c r="AF141" s="349"/>
      <c r="AG141" s="349"/>
      <c r="AH141" s="349"/>
      <c r="AI141" s="349"/>
      <c r="AJ141" s="349"/>
      <c r="AK141" s="349"/>
      <c r="AL141" s="349"/>
      <c r="AM141" s="349"/>
      <c r="AN141" s="349"/>
      <c r="AO141" s="349"/>
      <c r="AP141" s="349"/>
      <c r="AQ141" s="349"/>
      <c r="AR141" s="349"/>
      <c r="AS141" s="349"/>
      <c r="AT141" s="349"/>
      <c r="AU141" s="349"/>
      <c r="AV141" s="349"/>
      <c r="AW141" s="349"/>
    </row>
    <row r="142" spans="2:49" ht="30.75" customHeight="1" x14ac:dyDescent="0.25">
      <c r="B142" s="345" t="s">
        <v>176</v>
      </c>
      <c r="C142" s="345"/>
      <c r="D142" s="345"/>
      <c r="E142" s="345"/>
      <c r="F142" s="337" t="s">
        <v>186</v>
      </c>
      <c r="G142" s="338"/>
      <c r="H142" s="338"/>
      <c r="I142" s="339"/>
      <c r="J142" s="346" t="e">
        <f t="shared" si="22"/>
        <v>#DIV/0!</v>
      </c>
      <c r="K142" s="347"/>
      <c r="L142" s="347"/>
      <c r="M142" s="348"/>
      <c r="N142" s="346" t="e">
        <f t="shared" si="23"/>
        <v>#DIV/0!</v>
      </c>
      <c r="O142" s="347"/>
      <c r="P142" s="347"/>
      <c r="Q142" s="348"/>
      <c r="R142" s="346" t="e">
        <f t="shared" si="24"/>
        <v>#DIV/0!</v>
      </c>
      <c r="S142" s="347"/>
      <c r="T142" s="347"/>
      <c r="U142" s="348"/>
      <c r="V142" s="349"/>
      <c r="W142" s="349"/>
      <c r="X142" s="349"/>
      <c r="Y142" s="349"/>
      <c r="Z142" s="349"/>
      <c r="AA142" s="349"/>
      <c r="AB142" s="349"/>
      <c r="AC142" s="349"/>
      <c r="AD142" s="349"/>
      <c r="AE142" s="349"/>
      <c r="AF142" s="349"/>
      <c r="AG142" s="349"/>
      <c r="AH142" s="349"/>
      <c r="AI142" s="349"/>
      <c r="AJ142" s="349"/>
      <c r="AK142" s="349"/>
      <c r="AL142" s="349"/>
      <c r="AM142" s="349"/>
      <c r="AN142" s="349"/>
      <c r="AO142" s="349"/>
      <c r="AP142" s="349"/>
      <c r="AQ142" s="349"/>
      <c r="AR142" s="349"/>
      <c r="AS142" s="349"/>
      <c r="AT142" s="349"/>
      <c r="AU142" s="349"/>
      <c r="AV142" s="349"/>
      <c r="AW142" s="349"/>
    </row>
    <row r="143" spans="2:49" ht="30.75" customHeight="1" x14ac:dyDescent="0.25">
      <c r="B143" s="345" t="s">
        <v>197</v>
      </c>
      <c r="C143" s="345"/>
      <c r="D143" s="345"/>
      <c r="E143" s="345"/>
      <c r="F143" s="337" t="s">
        <v>187</v>
      </c>
      <c r="G143" s="338"/>
      <c r="H143" s="338"/>
      <c r="I143" s="339"/>
      <c r="J143" s="346" t="e">
        <f t="shared" si="22"/>
        <v>#DIV/0!</v>
      </c>
      <c r="K143" s="347"/>
      <c r="L143" s="347"/>
      <c r="M143" s="348"/>
      <c r="N143" s="346" t="e">
        <f t="shared" si="23"/>
        <v>#DIV/0!</v>
      </c>
      <c r="O143" s="347"/>
      <c r="P143" s="347"/>
      <c r="Q143" s="348"/>
      <c r="R143" s="346" t="e">
        <f t="shared" si="24"/>
        <v>#DIV/0!</v>
      </c>
      <c r="S143" s="347"/>
      <c r="T143" s="347"/>
      <c r="U143" s="348"/>
      <c r="V143" s="349"/>
      <c r="W143" s="349"/>
      <c r="X143" s="349"/>
      <c r="Y143" s="349"/>
      <c r="Z143" s="349"/>
      <c r="AA143" s="349"/>
      <c r="AB143" s="349"/>
      <c r="AC143" s="349"/>
      <c r="AD143" s="349"/>
      <c r="AE143" s="349"/>
      <c r="AF143" s="349"/>
      <c r="AG143" s="349"/>
      <c r="AH143" s="349"/>
      <c r="AI143" s="349"/>
      <c r="AJ143" s="349"/>
      <c r="AK143" s="349"/>
      <c r="AL143" s="349"/>
      <c r="AM143" s="349"/>
      <c r="AN143" s="349"/>
      <c r="AO143" s="349"/>
      <c r="AP143" s="349"/>
      <c r="AQ143" s="349"/>
      <c r="AR143" s="349"/>
      <c r="AS143" s="349"/>
      <c r="AT143" s="349"/>
      <c r="AU143" s="349"/>
      <c r="AV143" s="349"/>
      <c r="AW143" s="349"/>
    </row>
    <row r="144" spans="2:49" ht="30.75" customHeight="1" x14ac:dyDescent="0.25">
      <c r="B144" s="345" t="s">
        <v>178</v>
      </c>
      <c r="C144" s="345"/>
      <c r="D144" s="345"/>
      <c r="E144" s="345"/>
      <c r="F144" s="337" t="s">
        <v>188</v>
      </c>
      <c r="G144" s="338"/>
      <c r="H144" s="338"/>
      <c r="I144" s="339"/>
      <c r="J144" s="346" t="e">
        <f t="shared" si="22"/>
        <v>#DIV/0!</v>
      </c>
      <c r="K144" s="347"/>
      <c r="L144" s="347"/>
      <c r="M144" s="348"/>
      <c r="N144" s="346" t="e">
        <f t="shared" si="23"/>
        <v>#DIV/0!</v>
      </c>
      <c r="O144" s="347"/>
      <c r="P144" s="347"/>
      <c r="Q144" s="348"/>
      <c r="R144" s="346" t="e">
        <f t="shared" si="24"/>
        <v>#DIV/0!</v>
      </c>
      <c r="S144" s="347"/>
      <c r="T144" s="347"/>
      <c r="U144" s="348"/>
      <c r="V144" s="349"/>
      <c r="W144" s="349"/>
      <c r="X144" s="349"/>
      <c r="Y144" s="349"/>
      <c r="Z144" s="349"/>
      <c r="AA144" s="349"/>
      <c r="AB144" s="349"/>
      <c r="AC144" s="349"/>
      <c r="AD144" s="349"/>
      <c r="AE144" s="349"/>
      <c r="AF144" s="349"/>
      <c r="AG144" s="349"/>
      <c r="AH144" s="349"/>
      <c r="AI144" s="349"/>
      <c r="AJ144" s="349"/>
      <c r="AK144" s="349"/>
      <c r="AL144" s="349"/>
      <c r="AM144" s="349"/>
      <c r="AN144" s="349"/>
      <c r="AO144" s="349"/>
      <c r="AP144" s="349"/>
      <c r="AQ144" s="349"/>
      <c r="AR144" s="349"/>
      <c r="AS144" s="349"/>
      <c r="AT144" s="349"/>
      <c r="AU144" s="349"/>
      <c r="AV144" s="349"/>
      <c r="AW144" s="349"/>
    </row>
    <row r="145" spans="2:49" ht="30.75" customHeight="1" x14ac:dyDescent="0.25">
      <c r="B145" s="345" t="s">
        <v>179</v>
      </c>
      <c r="C145" s="345"/>
      <c r="D145" s="345"/>
      <c r="E145" s="345"/>
      <c r="F145" s="337" t="s">
        <v>189</v>
      </c>
      <c r="G145" s="338"/>
      <c r="H145" s="338"/>
      <c r="I145" s="339"/>
      <c r="J145" s="346" t="e">
        <f t="shared" si="22"/>
        <v>#DIV/0!</v>
      </c>
      <c r="K145" s="347"/>
      <c r="L145" s="347"/>
      <c r="M145" s="348"/>
      <c r="N145" s="346" t="e">
        <f t="shared" si="23"/>
        <v>#DIV/0!</v>
      </c>
      <c r="O145" s="347"/>
      <c r="P145" s="347"/>
      <c r="Q145" s="348"/>
      <c r="R145" s="346" t="e">
        <f t="shared" si="24"/>
        <v>#DIV/0!</v>
      </c>
      <c r="S145" s="347"/>
      <c r="T145" s="347"/>
      <c r="U145" s="348"/>
      <c r="V145" s="349"/>
      <c r="W145" s="349"/>
      <c r="X145" s="349"/>
      <c r="Y145" s="349"/>
      <c r="Z145" s="349"/>
      <c r="AA145" s="349"/>
      <c r="AB145" s="349"/>
      <c r="AC145" s="349"/>
      <c r="AD145" s="349"/>
      <c r="AE145" s="349"/>
      <c r="AF145" s="349"/>
      <c r="AG145" s="349"/>
      <c r="AH145" s="349"/>
      <c r="AI145" s="349"/>
      <c r="AJ145" s="349"/>
      <c r="AK145" s="349"/>
      <c r="AL145" s="349"/>
      <c r="AM145" s="349"/>
      <c r="AN145" s="349"/>
      <c r="AO145" s="349"/>
      <c r="AP145" s="349"/>
      <c r="AQ145" s="349"/>
      <c r="AR145" s="349"/>
      <c r="AS145" s="349"/>
      <c r="AT145" s="349"/>
      <c r="AU145" s="349"/>
      <c r="AV145" s="349"/>
      <c r="AW145" s="349"/>
    </row>
  </sheetData>
  <customSheetViews>
    <customSheetView guid="{B971B8C9-324D-42D8-AD93-8A3D365F5BE3}" scale="80" topLeftCell="C59">
      <selection activeCell="J91" sqref="J91:M91"/>
      <pageMargins left="0.7" right="0.7" top="0.75" bottom="0.75" header="0.3" footer="0.3"/>
      <pageSetup orientation="portrait" r:id="rId1"/>
    </customSheetView>
  </customSheetViews>
  <mergeCells count="1536">
    <mergeCell ref="B79:E79"/>
    <mergeCell ref="F79:I79"/>
    <mergeCell ref="J79:M79"/>
    <mergeCell ref="N79:Q79"/>
    <mergeCell ref="R79:U79"/>
    <mergeCell ref="AW78:AZ78"/>
    <mergeCell ref="V117:AW117"/>
    <mergeCell ref="V118:AW118"/>
    <mergeCell ref="V119:AW119"/>
    <mergeCell ref="V108:AW108"/>
    <mergeCell ref="V109:AW109"/>
    <mergeCell ref="V110:AW110"/>
    <mergeCell ref="V111:AW111"/>
    <mergeCell ref="V140:AW140"/>
    <mergeCell ref="V141:AW141"/>
    <mergeCell ref="V142:AW142"/>
    <mergeCell ref="V143:AW143"/>
    <mergeCell ref="V132:AW132"/>
    <mergeCell ref="V133:AW133"/>
    <mergeCell ref="V134:AW134"/>
    <mergeCell ref="V135:AW135"/>
    <mergeCell ref="V136:AW136"/>
    <mergeCell ref="V137:AW137"/>
    <mergeCell ref="V126:AW126"/>
    <mergeCell ref="V127:AW127"/>
    <mergeCell ref="V128:AW128"/>
    <mergeCell ref="V129:AW129"/>
    <mergeCell ref="V130:AW130"/>
    <mergeCell ref="V131:AW131"/>
    <mergeCell ref="V120:AW120"/>
    <mergeCell ref="V121:AW121"/>
    <mergeCell ref="V122:AW122"/>
    <mergeCell ref="V123:AW123"/>
    <mergeCell ref="V124:AW124"/>
    <mergeCell ref="V125:AW125"/>
    <mergeCell ref="B90:AW90"/>
    <mergeCell ref="V105:AW105"/>
    <mergeCell ref="V106:AW106"/>
    <mergeCell ref="V107:AW107"/>
    <mergeCell ref="V97:AW97"/>
    <mergeCell ref="V98:AW98"/>
    <mergeCell ref="V99:AW99"/>
    <mergeCell ref="V100:AW100"/>
    <mergeCell ref="V101:AW101"/>
    <mergeCell ref="V102:AW102"/>
    <mergeCell ref="J117:M117"/>
    <mergeCell ref="N117:Q117"/>
    <mergeCell ref="R117:U117"/>
    <mergeCell ref="N101:Q101"/>
    <mergeCell ref="R101:U101"/>
    <mergeCell ref="J102:M102"/>
    <mergeCell ref="N102:Q102"/>
    <mergeCell ref="R102:U102"/>
    <mergeCell ref="J99:M99"/>
    <mergeCell ref="N99:Q99"/>
    <mergeCell ref="R99:U99"/>
    <mergeCell ref="J100:M100"/>
    <mergeCell ref="N100:Q100"/>
    <mergeCell ref="R100:U100"/>
    <mergeCell ref="J109:M109"/>
    <mergeCell ref="N109:Q109"/>
    <mergeCell ref="R109:U109"/>
    <mergeCell ref="J110:M110"/>
    <mergeCell ref="V114:AW114"/>
    <mergeCell ref="V115:AW115"/>
    <mergeCell ref="V116:AW116"/>
    <mergeCell ref="J145:M145"/>
    <mergeCell ref="N145:Q145"/>
    <mergeCell ref="R145:U145"/>
    <mergeCell ref="V91:AW91"/>
    <mergeCell ref="V92:AW92"/>
    <mergeCell ref="V93:AW93"/>
    <mergeCell ref="V94:AW94"/>
    <mergeCell ref="V95:AW95"/>
    <mergeCell ref="V96:AW96"/>
    <mergeCell ref="J143:M143"/>
    <mergeCell ref="N143:Q143"/>
    <mergeCell ref="R143:U143"/>
    <mergeCell ref="J144:M144"/>
    <mergeCell ref="N144:Q144"/>
    <mergeCell ref="R144:U144"/>
    <mergeCell ref="J141:M141"/>
    <mergeCell ref="N141:Q141"/>
    <mergeCell ref="R141:U141"/>
    <mergeCell ref="J142:M142"/>
    <mergeCell ref="N142:Q142"/>
    <mergeCell ref="R142:U142"/>
    <mergeCell ref="J139:M139"/>
    <mergeCell ref="N139:Q139"/>
    <mergeCell ref="R139:U139"/>
    <mergeCell ref="V112:AW112"/>
    <mergeCell ref="V113:AW113"/>
    <mergeCell ref="V103:AW103"/>
    <mergeCell ref="V104:AW104"/>
    <mergeCell ref="V144:AW144"/>
    <mergeCell ref="V145:AW145"/>
    <mergeCell ref="V138:AW138"/>
    <mergeCell ref="V139:AW139"/>
    <mergeCell ref="J140:M140"/>
    <mergeCell ref="N140:Q140"/>
    <mergeCell ref="R140:U140"/>
    <mergeCell ref="J137:M137"/>
    <mergeCell ref="N137:Q137"/>
    <mergeCell ref="R137:U137"/>
    <mergeCell ref="J138:M138"/>
    <mergeCell ref="N138:Q138"/>
    <mergeCell ref="R138:U138"/>
    <mergeCell ref="J135:M135"/>
    <mergeCell ref="N135:Q135"/>
    <mergeCell ref="R135:U135"/>
    <mergeCell ref="J136:M136"/>
    <mergeCell ref="N136:Q136"/>
    <mergeCell ref="R136:U136"/>
    <mergeCell ref="J133:M133"/>
    <mergeCell ref="N133:Q133"/>
    <mergeCell ref="R133:U133"/>
    <mergeCell ref="J134:M134"/>
    <mergeCell ref="N134:Q134"/>
    <mergeCell ref="R134:U134"/>
    <mergeCell ref="J131:M131"/>
    <mergeCell ref="N131:Q131"/>
    <mergeCell ref="R131:U131"/>
    <mergeCell ref="J132:M132"/>
    <mergeCell ref="N132:Q132"/>
    <mergeCell ref="R132:U132"/>
    <mergeCell ref="J129:M129"/>
    <mergeCell ref="N129:Q129"/>
    <mergeCell ref="R129:U129"/>
    <mergeCell ref="J130:M130"/>
    <mergeCell ref="N130:Q130"/>
    <mergeCell ref="R130:U130"/>
    <mergeCell ref="J127:M127"/>
    <mergeCell ref="N127:Q127"/>
    <mergeCell ref="R127:U127"/>
    <mergeCell ref="J128:M128"/>
    <mergeCell ref="N128:Q128"/>
    <mergeCell ref="R128:U128"/>
    <mergeCell ref="J125:M125"/>
    <mergeCell ref="N125:Q125"/>
    <mergeCell ref="R125:U125"/>
    <mergeCell ref="J126:M126"/>
    <mergeCell ref="N126:Q126"/>
    <mergeCell ref="R126:U126"/>
    <mergeCell ref="J123:M123"/>
    <mergeCell ref="N123:Q123"/>
    <mergeCell ref="R123:U123"/>
    <mergeCell ref="J124:M124"/>
    <mergeCell ref="N124:Q124"/>
    <mergeCell ref="R124:U124"/>
    <mergeCell ref="J121:M121"/>
    <mergeCell ref="N121:Q121"/>
    <mergeCell ref="R121:U121"/>
    <mergeCell ref="J122:M122"/>
    <mergeCell ref="N122:Q122"/>
    <mergeCell ref="R122:U122"/>
    <mergeCell ref="J119:M119"/>
    <mergeCell ref="N119:Q119"/>
    <mergeCell ref="R119:U119"/>
    <mergeCell ref="J120:M120"/>
    <mergeCell ref="N120:Q120"/>
    <mergeCell ref="R120:U120"/>
    <mergeCell ref="R116:U116"/>
    <mergeCell ref="J113:M113"/>
    <mergeCell ref="N113:Q113"/>
    <mergeCell ref="R113:U113"/>
    <mergeCell ref="J114:M114"/>
    <mergeCell ref="N114:Q114"/>
    <mergeCell ref="R114:U114"/>
    <mergeCell ref="N111:Q111"/>
    <mergeCell ref="R111:U111"/>
    <mergeCell ref="J112:M112"/>
    <mergeCell ref="N112:Q112"/>
    <mergeCell ref="R112:U112"/>
    <mergeCell ref="J118:M118"/>
    <mergeCell ref="N118:Q118"/>
    <mergeCell ref="R118:U118"/>
    <mergeCell ref="J115:M115"/>
    <mergeCell ref="N115:Q115"/>
    <mergeCell ref="R115:U115"/>
    <mergeCell ref="J116:M116"/>
    <mergeCell ref="N116:Q116"/>
    <mergeCell ref="N110:Q110"/>
    <mergeCell ref="R110:U110"/>
    <mergeCell ref="J107:M107"/>
    <mergeCell ref="N107:Q107"/>
    <mergeCell ref="R107:U107"/>
    <mergeCell ref="J108:M108"/>
    <mergeCell ref="N108:Q108"/>
    <mergeCell ref="R108:U108"/>
    <mergeCell ref="N105:Q105"/>
    <mergeCell ref="R105:U105"/>
    <mergeCell ref="J106:M106"/>
    <mergeCell ref="N106:Q106"/>
    <mergeCell ref="R106:U106"/>
    <mergeCell ref="B145:E145"/>
    <mergeCell ref="F145:I145"/>
    <mergeCell ref="J94:M94"/>
    <mergeCell ref="N94:Q94"/>
    <mergeCell ref="R94:U94"/>
    <mergeCell ref="J95:M95"/>
    <mergeCell ref="N95:Q95"/>
    <mergeCell ref="R95:U95"/>
    <mergeCell ref="J96:M96"/>
    <mergeCell ref="N96:Q96"/>
    <mergeCell ref="B142:E142"/>
    <mergeCell ref="F142:I142"/>
    <mergeCell ref="B143:E143"/>
    <mergeCell ref="F143:I143"/>
    <mergeCell ref="B144:E144"/>
    <mergeCell ref="F144:I144"/>
    <mergeCell ref="B139:E139"/>
    <mergeCell ref="F139:I139"/>
    <mergeCell ref="B140:E140"/>
    <mergeCell ref="F140:I140"/>
    <mergeCell ref="B141:E141"/>
    <mergeCell ref="F141:I141"/>
    <mergeCell ref="B136:E136"/>
    <mergeCell ref="F136:I136"/>
    <mergeCell ref="B137:E137"/>
    <mergeCell ref="J103:M103"/>
    <mergeCell ref="J111:M111"/>
    <mergeCell ref="R103:U103"/>
    <mergeCell ref="J104:M104"/>
    <mergeCell ref="N104:Q104"/>
    <mergeCell ref="R104:U104"/>
    <mergeCell ref="J101:M101"/>
    <mergeCell ref="F137:I137"/>
    <mergeCell ref="B138:E138"/>
    <mergeCell ref="F138:I138"/>
    <mergeCell ref="B133:E133"/>
    <mergeCell ref="F133:I133"/>
    <mergeCell ref="B134:E134"/>
    <mergeCell ref="F134:I134"/>
    <mergeCell ref="B135:E135"/>
    <mergeCell ref="F135:I135"/>
    <mergeCell ref="B130:E130"/>
    <mergeCell ref="F130:I130"/>
    <mergeCell ref="B131:E131"/>
    <mergeCell ref="F131:I131"/>
    <mergeCell ref="B132:E132"/>
    <mergeCell ref="F132:I132"/>
    <mergeCell ref="B127:E127"/>
    <mergeCell ref="F127:I127"/>
    <mergeCell ref="B128:E128"/>
    <mergeCell ref="F128:I128"/>
    <mergeCell ref="B129:E129"/>
    <mergeCell ref="F129:I129"/>
    <mergeCell ref="B124:E124"/>
    <mergeCell ref="F124:I124"/>
    <mergeCell ref="B125:E125"/>
    <mergeCell ref="F125:I125"/>
    <mergeCell ref="B126:E126"/>
    <mergeCell ref="J105:M105"/>
    <mergeCell ref="F126:I126"/>
    <mergeCell ref="B121:E121"/>
    <mergeCell ref="F121:I121"/>
    <mergeCell ref="B122:E122"/>
    <mergeCell ref="F122:I122"/>
    <mergeCell ref="B123:E123"/>
    <mergeCell ref="F123:I123"/>
    <mergeCell ref="B118:E118"/>
    <mergeCell ref="F118:I118"/>
    <mergeCell ref="B119:E119"/>
    <mergeCell ref="F119:I119"/>
    <mergeCell ref="B120:E120"/>
    <mergeCell ref="F120:I120"/>
    <mergeCell ref="B115:E115"/>
    <mergeCell ref="F115:I115"/>
    <mergeCell ref="B116:E116"/>
    <mergeCell ref="F116:I116"/>
    <mergeCell ref="B117:E117"/>
    <mergeCell ref="F117:I117"/>
    <mergeCell ref="B112:E112"/>
    <mergeCell ref="F112:I112"/>
    <mergeCell ref="B113:E113"/>
    <mergeCell ref="F113:I113"/>
    <mergeCell ref="B114:E114"/>
    <mergeCell ref="F114:I114"/>
    <mergeCell ref="B109:E109"/>
    <mergeCell ref="F109:I109"/>
    <mergeCell ref="B110:E110"/>
    <mergeCell ref="F110:I110"/>
    <mergeCell ref="B111:E111"/>
    <mergeCell ref="F111:I111"/>
    <mergeCell ref="R93:U93"/>
    <mergeCell ref="B106:E106"/>
    <mergeCell ref="F106:I106"/>
    <mergeCell ref="B107:E107"/>
    <mergeCell ref="F107:I107"/>
    <mergeCell ref="B108:E108"/>
    <mergeCell ref="F108:I108"/>
    <mergeCell ref="B103:E103"/>
    <mergeCell ref="F103:I103"/>
    <mergeCell ref="B104:E104"/>
    <mergeCell ref="F104:I104"/>
    <mergeCell ref="B105:E105"/>
    <mergeCell ref="F105:I105"/>
    <mergeCell ref="B100:E100"/>
    <mergeCell ref="F100:I100"/>
    <mergeCell ref="B101:E101"/>
    <mergeCell ref="F101:I101"/>
    <mergeCell ref="B102:E102"/>
    <mergeCell ref="F102:I102"/>
    <mergeCell ref="N103:Q103"/>
    <mergeCell ref="N72:Q72"/>
    <mergeCell ref="B97:E97"/>
    <mergeCell ref="F97:I97"/>
    <mergeCell ref="B98:E98"/>
    <mergeCell ref="F98:I98"/>
    <mergeCell ref="B99:E99"/>
    <mergeCell ref="F99:I99"/>
    <mergeCell ref="B94:E94"/>
    <mergeCell ref="F94:I94"/>
    <mergeCell ref="B95:E95"/>
    <mergeCell ref="F95:I95"/>
    <mergeCell ref="B96:E96"/>
    <mergeCell ref="F96:I96"/>
    <mergeCell ref="B86:C86"/>
    <mergeCell ref="D86:AB86"/>
    <mergeCell ref="B87:C87"/>
    <mergeCell ref="D87:AB87"/>
    <mergeCell ref="B88:C88"/>
    <mergeCell ref="D88:AB88"/>
    <mergeCell ref="B93:E93"/>
    <mergeCell ref="B92:E92"/>
    <mergeCell ref="F92:I92"/>
    <mergeCell ref="B91:E91"/>
    <mergeCell ref="R96:U96"/>
    <mergeCell ref="J97:M97"/>
    <mergeCell ref="N97:Q97"/>
    <mergeCell ref="R97:U97"/>
    <mergeCell ref="J98:M98"/>
    <mergeCell ref="N98:Q98"/>
    <mergeCell ref="R98:U98"/>
    <mergeCell ref="J93:M93"/>
    <mergeCell ref="N93:Q93"/>
    <mergeCell ref="F32:I32"/>
    <mergeCell ref="F34:I34"/>
    <mergeCell ref="AW26:AZ26"/>
    <mergeCell ref="BA26:BD26"/>
    <mergeCell ref="BE26:BH26"/>
    <mergeCell ref="BI26:BL26"/>
    <mergeCell ref="BM26:BP26"/>
    <mergeCell ref="BR26:BU26"/>
    <mergeCell ref="BV26:BY26"/>
    <mergeCell ref="AM30:AP30"/>
    <mergeCell ref="AW29:AZ29"/>
    <mergeCell ref="BA29:BD29"/>
    <mergeCell ref="BE29:BH29"/>
    <mergeCell ref="BI29:BL29"/>
    <mergeCell ref="BM29:BP29"/>
    <mergeCell ref="AW32:AZ32"/>
    <mergeCell ref="BA32:BD32"/>
    <mergeCell ref="BE32:BH32"/>
    <mergeCell ref="BI32:BL32"/>
    <mergeCell ref="BM32:BP32"/>
    <mergeCell ref="BR32:BU32"/>
    <mergeCell ref="F31:I31"/>
    <mergeCell ref="J31:M31"/>
    <mergeCell ref="N31:Q31"/>
    <mergeCell ref="R31:U31"/>
    <mergeCell ref="AE31:AH31"/>
    <mergeCell ref="AI31:AL31"/>
    <mergeCell ref="AM31:AP31"/>
    <mergeCell ref="W32:Z32"/>
    <mergeCell ref="AA32:AD32"/>
    <mergeCell ref="AE32:AH32"/>
    <mergeCell ref="AI32:AL32"/>
    <mergeCell ref="F91:I91"/>
    <mergeCell ref="F93:I93"/>
    <mergeCell ref="F67:I67"/>
    <mergeCell ref="F69:I69"/>
    <mergeCell ref="F71:I71"/>
    <mergeCell ref="F73:I73"/>
    <mergeCell ref="F75:I75"/>
    <mergeCell ref="F77:I77"/>
    <mergeCell ref="F55:I55"/>
    <mergeCell ref="F57:I57"/>
    <mergeCell ref="F59:I59"/>
    <mergeCell ref="F61:I61"/>
    <mergeCell ref="F63:I63"/>
    <mergeCell ref="F65:I65"/>
    <mergeCell ref="F44:I44"/>
    <mergeCell ref="F46:I46"/>
    <mergeCell ref="F48:I48"/>
    <mergeCell ref="F50:I50"/>
    <mergeCell ref="F52:I52"/>
    <mergeCell ref="F54:I54"/>
    <mergeCell ref="B83:H83"/>
    <mergeCell ref="B84:C84"/>
    <mergeCell ref="D84:AB84"/>
    <mergeCell ref="B85:C85"/>
    <mergeCell ref="D85:AB85"/>
    <mergeCell ref="J74:M74"/>
    <mergeCell ref="N74:Q74"/>
    <mergeCell ref="R74:U74"/>
    <mergeCell ref="J73:M73"/>
    <mergeCell ref="N73:Q73"/>
    <mergeCell ref="R73:U73"/>
    <mergeCell ref="J72:M72"/>
    <mergeCell ref="R72:U72"/>
    <mergeCell ref="J71:M71"/>
    <mergeCell ref="N71:Q71"/>
    <mergeCell ref="R71:U71"/>
    <mergeCell ref="W72:Z72"/>
    <mergeCell ref="AA72:AD72"/>
    <mergeCell ref="AE72:AH72"/>
    <mergeCell ref="AI72:AL72"/>
    <mergeCell ref="J92:M92"/>
    <mergeCell ref="N92:Q92"/>
    <mergeCell ref="R92:U92"/>
    <mergeCell ref="J91:M91"/>
    <mergeCell ref="N91:Q91"/>
    <mergeCell ref="R91:U91"/>
    <mergeCell ref="J66:M66"/>
    <mergeCell ref="N66:Q66"/>
    <mergeCell ref="R66:U66"/>
    <mergeCell ref="AI77:AL77"/>
    <mergeCell ref="R75:U75"/>
    <mergeCell ref="N75:Q75"/>
    <mergeCell ref="J75:M75"/>
    <mergeCell ref="R76:U76"/>
    <mergeCell ref="N76:Q76"/>
    <mergeCell ref="J76:M76"/>
    <mergeCell ref="W69:Z69"/>
    <mergeCell ref="AA69:AD69"/>
    <mergeCell ref="AE69:AH69"/>
    <mergeCell ref="AI69:AL69"/>
    <mergeCell ref="W75:Z75"/>
    <mergeCell ref="AA75:AD75"/>
    <mergeCell ref="AE75:AH75"/>
    <mergeCell ref="AI75:AL75"/>
    <mergeCell ref="J65:M65"/>
    <mergeCell ref="N65:Q65"/>
    <mergeCell ref="R65:U65"/>
    <mergeCell ref="J64:M64"/>
    <mergeCell ref="N64:Q64"/>
    <mergeCell ref="R64:U64"/>
    <mergeCell ref="J63:M63"/>
    <mergeCell ref="N63:Q63"/>
    <mergeCell ref="R63:U63"/>
    <mergeCell ref="W66:Z66"/>
    <mergeCell ref="AA66:AD66"/>
    <mergeCell ref="AE66:AH66"/>
    <mergeCell ref="AI66:AL66"/>
    <mergeCell ref="J70:M70"/>
    <mergeCell ref="N70:Q70"/>
    <mergeCell ref="R70:U70"/>
    <mergeCell ref="J69:M69"/>
    <mergeCell ref="N69:Q69"/>
    <mergeCell ref="R69:U69"/>
    <mergeCell ref="J68:M68"/>
    <mergeCell ref="N68:Q68"/>
    <mergeCell ref="R68:U68"/>
    <mergeCell ref="J67:M67"/>
    <mergeCell ref="N67:Q67"/>
    <mergeCell ref="R67:U67"/>
    <mergeCell ref="W67:Z67"/>
    <mergeCell ref="AA67:AD67"/>
    <mergeCell ref="AE67:AH67"/>
    <mergeCell ref="AI67:AL67"/>
    <mergeCell ref="W63:Z63"/>
    <mergeCell ref="AA63:AD63"/>
    <mergeCell ref="AE63:AH63"/>
    <mergeCell ref="J58:M58"/>
    <mergeCell ref="N58:Q58"/>
    <mergeCell ref="R58:U58"/>
    <mergeCell ref="J57:M57"/>
    <mergeCell ref="N57:Q57"/>
    <mergeCell ref="R57:U57"/>
    <mergeCell ref="J56:M56"/>
    <mergeCell ref="N56:Q56"/>
    <mergeCell ref="R56:U56"/>
    <mergeCell ref="J55:M55"/>
    <mergeCell ref="N55:Q55"/>
    <mergeCell ref="R55:U55"/>
    <mergeCell ref="W56:Z56"/>
    <mergeCell ref="AA56:AD56"/>
    <mergeCell ref="AE56:AH56"/>
    <mergeCell ref="AI56:AL56"/>
    <mergeCell ref="J62:M62"/>
    <mergeCell ref="N62:Q62"/>
    <mergeCell ref="R62:U62"/>
    <mergeCell ref="J61:M61"/>
    <mergeCell ref="N61:Q61"/>
    <mergeCell ref="R61:U61"/>
    <mergeCell ref="J60:M60"/>
    <mergeCell ref="N60:Q60"/>
    <mergeCell ref="R60:U60"/>
    <mergeCell ref="J59:M59"/>
    <mergeCell ref="N59:Q59"/>
    <mergeCell ref="R59:U59"/>
    <mergeCell ref="W61:Z61"/>
    <mergeCell ref="AA61:AD61"/>
    <mergeCell ref="AE61:AH61"/>
    <mergeCell ref="AI61:AL61"/>
    <mergeCell ref="J51:M51"/>
    <mergeCell ref="N51:Q51"/>
    <mergeCell ref="R51:U51"/>
    <mergeCell ref="J50:M50"/>
    <mergeCell ref="N50:Q50"/>
    <mergeCell ref="R50:U50"/>
    <mergeCell ref="J49:M49"/>
    <mergeCell ref="N49:Q49"/>
    <mergeCell ref="R49:U49"/>
    <mergeCell ref="J48:M48"/>
    <mergeCell ref="N48:Q48"/>
    <mergeCell ref="R48:U48"/>
    <mergeCell ref="W51:Z51"/>
    <mergeCell ref="AA51:AD51"/>
    <mergeCell ref="AE51:AH51"/>
    <mergeCell ref="AI51:AL51"/>
    <mergeCell ref="J54:M54"/>
    <mergeCell ref="N54:Q54"/>
    <mergeCell ref="R54:U54"/>
    <mergeCell ref="J53:M53"/>
    <mergeCell ref="N53:Q53"/>
    <mergeCell ref="R53:U53"/>
    <mergeCell ref="J52:M52"/>
    <mergeCell ref="N52:Q52"/>
    <mergeCell ref="R52:U52"/>
    <mergeCell ref="W52:Z52"/>
    <mergeCell ref="AA52:AD52"/>
    <mergeCell ref="AE52:AH52"/>
    <mergeCell ref="AI52:AL52"/>
    <mergeCell ref="AA53:AD53"/>
    <mergeCell ref="AE53:AH53"/>
    <mergeCell ref="AI53:AL53"/>
    <mergeCell ref="J43:M43"/>
    <mergeCell ref="N43:Q43"/>
    <mergeCell ref="R43:U43"/>
    <mergeCell ref="J42:M42"/>
    <mergeCell ref="N42:Q42"/>
    <mergeCell ref="R42:U42"/>
    <mergeCell ref="J41:M41"/>
    <mergeCell ref="N41:Q41"/>
    <mergeCell ref="R41:U41"/>
    <mergeCell ref="J40:M40"/>
    <mergeCell ref="N40:Q40"/>
    <mergeCell ref="R40:U40"/>
    <mergeCell ref="W41:Z41"/>
    <mergeCell ref="AA41:AD41"/>
    <mergeCell ref="AE41:AH41"/>
    <mergeCell ref="AI41:AL41"/>
    <mergeCell ref="J47:M47"/>
    <mergeCell ref="N47:Q47"/>
    <mergeCell ref="R47:U47"/>
    <mergeCell ref="J46:M46"/>
    <mergeCell ref="N46:Q46"/>
    <mergeCell ref="R46:U46"/>
    <mergeCell ref="J45:M45"/>
    <mergeCell ref="N45:Q45"/>
    <mergeCell ref="R45:U45"/>
    <mergeCell ref="J44:M44"/>
    <mergeCell ref="N44:Q44"/>
    <mergeCell ref="R44:U44"/>
    <mergeCell ref="W46:Z46"/>
    <mergeCell ref="AA46:AD46"/>
    <mergeCell ref="AE46:AH46"/>
    <mergeCell ref="AI46:AL46"/>
    <mergeCell ref="F66:I66"/>
    <mergeCell ref="J35:M35"/>
    <mergeCell ref="N35:Q35"/>
    <mergeCell ref="R35:U35"/>
    <mergeCell ref="J34:M34"/>
    <mergeCell ref="N34:Q34"/>
    <mergeCell ref="R34:U34"/>
    <mergeCell ref="J33:M33"/>
    <mergeCell ref="N33:Q33"/>
    <mergeCell ref="R33:U33"/>
    <mergeCell ref="J32:M32"/>
    <mergeCell ref="N32:Q32"/>
    <mergeCell ref="R32:U32"/>
    <mergeCell ref="W35:Z35"/>
    <mergeCell ref="AA35:AD35"/>
    <mergeCell ref="AE35:AH35"/>
    <mergeCell ref="AI35:AL35"/>
    <mergeCell ref="J39:M39"/>
    <mergeCell ref="N39:Q39"/>
    <mergeCell ref="R39:U39"/>
    <mergeCell ref="J38:M38"/>
    <mergeCell ref="N38:Q38"/>
    <mergeCell ref="R38:U38"/>
    <mergeCell ref="J37:M37"/>
    <mergeCell ref="N37:Q37"/>
    <mergeCell ref="R37:U37"/>
    <mergeCell ref="J36:M36"/>
    <mergeCell ref="N36:Q36"/>
    <mergeCell ref="R36:U36"/>
    <mergeCell ref="W36:Z36"/>
    <mergeCell ref="AA36:AD36"/>
    <mergeCell ref="AE36:AH36"/>
    <mergeCell ref="B65:E65"/>
    <mergeCell ref="B64:E64"/>
    <mergeCell ref="F64:I64"/>
    <mergeCell ref="B63:E63"/>
    <mergeCell ref="B62:E62"/>
    <mergeCell ref="F62:I62"/>
    <mergeCell ref="B61:E61"/>
    <mergeCell ref="B60:E60"/>
    <mergeCell ref="F60:I60"/>
    <mergeCell ref="B59:E59"/>
    <mergeCell ref="B58:E58"/>
    <mergeCell ref="F58:I58"/>
    <mergeCell ref="B57:E57"/>
    <mergeCell ref="B56:E56"/>
    <mergeCell ref="F56:I56"/>
    <mergeCell ref="B55:E55"/>
    <mergeCell ref="B76:E76"/>
    <mergeCell ref="F76:I76"/>
    <mergeCell ref="B75:E75"/>
    <mergeCell ref="B74:E74"/>
    <mergeCell ref="F74:I74"/>
    <mergeCell ref="B73:E73"/>
    <mergeCell ref="B72:E72"/>
    <mergeCell ref="F72:I72"/>
    <mergeCell ref="B71:E71"/>
    <mergeCell ref="B70:E70"/>
    <mergeCell ref="F70:I70"/>
    <mergeCell ref="B69:E69"/>
    <mergeCell ref="B68:E68"/>
    <mergeCell ref="F68:I68"/>
    <mergeCell ref="B67:E67"/>
    <mergeCell ref="B66:E66"/>
    <mergeCell ref="F36:I36"/>
    <mergeCell ref="F38:I38"/>
    <mergeCell ref="F40:I40"/>
    <mergeCell ref="F42:I42"/>
    <mergeCell ref="B54:E54"/>
    <mergeCell ref="B53:E53"/>
    <mergeCell ref="F53:I53"/>
    <mergeCell ref="B52:E52"/>
    <mergeCell ref="B51:E51"/>
    <mergeCell ref="F51:I51"/>
    <mergeCell ref="B50:E50"/>
    <mergeCell ref="B49:E49"/>
    <mergeCell ref="F49:I49"/>
    <mergeCell ref="B48:E48"/>
    <mergeCell ref="B47:E47"/>
    <mergeCell ref="F47:I47"/>
    <mergeCell ref="B46:E46"/>
    <mergeCell ref="B45:E45"/>
    <mergeCell ref="F45:I45"/>
    <mergeCell ref="B44:E44"/>
    <mergeCell ref="B43:E43"/>
    <mergeCell ref="F43:I43"/>
    <mergeCell ref="Z19:AE19"/>
    <mergeCell ref="Q19:Y19"/>
    <mergeCell ref="Q21:Y21"/>
    <mergeCell ref="Z21:AE21"/>
    <mergeCell ref="Q20:Y20"/>
    <mergeCell ref="Z20:AE20"/>
    <mergeCell ref="B19:J19"/>
    <mergeCell ref="K19:P19"/>
    <mergeCell ref="B20:J20"/>
    <mergeCell ref="K20:P20"/>
    <mergeCell ref="B21:J21"/>
    <mergeCell ref="K21:P21"/>
    <mergeCell ref="J27:M27"/>
    <mergeCell ref="N27:Q27"/>
    <mergeCell ref="R27:U27"/>
    <mergeCell ref="B42:E42"/>
    <mergeCell ref="B41:E41"/>
    <mergeCell ref="F41:I41"/>
    <mergeCell ref="B40:E40"/>
    <mergeCell ref="B39:E39"/>
    <mergeCell ref="F39:I39"/>
    <mergeCell ref="B38:E38"/>
    <mergeCell ref="B37:E37"/>
    <mergeCell ref="F37:I37"/>
    <mergeCell ref="B36:E36"/>
    <mergeCell ref="B35:E35"/>
    <mergeCell ref="F35:I35"/>
    <mergeCell ref="B34:E34"/>
    <mergeCell ref="B33:E33"/>
    <mergeCell ref="F33:I33"/>
    <mergeCell ref="B32:E32"/>
    <mergeCell ref="B31:E31"/>
    <mergeCell ref="B2:I7"/>
    <mergeCell ref="J2:AO4"/>
    <mergeCell ref="AP2:AU2"/>
    <mergeCell ref="AP3:AU3"/>
    <mergeCell ref="AP4:AU4"/>
    <mergeCell ref="J5:AO7"/>
    <mergeCell ref="AP5:AU5"/>
    <mergeCell ref="AP6:AU6"/>
    <mergeCell ref="AP7:AU7"/>
    <mergeCell ref="B15:O15"/>
    <mergeCell ref="C16:P16"/>
    <mergeCell ref="G17:T17"/>
    <mergeCell ref="B12:U12"/>
    <mergeCell ref="V12:AU12"/>
    <mergeCell ref="B13:J13"/>
    <mergeCell ref="K13:AB13"/>
    <mergeCell ref="AC13:AL13"/>
    <mergeCell ref="AM13:AU13"/>
    <mergeCell ref="B9:AU9"/>
    <mergeCell ref="B10:J10"/>
    <mergeCell ref="K10:AD10"/>
    <mergeCell ref="AE10:AI10"/>
    <mergeCell ref="AJ10:AU10"/>
    <mergeCell ref="B11:U11"/>
    <mergeCell ref="V11:AU11"/>
    <mergeCell ref="W8:Y8"/>
    <mergeCell ref="B30:E30"/>
    <mergeCell ref="B29:E29"/>
    <mergeCell ref="F29:I29"/>
    <mergeCell ref="B28:E28"/>
    <mergeCell ref="B27:E27"/>
    <mergeCell ref="W28:Z28"/>
    <mergeCell ref="AA28:AD28"/>
    <mergeCell ref="AE28:AH28"/>
    <mergeCell ref="AI28:AL28"/>
    <mergeCell ref="AM28:AP28"/>
    <mergeCell ref="W29:Z29"/>
    <mergeCell ref="AA29:AD29"/>
    <mergeCell ref="AE29:AH29"/>
    <mergeCell ref="AI29:AL29"/>
    <mergeCell ref="AM29:AP29"/>
    <mergeCell ref="W30:Z30"/>
    <mergeCell ref="AA30:AD30"/>
    <mergeCell ref="J30:M30"/>
    <mergeCell ref="N30:Q30"/>
    <mergeCell ref="R30:U30"/>
    <mergeCell ref="J29:M29"/>
    <mergeCell ref="N29:Q29"/>
    <mergeCell ref="R29:U29"/>
    <mergeCell ref="J28:M28"/>
    <mergeCell ref="N28:Q28"/>
    <mergeCell ref="R28:U28"/>
    <mergeCell ref="AE30:AH30"/>
    <mergeCell ref="AI30:AL30"/>
    <mergeCell ref="F28:I28"/>
    <mergeCell ref="F30:I30"/>
    <mergeCell ref="B24:U24"/>
    <mergeCell ref="W24:AP24"/>
    <mergeCell ref="W25:Z25"/>
    <mergeCell ref="AA25:AD25"/>
    <mergeCell ref="AE25:AH25"/>
    <mergeCell ref="AI25:AL25"/>
    <mergeCell ref="AM25:AP25"/>
    <mergeCell ref="W26:Z26"/>
    <mergeCell ref="AA26:AD26"/>
    <mergeCell ref="AE26:AH26"/>
    <mergeCell ref="AI26:AL26"/>
    <mergeCell ref="AM26:AP26"/>
    <mergeCell ref="W27:Z27"/>
    <mergeCell ref="AA27:AD27"/>
    <mergeCell ref="AE27:AH27"/>
    <mergeCell ref="AI27:AL27"/>
    <mergeCell ref="AM27:AP27"/>
    <mergeCell ref="F27:I27"/>
    <mergeCell ref="B26:E26"/>
    <mergeCell ref="B25:E25"/>
    <mergeCell ref="F25:I25"/>
    <mergeCell ref="J25:M25"/>
    <mergeCell ref="N25:Q25"/>
    <mergeCell ref="R25:U25"/>
    <mergeCell ref="J26:M26"/>
    <mergeCell ref="N26:Q26"/>
    <mergeCell ref="R26:U26"/>
    <mergeCell ref="F26:I26"/>
    <mergeCell ref="AM32:AP32"/>
    <mergeCell ref="W33:Z33"/>
    <mergeCell ref="AA33:AD33"/>
    <mergeCell ref="AE33:AH33"/>
    <mergeCell ref="AI33:AL33"/>
    <mergeCell ref="AM33:AP33"/>
    <mergeCell ref="W34:Z34"/>
    <mergeCell ref="AA34:AD34"/>
    <mergeCell ref="AE34:AH34"/>
    <mergeCell ref="AI34:AL34"/>
    <mergeCell ref="AM34:AP34"/>
    <mergeCell ref="W31:Z31"/>
    <mergeCell ref="AA31:AD31"/>
    <mergeCell ref="W37:Z37"/>
    <mergeCell ref="AA37:AD37"/>
    <mergeCell ref="AE37:AH37"/>
    <mergeCell ref="AI37:AL37"/>
    <mergeCell ref="AM37:AP37"/>
    <mergeCell ref="AM35:AP35"/>
    <mergeCell ref="AM36:AP36"/>
    <mergeCell ref="AI36:AL36"/>
    <mergeCell ref="W38:Z38"/>
    <mergeCell ref="AA38:AD38"/>
    <mergeCell ref="AE38:AH38"/>
    <mergeCell ref="AI38:AL38"/>
    <mergeCell ref="AM38:AP38"/>
    <mergeCell ref="W39:Z39"/>
    <mergeCell ref="AA39:AD39"/>
    <mergeCell ref="AE39:AH39"/>
    <mergeCell ref="AI39:AL39"/>
    <mergeCell ref="AM39:AP39"/>
    <mergeCell ref="W40:Z40"/>
    <mergeCell ref="AA40:AD40"/>
    <mergeCell ref="AE40:AH40"/>
    <mergeCell ref="AI40:AL40"/>
    <mergeCell ref="AM40:AP40"/>
    <mergeCell ref="W42:Z42"/>
    <mergeCell ref="AA42:AD42"/>
    <mergeCell ref="AE42:AH42"/>
    <mergeCell ref="AI42:AL42"/>
    <mergeCell ref="AM42:AP42"/>
    <mergeCell ref="AM41:AP41"/>
    <mergeCell ref="AM53:AP53"/>
    <mergeCell ref="AM51:AP51"/>
    <mergeCell ref="AM52:AP52"/>
    <mergeCell ref="W43:Z43"/>
    <mergeCell ref="AA43:AD43"/>
    <mergeCell ref="AE43:AH43"/>
    <mergeCell ref="AI43:AL43"/>
    <mergeCell ref="AM43:AP43"/>
    <mergeCell ref="W44:Z44"/>
    <mergeCell ref="AA44:AD44"/>
    <mergeCell ref="AE44:AH44"/>
    <mergeCell ref="AI44:AL44"/>
    <mergeCell ref="AM44:AP44"/>
    <mergeCell ref="W45:Z45"/>
    <mergeCell ref="AA45:AD45"/>
    <mergeCell ref="AE45:AH45"/>
    <mergeCell ref="AI45:AL45"/>
    <mergeCell ref="AM45:AP45"/>
    <mergeCell ref="W47:Z47"/>
    <mergeCell ref="AA47:AD47"/>
    <mergeCell ref="AE47:AH47"/>
    <mergeCell ref="AI47:AL47"/>
    <mergeCell ref="AM47:AP47"/>
    <mergeCell ref="AM46:AP46"/>
    <mergeCell ref="W54:Z54"/>
    <mergeCell ref="AA54:AD54"/>
    <mergeCell ref="AE54:AH54"/>
    <mergeCell ref="AI54:AL54"/>
    <mergeCell ref="AM54:AP54"/>
    <mergeCell ref="W55:Z55"/>
    <mergeCell ref="AA55:AD55"/>
    <mergeCell ref="AE55:AH55"/>
    <mergeCell ref="AI55:AL55"/>
    <mergeCell ref="AM55:AP55"/>
    <mergeCell ref="W57:Z57"/>
    <mergeCell ref="AA57:AD57"/>
    <mergeCell ref="AE57:AH57"/>
    <mergeCell ref="AI57:AL57"/>
    <mergeCell ref="AM57:AP57"/>
    <mergeCell ref="AM56:AP56"/>
    <mergeCell ref="W48:Z48"/>
    <mergeCell ref="AA48:AD48"/>
    <mergeCell ref="AE48:AH48"/>
    <mergeCell ref="AI48:AL48"/>
    <mergeCell ref="AM48:AP48"/>
    <mergeCell ref="W49:Z49"/>
    <mergeCell ref="AA49:AD49"/>
    <mergeCell ref="AE49:AH49"/>
    <mergeCell ref="AI49:AL49"/>
    <mergeCell ref="AM49:AP49"/>
    <mergeCell ref="W50:Z50"/>
    <mergeCell ref="AA50:AD50"/>
    <mergeCell ref="AE50:AH50"/>
    <mergeCell ref="AI50:AL50"/>
    <mergeCell ref="AM50:AP50"/>
    <mergeCell ref="W53:Z53"/>
    <mergeCell ref="W58:Z58"/>
    <mergeCell ref="AA58:AD58"/>
    <mergeCell ref="AE58:AH58"/>
    <mergeCell ref="AI58:AL58"/>
    <mergeCell ref="AM58:AP58"/>
    <mergeCell ref="W59:Z59"/>
    <mergeCell ref="AA59:AD59"/>
    <mergeCell ref="AE59:AH59"/>
    <mergeCell ref="AI59:AL59"/>
    <mergeCell ref="AM59:AP59"/>
    <mergeCell ref="W60:Z60"/>
    <mergeCell ref="AA60:AD60"/>
    <mergeCell ref="AE60:AH60"/>
    <mergeCell ref="AI60:AL60"/>
    <mergeCell ref="AM60:AP60"/>
    <mergeCell ref="W62:Z62"/>
    <mergeCell ref="AA62:AD62"/>
    <mergeCell ref="AE62:AH62"/>
    <mergeCell ref="AI62:AL62"/>
    <mergeCell ref="AM62:AP62"/>
    <mergeCell ref="AM61:AP61"/>
    <mergeCell ref="AI63:AL63"/>
    <mergeCell ref="AM63:AP63"/>
    <mergeCell ref="W64:Z64"/>
    <mergeCell ref="AA64:AD64"/>
    <mergeCell ref="AE64:AH64"/>
    <mergeCell ref="AI64:AL64"/>
    <mergeCell ref="AM64:AP64"/>
    <mergeCell ref="W65:Z65"/>
    <mergeCell ref="AA65:AD65"/>
    <mergeCell ref="AE65:AH65"/>
    <mergeCell ref="AI65:AL65"/>
    <mergeCell ref="AM65:AP65"/>
    <mergeCell ref="W68:Z68"/>
    <mergeCell ref="AA68:AD68"/>
    <mergeCell ref="AE68:AH68"/>
    <mergeCell ref="AI68:AL68"/>
    <mergeCell ref="AM68:AP68"/>
    <mergeCell ref="AM66:AP66"/>
    <mergeCell ref="AM67:AP67"/>
    <mergeCell ref="AM69:AP69"/>
    <mergeCell ref="W70:Z70"/>
    <mergeCell ref="AA70:AD70"/>
    <mergeCell ref="AE70:AH70"/>
    <mergeCell ref="AI70:AL70"/>
    <mergeCell ref="AM70:AP70"/>
    <mergeCell ref="W71:Z71"/>
    <mergeCell ref="AA71:AD71"/>
    <mergeCell ref="AE71:AH71"/>
    <mergeCell ref="AI71:AL71"/>
    <mergeCell ref="AM71:AP71"/>
    <mergeCell ref="W73:Z73"/>
    <mergeCell ref="AA73:AD73"/>
    <mergeCell ref="AE73:AH73"/>
    <mergeCell ref="AI73:AL73"/>
    <mergeCell ref="AM73:AP73"/>
    <mergeCell ref="W74:Z74"/>
    <mergeCell ref="AA74:AD74"/>
    <mergeCell ref="AE74:AH74"/>
    <mergeCell ref="AI74:AL74"/>
    <mergeCell ref="AM74:AP74"/>
    <mergeCell ref="AM72:AP72"/>
    <mergeCell ref="AM75:AP75"/>
    <mergeCell ref="W76:Z76"/>
    <mergeCell ref="AA76:AD76"/>
    <mergeCell ref="AE76:AH76"/>
    <mergeCell ref="AI76:AL76"/>
    <mergeCell ref="AM76:AP76"/>
    <mergeCell ref="AM77:AP77"/>
    <mergeCell ref="W78:Z78"/>
    <mergeCell ref="AA78:AD78"/>
    <mergeCell ref="AE78:AH78"/>
    <mergeCell ref="AI78:AL78"/>
    <mergeCell ref="AM78:AP78"/>
    <mergeCell ref="W79:Z79"/>
    <mergeCell ref="AA79:AD79"/>
    <mergeCell ref="AE79:AH79"/>
    <mergeCell ref="AI79:AL79"/>
    <mergeCell ref="AM79:AP79"/>
    <mergeCell ref="W80:Z80"/>
    <mergeCell ref="AA80:AD80"/>
    <mergeCell ref="AE80:AH80"/>
    <mergeCell ref="AI80:AL80"/>
    <mergeCell ref="AM80:AP80"/>
    <mergeCell ref="B81:E81"/>
    <mergeCell ref="F81:I81"/>
    <mergeCell ref="J81:M81"/>
    <mergeCell ref="N81:Q81"/>
    <mergeCell ref="R81:U81"/>
    <mergeCell ref="W81:Z81"/>
    <mergeCell ref="AA81:AD81"/>
    <mergeCell ref="AE81:AH81"/>
    <mergeCell ref="AI81:AL81"/>
    <mergeCell ref="AM81:AP81"/>
    <mergeCell ref="R77:U77"/>
    <mergeCell ref="N77:Q77"/>
    <mergeCell ref="J77:M77"/>
    <mergeCell ref="W77:Z77"/>
    <mergeCell ref="AA77:AD77"/>
    <mergeCell ref="AE77:AH77"/>
    <mergeCell ref="B77:E77"/>
    <mergeCell ref="B80:E80"/>
    <mergeCell ref="F80:I80"/>
    <mergeCell ref="J80:M80"/>
    <mergeCell ref="N80:Q80"/>
    <mergeCell ref="R80:U80"/>
    <mergeCell ref="B78:E78"/>
    <mergeCell ref="F78:I78"/>
    <mergeCell ref="J78:M78"/>
    <mergeCell ref="N78:Q78"/>
    <mergeCell ref="R78:U78"/>
    <mergeCell ref="AW19:BE19"/>
    <mergeCell ref="AW20:BE20"/>
    <mergeCell ref="AW21:BE21"/>
    <mergeCell ref="BF21:BK21"/>
    <mergeCell ref="BF20:BK20"/>
    <mergeCell ref="BF19:BK19"/>
    <mergeCell ref="BU19:BZ19"/>
    <mergeCell ref="BU20:BZ20"/>
    <mergeCell ref="BU21:BZ21"/>
    <mergeCell ref="BL21:BT21"/>
    <mergeCell ref="BL20:BT20"/>
    <mergeCell ref="BL19:BT19"/>
    <mergeCell ref="AW24:BP24"/>
    <mergeCell ref="BR24:CK24"/>
    <mergeCell ref="AW25:AZ25"/>
    <mergeCell ref="BA25:BD25"/>
    <mergeCell ref="BE25:BH25"/>
    <mergeCell ref="BI25:BL25"/>
    <mergeCell ref="BM25:BP25"/>
    <mergeCell ref="BR25:BU25"/>
    <mergeCell ref="BV25:BY25"/>
    <mergeCell ref="BZ25:CC25"/>
    <mergeCell ref="CD25:CG25"/>
    <mergeCell ref="CH25:CK25"/>
    <mergeCell ref="BZ26:CC26"/>
    <mergeCell ref="CD26:CG26"/>
    <mergeCell ref="CH26:CK26"/>
    <mergeCell ref="AW27:AZ27"/>
    <mergeCell ref="BA27:BD27"/>
    <mergeCell ref="BE27:BH27"/>
    <mergeCell ref="BI27:BL27"/>
    <mergeCell ref="BM27:BP27"/>
    <mergeCell ref="BR27:BU27"/>
    <mergeCell ref="BV27:BY27"/>
    <mergeCell ref="BZ27:CC27"/>
    <mergeCell ref="CD27:CG27"/>
    <mergeCell ref="CH27:CK27"/>
    <mergeCell ref="AW28:AZ28"/>
    <mergeCell ref="BA28:BD28"/>
    <mergeCell ref="BE28:BH28"/>
    <mergeCell ref="BI28:BL28"/>
    <mergeCell ref="BM28:BP28"/>
    <mergeCell ref="BR28:BU28"/>
    <mergeCell ref="BV28:BY28"/>
    <mergeCell ref="BZ28:CC28"/>
    <mergeCell ref="CD28:CG28"/>
    <mergeCell ref="CH28:CK28"/>
    <mergeCell ref="BR29:BU29"/>
    <mergeCell ref="BV29:BY29"/>
    <mergeCell ref="BZ29:CC29"/>
    <mergeCell ref="CD29:CG29"/>
    <mergeCell ref="CH29:CK29"/>
    <mergeCell ref="AW30:AZ30"/>
    <mergeCell ref="BA30:BD30"/>
    <mergeCell ref="BE30:BH30"/>
    <mergeCell ref="BI30:BL30"/>
    <mergeCell ref="BM30:BP30"/>
    <mergeCell ref="BR30:BU30"/>
    <mergeCell ref="BV30:BY30"/>
    <mergeCell ref="BZ30:CC30"/>
    <mergeCell ref="CD30:CG30"/>
    <mergeCell ref="CH30:CK30"/>
    <mergeCell ref="AW31:AZ31"/>
    <mergeCell ref="BA31:BD31"/>
    <mergeCell ref="BE31:BH31"/>
    <mergeCell ref="BI31:BL31"/>
    <mergeCell ref="BM31:BP31"/>
    <mergeCell ref="BR31:BU31"/>
    <mergeCell ref="BV31:BY31"/>
    <mergeCell ref="BZ31:CC31"/>
    <mergeCell ref="CD31:CG31"/>
    <mergeCell ref="CH31:CK31"/>
    <mergeCell ref="BV32:BY32"/>
    <mergeCell ref="BZ32:CC32"/>
    <mergeCell ref="CD32:CG32"/>
    <mergeCell ref="CH32:CK32"/>
    <mergeCell ref="AW33:AZ33"/>
    <mergeCell ref="BA33:BD33"/>
    <mergeCell ref="BE33:BH33"/>
    <mergeCell ref="BI33:BL33"/>
    <mergeCell ref="BM33:BP33"/>
    <mergeCell ref="BR33:BU33"/>
    <mergeCell ref="BV33:BY33"/>
    <mergeCell ref="BZ33:CC33"/>
    <mergeCell ref="CD33:CG33"/>
    <mergeCell ref="CH33:CK33"/>
    <mergeCell ref="AW34:AZ34"/>
    <mergeCell ref="BA34:BD34"/>
    <mergeCell ref="BE34:BH34"/>
    <mergeCell ref="BI34:BL34"/>
    <mergeCell ref="BM34:BP34"/>
    <mergeCell ref="BR34:BU34"/>
    <mergeCell ref="BV34:BY34"/>
    <mergeCell ref="BZ34:CC34"/>
    <mergeCell ref="CD34:CG34"/>
    <mergeCell ref="CH34:CK34"/>
    <mergeCell ref="BZ35:CC35"/>
    <mergeCell ref="CD35:CG35"/>
    <mergeCell ref="CH35:CK35"/>
    <mergeCell ref="AW36:AZ36"/>
    <mergeCell ref="BA36:BD36"/>
    <mergeCell ref="BE36:BH36"/>
    <mergeCell ref="BI36:BL36"/>
    <mergeCell ref="BM36:BP36"/>
    <mergeCell ref="BR36:BU36"/>
    <mergeCell ref="BV36:BY36"/>
    <mergeCell ref="BZ36:CC36"/>
    <mergeCell ref="CD36:CG36"/>
    <mergeCell ref="CH36:CK36"/>
    <mergeCell ref="AW37:AZ37"/>
    <mergeCell ref="BA37:BD37"/>
    <mergeCell ref="BE37:BH37"/>
    <mergeCell ref="BI37:BL37"/>
    <mergeCell ref="BM37:BP37"/>
    <mergeCell ref="BR37:BU37"/>
    <mergeCell ref="BV37:BY37"/>
    <mergeCell ref="BZ37:CC37"/>
    <mergeCell ref="CD37:CG37"/>
    <mergeCell ref="CH37:CK37"/>
    <mergeCell ref="AW35:AZ35"/>
    <mergeCell ref="BA35:BD35"/>
    <mergeCell ref="BE35:BH35"/>
    <mergeCell ref="BI35:BL35"/>
    <mergeCell ref="BM35:BP35"/>
    <mergeCell ref="BR35:BU35"/>
    <mergeCell ref="BV35:BY35"/>
    <mergeCell ref="BZ38:CC38"/>
    <mergeCell ref="CD38:CG38"/>
    <mergeCell ref="CH38:CK38"/>
    <mergeCell ref="AW39:AZ39"/>
    <mergeCell ref="BA39:BD39"/>
    <mergeCell ref="BE39:BH39"/>
    <mergeCell ref="BI39:BL39"/>
    <mergeCell ref="BM39:BP39"/>
    <mergeCell ref="BR39:BU39"/>
    <mergeCell ref="BV39:BY39"/>
    <mergeCell ref="BZ39:CC39"/>
    <mergeCell ref="CD39:CG39"/>
    <mergeCell ref="CH39:CK39"/>
    <mergeCell ref="AW40:AZ40"/>
    <mergeCell ref="BA40:BD40"/>
    <mergeCell ref="BE40:BH40"/>
    <mergeCell ref="BI40:BL40"/>
    <mergeCell ref="BM40:BP40"/>
    <mergeCell ref="BR40:BU40"/>
    <mergeCell ref="BV40:BY40"/>
    <mergeCell ref="BZ40:CC40"/>
    <mergeCell ref="CD40:CG40"/>
    <mergeCell ref="CH40:CK40"/>
    <mergeCell ref="AW38:AZ38"/>
    <mergeCell ref="BA38:BD38"/>
    <mergeCell ref="BE38:BH38"/>
    <mergeCell ref="BI38:BL38"/>
    <mergeCell ref="BM38:BP38"/>
    <mergeCell ref="BR38:BU38"/>
    <mergeCell ref="BV38:BY38"/>
    <mergeCell ref="BZ41:CC41"/>
    <mergeCell ref="CD41:CG41"/>
    <mergeCell ref="CH41:CK41"/>
    <mergeCell ref="AW42:AZ42"/>
    <mergeCell ref="BA42:BD42"/>
    <mergeCell ref="BE42:BH42"/>
    <mergeCell ref="BI42:BL42"/>
    <mergeCell ref="BM42:BP42"/>
    <mergeCell ref="BR42:BU42"/>
    <mergeCell ref="BV42:BY42"/>
    <mergeCell ref="BZ42:CC42"/>
    <mergeCell ref="CD42:CG42"/>
    <mergeCell ref="CH42:CK42"/>
    <mergeCell ref="AW43:AZ43"/>
    <mergeCell ref="BA43:BD43"/>
    <mergeCell ref="BE43:BH43"/>
    <mergeCell ref="BI43:BL43"/>
    <mergeCell ref="BM43:BP43"/>
    <mergeCell ref="BR43:BU43"/>
    <mergeCell ref="BV43:BY43"/>
    <mergeCell ref="BZ43:CC43"/>
    <mergeCell ref="CD43:CG43"/>
    <mergeCell ref="CH43:CK43"/>
    <mergeCell ref="AW41:AZ41"/>
    <mergeCell ref="BA41:BD41"/>
    <mergeCell ref="BE41:BH41"/>
    <mergeCell ref="BI41:BL41"/>
    <mergeCell ref="BM41:BP41"/>
    <mergeCell ref="BR41:BU41"/>
    <mergeCell ref="BV41:BY41"/>
    <mergeCell ref="BV44:BY44"/>
    <mergeCell ref="BZ44:CC44"/>
    <mergeCell ref="CD44:CG44"/>
    <mergeCell ref="CH44:CK44"/>
    <mergeCell ref="AW45:AZ45"/>
    <mergeCell ref="BA45:BD45"/>
    <mergeCell ref="BE45:BH45"/>
    <mergeCell ref="BI45:BL45"/>
    <mergeCell ref="BM45:BP45"/>
    <mergeCell ref="BR45:BU45"/>
    <mergeCell ref="BV45:BY45"/>
    <mergeCell ref="BZ45:CC45"/>
    <mergeCell ref="CD45:CG45"/>
    <mergeCell ref="CH45:CK45"/>
    <mergeCell ref="AW46:AZ46"/>
    <mergeCell ref="BA46:BD46"/>
    <mergeCell ref="BE46:BH46"/>
    <mergeCell ref="BI46:BL46"/>
    <mergeCell ref="BM46:BP46"/>
    <mergeCell ref="BR46:BU46"/>
    <mergeCell ref="BV46:BY46"/>
    <mergeCell ref="BZ46:CC46"/>
    <mergeCell ref="CD46:CG46"/>
    <mergeCell ref="CH46:CK46"/>
    <mergeCell ref="AW44:AZ44"/>
    <mergeCell ref="BA44:BD44"/>
    <mergeCell ref="BE44:BH44"/>
    <mergeCell ref="BI44:BL44"/>
    <mergeCell ref="BM44:BP44"/>
    <mergeCell ref="BR44:BU44"/>
    <mergeCell ref="BV47:BY47"/>
    <mergeCell ref="BZ47:CC47"/>
    <mergeCell ref="CD47:CG47"/>
    <mergeCell ref="CH47:CK47"/>
    <mergeCell ref="AW48:AZ48"/>
    <mergeCell ref="BA48:BD48"/>
    <mergeCell ref="BE48:BH48"/>
    <mergeCell ref="BI48:BL48"/>
    <mergeCell ref="BM48:BP48"/>
    <mergeCell ref="BR48:BU48"/>
    <mergeCell ref="BV48:BY48"/>
    <mergeCell ref="BZ48:CC48"/>
    <mergeCell ref="CD48:CG48"/>
    <mergeCell ref="CH48:CK48"/>
    <mergeCell ref="AW49:AZ49"/>
    <mergeCell ref="BA49:BD49"/>
    <mergeCell ref="BE49:BH49"/>
    <mergeCell ref="BI49:BL49"/>
    <mergeCell ref="BM49:BP49"/>
    <mergeCell ref="BR49:BU49"/>
    <mergeCell ref="BV49:BY49"/>
    <mergeCell ref="BZ49:CC49"/>
    <mergeCell ref="CD49:CG49"/>
    <mergeCell ref="CH49:CK49"/>
    <mergeCell ref="AW47:AZ47"/>
    <mergeCell ref="BA47:BD47"/>
    <mergeCell ref="BE47:BH47"/>
    <mergeCell ref="BI47:BL47"/>
    <mergeCell ref="BM47:BP47"/>
    <mergeCell ref="BR47:BU47"/>
    <mergeCell ref="BZ50:CC50"/>
    <mergeCell ref="CD50:CG50"/>
    <mergeCell ref="CH50:CK50"/>
    <mergeCell ref="AW51:AZ51"/>
    <mergeCell ref="BA51:BD51"/>
    <mergeCell ref="BE51:BH51"/>
    <mergeCell ref="BI51:BL51"/>
    <mergeCell ref="BM51:BP51"/>
    <mergeCell ref="BR51:BU51"/>
    <mergeCell ref="BV51:BY51"/>
    <mergeCell ref="BZ51:CC51"/>
    <mergeCell ref="CD51:CG51"/>
    <mergeCell ref="CH51:CK51"/>
    <mergeCell ref="AW52:AZ52"/>
    <mergeCell ref="BA52:BD52"/>
    <mergeCell ref="BE52:BH52"/>
    <mergeCell ref="BI52:BL52"/>
    <mergeCell ref="BM52:BP52"/>
    <mergeCell ref="BR52:BU52"/>
    <mergeCell ref="BV52:BY52"/>
    <mergeCell ref="BZ52:CC52"/>
    <mergeCell ref="CD52:CG52"/>
    <mergeCell ref="CH52:CK52"/>
    <mergeCell ref="BV50:BY50"/>
    <mergeCell ref="AW50:AZ50"/>
    <mergeCell ref="BA50:BD50"/>
    <mergeCell ref="BE50:BH50"/>
    <mergeCell ref="BI50:BL50"/>
    <mergeCell ref="BM50:BP50"/>
    <mergeCell ref="BR50:BU50"/>
    <mergeCell ref="BR53:BU53"/>
    <mergeCell ref="BV53:BY53"/>
    <mergeCell ref="BZ53:CC53"/>
    <mergeCell ref="CD53:CG53"/>
    <mergeCell ref="CH53:CK53"/>
    <mergeCell ref="AW54:AZ54"/>
    <mergeCell ref="BA54:BD54"/>
    <mergeCell ref="BE54:BH54"/>
    <mergeCell ref="BI54:BL54"/>
    <mergeCell ref="BM54:BP54"/>
    <mergeCell ref="BR54:BU54"/>
    <mergeCell ref="BV54:BY54"/>
    <mergeCell ref="BZ54:CC54"/>
    <mergeCell ref="CD54:CG54"/>
    <mergeCell ref="CH54:CK54"/>
    <mergeCell ref="AW53:AZ53"/>
    <mergeCell ref="BA53:BD53"/>
    <mergeCell ref="BE53:BH53"/>
    <mergeCell ref="BI53:BL53"/>
    <mergeCell ref="BM53:BP53"/>
    <mergeCell ref="BR55:BU55"/>
    <mergeCell ref="BV55:BY55"/>
    <mergeCell ref="BZ55:CC55"/>
    <mergeCell ref="CD55:CG55"/>
    <mergeCell ref="CH55:CK55"/>
    <mergeCell ref="AW56:AZ56"/>
    <mergeCell ref="BA56:BD56"/>
    <mergeCell ref="BE56:BH56"/>
    <mergeCell ref="BI56:BL56"/>
    <mergeCell ref="BM56:BP56"/>
    <mergeCell ref="BR56:BU56"/>
    <mergeCell ref="BV56:BY56"/>
    <mergeCell ref="BZ56:CC56"/>
    <mergeCell ref="CD56:CG56"/>
    <mergeCell ref="CH56:CK56"/>
    <mergeCell ref="AW57:AZ57"/>
    <mergeCell ref="BA57:BD57"/>
    <mergeCell ref="BE57:BH57"/>
    <mergeCell ref="BI57:BL57"/>
    <mergeCell ref="BM57:BP57"/>
    <mergeCell ref="BR57:BU57"/>
    <mergeCell ref="BV57:BY57"/>
    <mergeCell ref="BZ57:CC57"/>
    <mergeCell ref="CD57:CG57"/>
    <mergeCell ref="CH57:CK57"/>
    <mergeCell ref="AW55:AZ55"/>
    <mergeCell ref="BA55:BD55"/>
    <mergeCell ref="BE55:BH55"/>
    <mergeCell ref="BI55:BL55"/>
    <mergeCell ref="BM55:BP55"/>
    <mergeCell ref="BZ58:CC58"/>
    <mergeCell ref="CD58:CG58"/>
    <mergeCell ref="CH58:CK58"/>
    <mergeCell ref="AW59:AZ59"/>
    <mergeCell ref="BA59:BD59"/>
    <mergeCell ref="BE59:BH59"/>
    <mergeCell ref="BI59:BL59"/>
    <mergeCell ref="BM59:BP59"/>
    <mergeCell ref="BR59:BU59"/>
    <mergeCell ref="BV59:BY59"/>
    <mergeCell ref="BZ59:CC59"/>
    <mergeCell ref="CD59:CG59"/>
    <mergeCell ref="CH59:CK59"/>
    <mergeCell ref="AW60:AZ60"/>
    <mergeCell ref="BA60:BD60"/>
    <mergeCell ref="BE60:BH60"/>
    <mergeCell ref="BI60:BL60"/>
    <mergeCell ref="BM60:BP60"/>
    <mergeCell ref="BR60:BU60"/>
    <mergeCell ref="BV60:BY60"/>
    <mergeCell ref="BZ60:CC60"/>
    <mergeCell ref="CD60:CG60"/>
    <mergeCell ref="CH60:CK60"/>
    <mergeCell ref="BR58:BU58"/>
    <mergeCell ref="BV58:BY58"/>
    <mergeCell ref="AW58:AZ58"/>
    <mergeCell ref="BA58:BD58"/>
    <mergeCell ref="BE58:BH58"/>
    <mergeCell ref="BI58:BL58"/>
    <mergeCell ref="BM58:BP58"/>
    <mergeCell ref="BZ61:CC61"/>
    <mergeCell ref="CD61:CG61"/>
    <mergeCell ref="CH61:CK61"/>
    <mergeCell ref="AW62:AZ62"/>
    <mergeCell ref="BA62:BD62"/>
    <mergeCell ref="BE62:BH62"/>
    <mergeCell ref="BI62:BL62"/>
    <mergeCell ref="BM62:BP62"/>
    <mergeCell ref="BR62:BU62"/>
    <mergeCell ref="BV62:BY62"/>
    <mergeCell ref="BZ62:CC62"/>
    <mergeCell ref="CD62:CG62"/>
    <mergeCell ref="CH62:CK62"/>
    <mergeCell ref="AW63:AZ63"/>
    <mergeCell ref="BA63:BD63"/>
    <mergeCell ref="BE63:BH63"/>
    <mergeCell ref="BI63:BL63"/>
    <mergeCell ref="BM63:BP63"/>
    <mergeCell ref="BR63:BU63"/>
    <mergeCell ref="BV63:BY63"/>
    <mergeCell ref="BZ63:CC63"/>
    <mergeCell ref="CD63:CG63"/>
    <mergeCell ref="CH63:CK63"/>
    <mergeCell ref="AW61:AZ61"/>
    <mergeCell ref="BA61:BD61"/>
    <mergeCell ref="BE61:BH61"/>
    <mergeCell ref="BI61:BL61"/>
    <mergeCell ref="BM61:BP61"/>
    <mergeCell ref="BR61:BU61"/>
    <mergeCell ref="BV61:BY61"/>
    <mergeCell ref="BZ64:CC64"/>
    <mergeCell ref="CD64:CG64"/>
    <mergeCell ref="CH64:CK64"/>
    <mergeCell ref="AW65:AZ65"/>
    <mergeCell ref="BA65:BD65"/>
    <mergeCell ref="BE65:BH65"/>
    <mergeCell ref="BI65:BL65"/>
    <mergeCell ref="BM65:BP65"/>
    <mergeCell ref="BR65:BU65"/>
    <mergeCell ref="BV65:BY65"/>
    <mergeCell ref="BZ65:CC65"/>
    <mergeCell ref="CD65:CG65"/>
    <mergeCell ref="CH65:CK65"/>
    <mergeCell ref="AW66:AZ66"/>
    <mergeCell ref="BA66:BD66"/>
    <mergeCell ref="BE66:BH66"/>
    <mergeCell ref="BI66:BL66"/>
    <mergeCell ref="BM66:BP66"/>
    <mergeCell ref="BR66:BU66"/>
    <mergeCell ref="BV66:BY66"/>
    <mergeCell ref="BZ66:CC66"/>
    <mergeCell ref="CD66:CG66"/>
    <mergeCell ref="CH66:CK66"/>
    <mergeCell ref="AW64:AZ64"/>
    <mergeCell ref="BA64:BD64"/>
    <mergeCell ref="BE64:BH64"/>
    <mergeCell ref="BI64:BL64"/>
    <mergeCell ref="BM64:BP64"/>
    <mergeCell ref="BR64:BU64"/>
    <mergeCell ref="BV64:BY64"/>
    <mergeCell ref="BZ67:CC67"/>
    <mergeCell ref="CD67:CG67"/>
    <mergeCell ref="CH67:CK67"/>
    <mergeCell ref="AW68:AZ68"/>
    <mergeCell ref="BA68:BD68"/>
    <mergeCell ref="BE68:BH68"/>
    <mergeCell ref="BI68:BL68"/>
    <mergeCell ref="BM68:BP68"/>
    <mergeCell ref="BR68:BU68"/>
    <mergeCell ref="BV68:BY68"/>
    <mergeCell ref="BZ68:CC68"/>
    <mergeCell ref="CD68:CG68"/>
    <mergeCell ref="CH68:CK68"/>
    <mergeCell ref="AW69:AZ69"/>
    <mergeCell ref="BA69:BD69"/>
    <mergeCell ref="BE69:BH69"/>
    <mergeCell ref="BI69:BL69"/>
    <mergeCell ref="BM69:BP69"/>
    <mergeCell ref="BR69:BU69"/>
    <mergeCell ref="BV69:BY69"/>
    <mergeCell ref="BZ69:CC69"/>
    <mergeCell ref="CD69:CG69"/>
    <mergeCell ref="CH69:CK69"/>
    <mergeCell ref="AW67:AZ67"/>
    <mergeCell ref="BA67:BD67"/>
    <mergeCell ref="BE67:BH67"/>
    <mergeCell ref="BI67:BL67"/>
    <mergeCell ref="BM67:BP67"/>
    <mergeCell ref="BR67:BU67"/>
    <mergeCell ref="BV67:BY67"/>
    <mergeCell ref="BR70:BU70"/>
    <mergeCell ref="BV70:BY70"/>
    <mergeCell ref="BZ70:CC70"/>
    <mergeCell ref="CD70:CG70"/>
    <mergeCell ref="CH70:CK70"/>
    <mergeCell ref="AW71:AZ71"/>
    <mergeCell ref="BA71:BD71"/>
    <mergeCell ref="BE71:BH71"/>
    <mergeCell ref="BI71:BL71"/>
    <mergeCell ref="BM71:BP71"/>
    <mergeCell ref="BR71:BU71"/>
    <mergeCell ref="BV71:BY71"/>
    <mergeCell ref="BZ71:CC71"/>
    <mergeCell ref="CD71:CG71"/>
    <mergeCell ref="CH71:CK71"/>
    <mergeCell ref="AW72:AZ72"/>
    <mergeCell ref="BA72:BD72"/>
    <mergeCell ref="BE72:BH72"/>
    <mergeCell ref="BI72:BL72"/>
    <mergeCell ref="BM72:BP72"/>
    <mergeCell ref="BR72:BU72"/>
    <mergeCell ref="BV72:BY72"/>
    <mergeCell ref="BZ72:CC72"/>
    <mergeCell ref="CD72:CG72"/>
    <mergeCell ref="CH72:CK72"/>
    <mergeCell ref="AW70:AZ70"/>
    <mergeCell ref="BA70:BD70"/>
    <mergeCell ref="BE70:BH70"/>
    <mergeCell ref="BI70:BL70"/>
    <mergeCell ref="BM70:BP70"/>
    <mergeCell ref="BZ73:CC73"/>
    <mergeCell ref="CD73:CG73"/>
    <mergeCell ref="CH73:CK73"/>
    <mergeCell ref="AW74:AZ74"/>
    <mergeCell ref="BA74:BD74"/>
    <mergeCell ref="BE74:BH74"/>
    <mergeCell ref="BI74:BL74"/>
    <mergeCell ref="BM74:BP74"/>
    <mergeCell ref="BR74:BU74"/>
    <mergeCell ref="BV74:BY74"/>
    <mergeCell ref="BZ74:CC74"/>
    <mergeCell ref="CD74:CG74"/>
    <mergeCell ref="CH74:CK74"/>
    <mergeCell ref="AW75:AZ75"/>
    <mergeCell ref="BA75:BD75"/>
    <mergeCell ref="BE75:BH75"/>
    <mergeCell ref="BI75:BL75"/>
    <mergeCell ref="BM75:BP75"/>
    <mergeCell ref="BR75:BU75"/>
    <mergeCell ref="BV75:BY75"/>
    <mergeCell ref="BZ75:CC75"/>
    <mergeCell ref="CD75:CG75"/>
    <mergeCell ref="CH75:CK75"/>
    <mergeCell ref="AW73:AZ73"/>
    <mergeCell ref="BA73:BD73"/>
    <mergeCell ref="BE73:BH73"/>
    <mergeCell ref="BI73:BL73"/>
    <mergeCell ref="BM73:BP73"/>
    <mergeCell ref="BR73:BU73"/>
    <mergeCell ref="BV73:BY73"/>
    <mergeCell ref="CH80:CK80"/>
    <mergeCell ref="AW76:AZ76"/>
    <mergeCell ref="BA76:BD76"/>
    <mergeCell ref="BE76:BH76"/>
    <mergeCell ref="BI76:BL76"/>
    <mergeCell ref="BM76:BP76"/>
    <mergeCell ref="BR76:BU76"/>
    <mergeCell ref="BV76:BY76"/>
    <mergeCell ref="BZ76:CC76"/>
    <mergeCell ref="CD76:CG76"/>
    <mergeCell ref="CH76:CK76"/>
    <mergeCell ref="AW77:AZ77"/>
    <mergeCell ref="BA77:BD77"/>
    <mergeCell ref="BE77:BH77"/>
    <mergeCell ref="BI77:BL77"/>
    <mergeCell ref="BM77:BP77"/>
    <mergeCell ref="BR77:BU77"/>
    <mergeCell ref="BV77:BY77"/>
    <mergeCell ref="BZ77:CC77"/>
    <mergeCell ref="CD77:CG77"/>
    <mergeCell ref="CH77:CK77"/>
    <mergeCell ref="BA78:BD78"/>
    <mergeCell ref="BE78:BH78"/>
    <mergeCell ref="BI78:BL78"/>
    <mergeCell ref="BM78:BP78"/>
    <mergeCell ref="BR78:BU78"/>
    <mergeCell ref="BV78:BY78"/>
    <mergeCell ref="AW81:AZ81"/>
    <mergeCell ref="BA81:BD81"/>
    <mergeCell ref="BE81:BH81"/>
    <mergeCell ref="BI81:BL81"/>
    <mergeCell ref="BM81:BP81"/>
    <mergeCell ref="BR81:BU81"/>
    <mergeCell ref="BV81:BY81"/>
    <mergeCell ref="BZ81:CC81"/>
    <mergeCell ref="CD81:CG81"/>
    <mergeCell ref="CH81:CK81"/>
    <mergeCell ref="BZ78:CC78"/>
    <mergeCell ref="CD78:CG78"/>
    <mergeCell ref="CH78:CK78"/>
    <mergeCell ref="AW79:AZ79"/>
    <mergeCell ref="BA79:BD79"/>
    <mergeCell ref="BE79:BH79"/>
    <mergeCell ref="BI79:BL79"/>
    <mergeCell ref="BM79:BP79"/>
    <mergeCell ref="BR79:BU79"/>
    <mergeCell ref="BV79:BY79"/>
    <mergeCell ref="BZ79:CC79"/>
    <mergeCell ref="CD79:CG79"/>
    <mergeCell ref="CH79:CK79"/>
    <mergeCell ref="AW80:AZ80"/>
    <mergeCell ref="BA80:BD80"/>
    <mergeCell ref="BE80:BH80"/>
    <mergeCell ref="BI80:BL80"/>
    <mergeCell ref="BM80:BP80"/>
    <mergeCell ref="BR80:BU80"/>
    <mergeCell ref="BV80:BY80"/>
    <mergeCell ref="BZ80:CC80"/>
    <mergeCell ref="CD80:CG80"/>
  </mergeCells>
  <conditionalFormatting sqref="R75:V75 AE26:AH82 AM30:AP65 BZ26:CC82 CH30:CK65">
    <cfRule type="containsText" dxfId="85" priority="47" operator="containsText" text="DESAPROBADO">
      <formula>NOT(ISERROR(SEARCH("DESAPROBADO",R26)))</formula>
    </cfRule>
    <cfRule type="containsText" dxfId="84" priority="48" operator="containsText" text="APROBADO">
      <formula>NOT(ISERROR(SEARCH("APROBADO",R26)))</formula>
    </cfRule>
  </conditionalFormatting>
  <conditionalFormatting sqref="AM66:AP73">
    <cfRule type="containsText" dxfId="83" priority="45" operator="containsText" text="DESAPROBADO">
      <formula>NOT(ISERROR(SEARCH("DESAPROBADO",AM66)))</formula>
    </cfRule>
    <cfRule type="containsText" dxfId="82" priority="46" operator="containsText" text="APROBADO">
      <formula>NOT(ISERROR(SEARCH("APROBADO",AM66)))</formula>
    </cfRule>
  </conditionalFormatting>
  <conditionalFormatting sqref="R26:V27 R30:V35 R37:V48 R51:V52 R54:V54 R58:V59 R65:V67 R69:V69 R74:V74 R76:V82">
    <cfRule type="containsText" dxfId="81" priority="79" operator="containsText" text="DESAPROBADO">
      <formula>NOT(ISERROR(SEARCH("DESAPROBADO",R26)))</formula>
    </cfRule>
    <cfRule type="containsText" dxfId="80" priority="80" operator="containsText" text="APROBADO">
      <formula>NOT(ISERROR(SEARCH("APROBADO",R26)))</formula>
    </cfRule>
  </conditionalFormatting>
  <conditionalFormatting sqref="R28:V28">
    <cfRule type="containsText" dxfId="79" priority="77" operator="containsText" text="DESAPROBADO">
      <formula>NOT(ISERROR(SEARCH("DESAPROBADO",R28)))</formula>
    </cfRule>
    <cfRule type="containsText" dxfId="78" priority="78" operator="containsText" text="APROBADO">
      <formula>NOT(ISERROR(SEARCH("APROBADO",R28)))</formula>
    </cfRule>
  </conditionalFormatting>
  <conditionalFormatting sqref="R29:V29">
    <cfRule type="containsText" dxfId="77" priority="75" operator="containsText" text="DESAPROBADO">
      <formula>NOT(ISERROR(SEARCH("DESAPROBADO",R29)))</formula>
    </cfRule>
    <cfRule type="containsText" dxfId="76" priority="76" operator="containsText" text="APROBADO">
      <formula>NOT(ISERROR(SEARCH("APROBADO",R29)))</formula>
    </cfRule>
  </conditionalFormatting>
  <conditionalFormatting sqref="AM26:AP27 AM74:AP82">
    <cfRule type="containsText" dxfId="75" priority="71" operator="containsText" text="DESAPROBADO">
      <formula>NOT(ISERROR(SEARCH("DESAPROBADO",AM26)))</formula>
    </cfRule>
    <cfRule type="containsText" dxfId="74" priority="72" operator="containsText" text="APROBADO">
      <formula>NOT(ISERROR(SEARCH("APROBADO",AM26)))</formula>
    </cfRule>
  </conditionalFormatting>
  <conditionalFormatting sqref="AM28:AP28">
    <cfRule type="containsText" dxfId="73" priority="69" operator="containsText" text="DESAPROBADO">
      <formula>NOT(ISERROR(SEARCH("DESAPROBADO",AM28)))</formula>
    </cfRule>
    <cfRule type="containsText" dxfId="72" priority="70" operator="containsText" text="APROBADO">
      <formula>NOT(ISERROR(SEARCH("APROBADO",AM28)))</formula>
    </cfRule>
  </conditionalFormatting>
  <conditionalFormatting sqref="AM29:AP29">
    <cfRule type="containsText" dxfId="71" priority="67" operator="containsText" text="DESAPROBADO">
      <formula>NOT(ISERROR(SEARCH("DESAPROBADO",AM29)))</formula>
    </cfRule>
    <cfRule type="containsText" dxfId="70" priority="68" operator="containsText" text="APROBADO">
      <formula>NOT(ISERROR(SEARCH("APROBADO",AM29)))</formula>
    </cfRule>
  </conditionalFormatting>
  <conditionalFormatting sqref="R36:V36">
    <cfRule type="containsText" dxfId="69" priority="65" operator="containsText" text="DESAPROBADO">
      <formula>NOT(ISERROR(SEARCH("DESAPROBADO",R36)))</formula>
    </cfRule>
    <cfRule type="containsText" dxfId="68" priority="66" operator="containsText" text="APROBADO">
      <formula>NOT(ISERROR(SEARCH("APROBADO",R36)))</formula>
    </cfRule>
  </conditionalFormatting>
  <conditionalFormatting sqref="R49:V49">
    <cfRule type="containsText" dxfId="67" priority="63" operator="containsText" text="DESAPROBADO">
      <formula>NOT(ISERROR(SEARCH("DESAPROBADO",R49)))</formula>
    </cfRule>
    <cfRule type="containsText" dxfId="66" priority="64" operator="containsText" text="APROBADO">
      <formula>NOT(ISERROR(SEARCH("APROBADO",R49)))</formula>
    </cfRule>
  </conditionalFormatting>
  <conditionalFormatting sqref="R50:V50">
    <cfRule type="containsText" dxfId="65" priority="61" operator="containsText" text="DESAPROBADO">
      <formula>NOT(ISERROR(SEARCH("DESAPROBADO",R50)))</formula>
    </cfRule>
    <cfRule type="containsText" dxfId="64" priority="62" operator="containsText" text="APROBADO">
      <formula>NOT(ISERROR(SEARCH("APROBADO",R50)))</formula>
    </cfRule>
  </conditionalFormatting>
  <conditionalFormatting sqref="R53:V53">
    <cfRule type="containsText" dxfId="63" priority="59" operator="containsText" text="DESAPROBADO">
      <formula>NOT(ISERROR(SEARCH("DESAPROBADO",R53)))</formula>
    </cfRule>
    <cfRule type="containsText" dxfId="62" priority="60" operator="containsText" text="APROBADO">
      <formula>NOT(ISERROR(SEARCH("APROBADO",R53)))</formula>
    </cfRule>
  </conditionalFormatting>
  <conditionalFormatting sqref="R55:V57">
    <cfRule type="containsText" dxfId="61" priority="57" operator="containsText" text="DESAPROBADO">
      <formula>NOT(ISERROR(SEARCH("DESAPROBADO",R55)))</formula>
    </cfRule>
    <cfRule type="containsText" dxfId="60" priority="58" operator="containsText" text="APROBADO">
      <formula>NOT(ISERROR(SEARCH("APROBADO",R55)))</formula>
    </cfRule>
  </conditionalFormatting>
  <conditionalFormatting sqref="R60:V60">
    <cfRule type="containsText" dxfId="59" priority="55" operator="containsText" text="DESAPROBADO">
      <formula>NOT(ISERROR(SEARCH("DESAPROBADO",R60)))</formula>
    </cfRule>
    <cfRule type="containsText" dxfId="58" priority="56" operator="containsText" text="APROBADO">
      <formula>NOT(ISERROR(SEARCH("APROBADO",R60)))</formula>
    </cfRule>
  </conditionalFormatting>
  <conditionalFormatting sqref="R62:V64">
    <cfRule type="containsText" dxfId="57" priority="53" operator="containsText" text="DESAPROBADO">
      <formula>NOT(ISERROR(SEARCH("DESAPROBADO",R62)))</formula>
    </cfRule>
    <cfRule type="containsText" dxfId="56" priority="54" operator="containsText" text="APROBADO">
      <formula>NOT(ISERROR(SEARCH("APROBADO",R62)))</formula>
    </cfRule>
  </conditionalFormatting>
  <conditionalFormatting sqref="R68:V68">
    <cfRule type="containsText" dxfId="55" priority="51" operator="containsText" text="DESAPROBADO">
      <formula>NOT(ISERROR(SEARCH("DESAPROBADO",R68)))</formula>
    </cfRule>
    <cfRule type="containsText" dxfId="54" priority="52" operator="containsText" text="APROBADO">
      <formula>NOT(ISERROR(SEARCH("APROBADO",R68)))</formula>
    </cfRule>
  </conditionalFormatting>
  <conditionalFormatting sqref="R71:V73">
    <cfRule type="containsText" dxfId="53" priority="49" operator="containsText" text="DESAPROBADO">
      <formula>NOT(ISERROR(SEARCH("DESAPROBADO",R71)))</formula>
    </cfRule>
    <cfRule type="containsText" dxfId="52" priority="50" operator="containsText" text="APROBADO">
      <formula>NOT(ISERROR(SEARCH("APROBADO",R71)))</formula>
    </cfRule>
  </conditionalFormatting>
  <conditionalFormatting sqref="R70:V70">
    <cfRule type="containsText" dxfId="51" priority="43" operator="containsText" text="DESAPROBADO">
      <formula>NOT(ISERROR(SEARCH("DESAPROBADO",R70)))</formula>
    </cfRule>
    <cfRule type="containsText" dxfId="50" priority="44" operator="containsText" text="APROBADO">
      <formula>NOT(ISERROR(SEARCH("APROBADO",R70)))</formula>
    </cfRule>
  </conditionalFormatting>
  <conditionalFormatting sqref="R61:V61">
    <cfRule type="containsText" dxfId="49" priority="41" operator="containsText" text="DESAPROBADO">
      <formula>NOT(ISERROR(SEARCH("DESAPROBADO",R61)))</formula>
    </cfRule>
    <cfRule type="containsText" dxfId="48" priority="42" operator="containsText" text="APROBADO">
      <formula>NOT(ISERROR(SEARCH("APROBADO",R61)))</formula>
    </cfRule>
  </conditionalFormatting>
  <conditionalFormatting sqref="BM75:BQ75">
    <cfRule type="containsText" dxfId="47" priority="7" operator="containsText" text="DESAPROBADO">
      <formula>NOT(ISERROR(SEARCH("DESAPROBADO",BM75)))</formula>
    </cfRule>
    <cfRule type="containsText" dxfId="46" priority="8" operator="containsText" text="APROBADO">
      <formula>NOT(ISERROR(SEARCH("APROBADO",BM75)))</formula>
    </cfRule>
  </conditionalFormatting>
  <conditionalFormatting sqref="CH66:CK73">
    <cfRule type="containsText" dxfId="45" priority="5" operator="containsText" text="DESAPROBADO">
      <formula>NOT(ISERROR(SEARCH("DESAPROBADO",CH66)))</formula>
    </cfRule>
    <cfRule type="containsText" dxfId="44" priority="6" operator="containsText" text="APROBADO">
      <formula>NOT(ISERROR(SEARCH("APROBADO",CH66)))</formula>
    </cfRule>
  </conditionalFormatting>
  <conditionalFormatting sqref="BM26:BQ27 BM30:BQ35 BM37:BQ48 BM51:BQ52 BM54:BQ54 BM58:BQ59 BM65:BQ67 BM69:BQ69 BM74:BQ74 BM76:BQ82">
    <cfRule type="containsText" dxfId="43" priority="39" operator="containsText" text="DESAPROBADO">
      <formula>NOT(ISERROR(SEARCH("DESAPROBADO",BM26)))</formula>
    </cfRule>
    <cfRule type="containsText" dxfId="42" priority="40" operator="containsText" text="APROBADO">
      <formula>NOT(ISERROR(SEARCH("APROBADO",BM26)))</formula>
    </cfRule>
  </conditionalFormatting>
  <conditionalFormatting sqref="BM28:BQ28">
    <cfRule type="containsText" dxfId="41" priority="37" operator="containsText" text="DESAPROBADO">
      <formula>NOT(ISERROR(SEARCH("DESAPROBADO",BM28)))</formula>
    </cfRule>
    <cfRule type="containsText" dxfId="40" priority="38" operator="containsText" text="APROBADO">
      <formula>NOT(ISERROR(SEARCH("APROBADO",BM28)))</formula>
    </cfRule>
  </conditionalFormatting>
  <conditionalFormatting sqref="BM29:BQ29">
    <cfRule type="containsText" dxfId="39" priority="35" operator="containsText" text="DESAPROBADO">
      <formula>NOT(ISERROR(SEARCH("DESAPROBADO",BM29)))</formula>
    </cfRule>
    <cfRule type="containsText" dxfId="38" priority="36" operator="containsText" text="APROBADO">
      <formula>NOT(ISERROR(SEARCH("APROBADO",BM29)))</formula>
    </cfRule>
  </conditionalFormatting>
  <conditionalFormatting sqref="CH26:CK27 CH74:CK82">
    <cfRule type="containsText" dxfId="37" priority="31" operator="containsText" text="DESAPROBADO">
      <formula>NOT(ISERROR(SEARCH("DESAPROBADO",CH26)))</formula>
    </cfRule>
    <cfRule type="containsText" dxfId="36" priority="32" operator="containsText" text="APROBADO">
      <formula>NOT(ISERROR(SEARCH("APROBADO",CH26)))</formula>
    </cfRule>
  </conditionalFormatting>
  <conditionalFormatting sqref="CH28:CK28">
    <cfRule type="containsText" dxfId="35" priority="29" operator="containsText" text="DESAPROBADO">
      <formula>NOT(ISERROR(SEARCH("DESAPROBADO",CH28)))</formula>
    </cfRule>
    <cfRule type="containsText" dxfId="34" priority="30" operator="containsText" text="APROBADO">
      <formula>NOT(ISERROR(SEARCH("APROBADO",CH28)))</formula>
    </cfRule>
  </conditionalFormatting>
  <conditionalFormatting sqref="CH29:CK29">
    <cfRule type="containsText" dxfId="33" priority="27" operator="containsText" text="DESAPROBADO">
      <formula>NOT(ISERROR(SEARCH("DESAPROBADO",CH29)))</formula>
    </cfRule>
    <cfRule type="containsText" dxfId="32" priority="28" operator="containsText" text="APROBADO">
      <formula>NOT(ISERROR(SEARCH("APROBADO",CH29)))</formula>
    </cfRule>
  </conditionalFormatting>
  <conditionalFormatting sqref="BM36:BQ36">
    <cfRule type="containsText" dxfId="31" priority="25" operator="containsText" text="DESAPROBADO">
      <formula>NOT(ISERROR(SEARCH("DESAPROBADO",BM36)))</formula>
    </cfRule>
    <cfRule type="containsText" dxfId="30" priority="26" operator="containsText" text="APROBADO">
      <formula>NOT(ISERROR(SEARCH("APROBADO",BM36)))</formula>
    </cfRule>
  </conditionalFormatting>
  <conditionalFormatting sqref="BM49:BQ49">
    <cfRule type="containsText" dxfId="29" priority="23" operator="containsText" text="DESAPROBADO">
      <formula>NOT(ISERROR(SEARCH("DESAPROBADO",BM49)))</formula>
    </cfRule>
    <cfRule type="containsText" dxfId="28" priority="24" operator="containsText" text="APROBADO">
      <formula>NOT(ISERROR(SEARCH("APROBADO",BM49)))</formula>
    </cfRule>
  </conditionalFormatting>
  <conditionalFormatting sqref="BM50:BQ50">
    <cfRule type="containsText" dxfId="27" priority="21" operator="containsText" text="DESAPROBADO">
      <formula>NOT(ISERROR(SEARCH("DESAPROBADO",BM50)))</formula>
    </cfRule>
    <cfRule type="containsText" dxfId="26" priority="22" operator="containsText" text="APROBADO">
      <formula>NOT(ISERROR(SEARCH("APROBADO",BM50)))</formula>
    </cfRule>
  </conditionalFormatting>
  <conditionalFormatting sqref="BM53:BQ53">
    <cfRule type="containsText" dxfId="25" priority="19" operator="containsText" text="DESAPROBADO">
      <formula>NOT(ISERROR(SEARCH("DESAPROBADO",BM53)))</formula>
    </cfRule>
    <cfRule type="containsText" dxfId="24" priority="20" operator="containsText" text="APROBADO">
      <formula>NOT(ISERROR(SEARCH("APROBADO",BM53)))</formula>
    </cfRule>
  </conditionalFormatting>
  <conditionalFormatting sqref="BM55:BQ57">
    <cfRule type="containsText" dxfId="23" priority="17" operator="containsText" text="DESAPROBADO">
      <formula>NOT(ISERROR(SEARCH("DESAPROBADO",BM55)))</formula>
    </cfRule>
    <cfRule type="containsText" dxfId="22" priority="18" operator="containsText" text="APROBADO">
      <formula>NOT(ISERROR(SEARCH("APROBADO",BM55)))</formula>
    </cfRule>
  </conditionalFormatting>
  <conditionalFormatting sqref="BM60:BQ60">
    <cfRule type="containsText" dxfId="21" priority="15" operator="containsText" text="DESAPROBADO">
      <formula>NOT(ISERROR(SEARCH("DESAPROBADO",BM60)))</formula>
    </cfRule>
    <cfRule type="containsText" dxfId="20" priority="16" operator="containsText" text="APROBADO">
      <formula>NOT(ISERROR(SEARCH("APROBADO",BM60)))</formula>
    </cfRule>
  </conditionalFormatting>
  <conditionalFormatting sqref="BM62:BQ64">
    <cfRule type="containsText" dxfId="19" priority="13" operator="containsText" text="DESAPROBADO">
      <formula>NOT(ISERROR(SEARCH("DESAPROBADO",BM62)))</formula>
    </cfRule>
    <cfRule type="containsText" dxfId="18" priority="14" operator="containsText" text="APROBADO">
      <formula>NOT(ISERROR(SEARCH("APROBADO",BM62)))</formula>
    </cfRule>
  </conditionalFormatting>
  <conditionalFormatting sqref="BM68:BQ68">
    <cfRule type="containsText" dxfId="17" priority="11" operator="containsText" text="DESAPROBADO">
      <formula>NOT(ISERROR(SEARCH("DESAPROBADO",BM68)))</formula>
    </cfRule>
    <cfRule type="containsText" dxfId="16" priority="12" operator="containsText" text="APROBADO">
      <formula>NOT(ISERROR(SEARCH("APROBADO",BM68)))</formula>
    </cfRule>
  </conditionalFormatting>
  <conditionalFormatting sqref="BM71:BQ73">
    <cfRule type="containsText" dxfId="15" priority="9" operator="containsText" text="DESAPROBADO">
      <formula>NOT(ISERROR(SEARCH("DESAPROBADO",BM71)))</formula>
    </cfRule>
    <cfRule type="containsText" dxfId="14" priority="10" operator="containsText" text="APROBADO">
      <formula>NOT(ISERROR(SEARCH("APROBADO",BM71)))</formula>
    </cfRule>
  </conditionalFormatting>
  <conditionalFormatting sqref="BM70:BQ70">
    <cfRule type="containsText" dxfId="13" priority="3" operator="containsText" text="DESAPROBADO">
      <formula>NOT(ISERROR(SEARCH("DESAPROBADO",BM70)))</formula>
    </cfRule>
    <cfRule type="containsText" dxfId="12" priority="4" operator="containsText" text="APROBADO">
      <formula>NOT(ISERROR(SEARCH("APROBADO",BM70)))</formula>
    </cfRule>
  </conditionalFormatting>
  <conditionalFormatting sqref="BM61:BQ61">
    <cfRule type="containsText" dxfId="11" priority="1" operator="containsText" text="DESAPROBADO">
      <formula>NOT(ISERROR(SEARCH("DESAPROBADO",BM61)))</formula>
    </cfRule>
    <cfRule type="containsText" dxfId="10" priority="2" operator="containsText" text="APROBADO">
      <formula>NOT(ISERROR(SEARCH("APROBADO",BM61)))</formula>
    </cfRule>
  </conditionalFormatting>
  <dataValidations disablePrompts="1" count="1">
    <dataValidation type="date" allowBlank="1" showInputMessage="1" showErrorMessage="1" sqref="Z19:AE19">
      <formula1>41640</formula1>
      <formula2>47848</formula2>
    </dataValidation>
  </dataValidations>
  <pageMargins left="0.7" right="0.7" top="0.75" bottom="0.75" header="0.3" footer="0.3"/>
  <pageSetup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'LISTA DESPLEGABLE'!$A$2:$A$7</xm:f>
          </x14:formula1>
          <xm:sqref>K20:P20 BF20</xm:sqref>
        </x14:dataValidation>
        <x14:dataValidation type="list" allowBlank="1" showInputMessage="1" showErrorMessage="1">
          <x14:formula1>
            <xm:f>'LISTA DESPLEGABLE'!$B$2:$B$5</xm:f>
          </x14:formula1>
          <xm:sqref>K21:P21 BF21</xm:sqref>
        </x14:dataValidation>
        <x14:dataValidation type="list" allowBlank="1" showInputMessage="1" showErrorMessage="1">
          <x14:formula1>
            <xm:f>'LISTA DESPLEGABLE'!$B$8:$B$11</xm:f>
          </x14:formula1>
          <xm:sqref>Z20:AE20 BU20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FF"/>
  </sheetPr>
  <dimension ref="B1:BP42"/>
  <sheetViews>
    <sheetView zoomScale="90" zoomScaleNormal="90" workbookViewId="0">
      <selection activeCell="W8" sqref="W8:Y8"/>
    </sheetView>
  </sheetViews>
  <sheetFormatPr baseColWidth="10" defaultColWidth="4.140625" defaultRowHeight="15" x14ac:dyDescent="0.25"/>
  <cols>
    <col min="10" max="10" width="6.28515625" customWidth="1"/>
    <col min="15" max="15" width="7" customWidth="1"/>
    <col min="23" max="23" width="6.42578125" customWidth="1"/>
    <col min="46" max="46" width="5.7109375" customWidth="1"/>
    <col min="47" max="47" width="5.42578125" customWidth="1"/>
    <col min="54" max="54" width="6.42578125" customWidth="1"/>
  </cols>
  <sheetData>
    <row r="1" spans="2:47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2:47" x14ac:dyDescent="0.25">
      <c r="B2" s="76"/>
      <c r="C2" s="76"/>
      <c r="D2" s="76"/>
      <c r="E2" s="76"/>
      <c r="F2" s="76"/>
      <c r="G2" s="76"/>
      <c r="H2" s="76"/>
      <c r="I2" s="76"/>
      <c r="J2" s="120" t="s">
        <v>291</v>
      </c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1" t="s">
        <v>0</v>
      </c>
      <c r="AQ2" s="122"/>
      <c r="AR2" s="122"/>
      <c r="AS2" s="122"/>
      <c r="AT2" s="122"/>
      <c r="AU2" s="123"/>
    </row>
    <row r="3" spans="2:47" x14ac:dyDescent="0.25">
      <c r="B3" s="76"/>
      <c r="C3" s="76"/>
      <c r="D3" s="76"/>
      <c r="E3" s="76"/>
      <c r="F3" s="76"/>
      <c r="G3" s="76"/>
      <c r="H3" s="76"/>
      <c r="I3" s="76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17" t="s">
        <v>383</v>
      </c>
      <c r="AQ3" s="118"/>
      <c r="AR3" s="118"/>
      <c r="AS3" s="118"/>
      <c r="AT3" s="118"/>
      <c r="AU3" s="119"/>
    </row>
    <row r="4" spans="2:47" x14ac:dyDescent="0.25">
      <c r="B4" s="76"/>
      <c r="C4" s="76"/>
      <c r="D4" s="76"/>
      <c r="E4" s="76"/>
      <c r="F4" s="76"/>
      <c r="G4" s="76"/>
      <c r="H4" s="76"/>
      <c r="I4" s="76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1" t="s">
        <v>1</v>
      </c>
      <c r="AQ4" s="122"/>
      <c r="AR4" s="122"/>
      <c r="AS4" s="122"/>
      <c r="AT4" s="122"/>
      <c r="AU4" s="123"/>
    </row>
    <row r="5" spans="2:47" x14ac:dyDescent="0.25">
      <c r="B5" s="76"/>
      <c r="C5" s="76"/>
      <c r="D5" s="76"/>
      <c r="E5" s="76"/>
      <c r="F5" s="76"/>
      <c r="G5" s="76"/>
      <c r="H5" s="76"/>
      <c r="I5" s="76"/>
      <c r="J5" s="120" t="s">
        <v>386</v>
      </c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17" t="s">
        <v>437</v>
      </c>
      <c r="AQ5" s="118"/>
      <c r="AR5" s="118"/>
      <c r="AS5" s="118"/>
      <c r="AT5" s="118"/>
      <c r="AU5" s="119"/>
    </row>
    <row r="6" spans="2:47" x14ac:dyDescent="0.25">
      <c r="B6" s="76"/>
      <c r="C6" s="76"/>
      <c r="D6" s="76"/>
      <c r="E6" s="76"/>
      <c r="F6" s="76"/>
      <c r="G6" s="76"/>
      <c r="H6" s="76"/>
      <c r="I6" s="76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1" t="s">
        <v>2</v>
      </c>
      <c r="AQ6" s="122"/>
      <c r="AR6" s="122"/>
      <c r="AS6" s="122"/>
      <c r="AT6" s="122"/>
      <c r="AU6" s="123"/>
    </row>
    <row r="7" spans="2:47" x14ac:dyDescent="0.25">
      <c r="B7" s="76"/>
      <c r="C7" s="76"/>
      <c r="D7" s="76"/>
      <c r="E7" s="76"/>
      <c r="F7" s="76"/>
      <c r="G7" s="76"/>
      <c r="H7" s="76"/>
      <c r="I7" s="76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17" t="s">
        <v>321</v>
      </c>
      <c r="AQ7" s="118"/>
      <c r="AR7" s="118"/>
      <c r="AS7" s="118"/>
      <c r="AT7" s="118"/>
      <c r="AU7" s="119"/>
    </row>
    <row r="8" spans="2:47" ht="12.75" customHeight="1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01" t="s">
        <v>436</v>
      </c>
      <c r="X8" s="101"/>
      <c r="Y8" s="101"/>
      <c r="Z8" s="1"/>
      <c r="AA8" s="1"/>
      <c r="AB8" s="1"/>
      <c r="AC8" s="1"/>
      <c r="AD8" s="1"/>
      <c r="AE8" s="1"/>
      <c r="AF8" s="1"/>
      <c r="AG8" s="1"/>
      <c r="AH8" s="2"/>
      <c r="AI8" s="2"/>
      <c r="AJ8" s="2"/>
      <c r="AK8" s="2"/>
      <c r="AL8" s="2"/>
      <c r="AM8" s="2"/>
      <c r="AN8" s="2"/>
      <c r="AO8" s="2"/>
    </row>
    <row r="9" spans="2:47" x14ac:dyDescent="0.25">
      <c r="B9" s="356" t="s">
        <v>317</v>
      </c>
      <c r="C9" s="357"/>
      <c r="D9" s="357"/>
      <c r="E9" s="357"/>
      <c r="F9" s="357"/>
      <c r="G9" s="357"/>
      <c r="H9" s="357"/>
      <c r="I9" s="357"/>
      <c r="J9" s="357"/>
      <c r="K9" s="357"/>
      <c r="L9" s="357"/>
      <c r="M9" s="357"/>
      <c r="N9" s="357"/>
      <c r="O9" s="357"/>
      <c r="P9" s="357"/>
      <c r="Q9" s="357"/>
      <c r="R9" s="357"/>
      <c r="S9" s="357"/>
      <c r="T9" s="357"/>
      <c r="U9" s="357"/>
      <c r="V9" s="357"/>
      <c r="W9" s="357"/>
      <c r="X9" s="357"/>
      <c r="Y9" s="357"/>
      <c r="Z9" s="357"/>
      <c r="AA9" s="357"/>
      <c r="AB9" s="357"/>
      <c r="AC9" s="357"/>
      <c r="AD9" s="357"/>
      <c r="AE9" s="357"/>
      <c r="AF9" s="357"/>
      <c r="AG9" s="357"/>
      <c r="AH9" s="357"/>
      <c r="AI9" s="357"/>
      <c r="AJ9" s="357"/>
      <c r="AK9" s="357"/>
      <c r="AL9" s="357"/>
      <c r="AM9" s="357"/>
      <c r="AN9" s="357"/>
      <c r="AO9" s="357"/>
      <c r="AP9" s="357"/>
      <c r="AQ9" s="357"/>
      <c r="AR9" s="357"/>
      <c r="AS9" s="357"/>
      <c r="AT9" s="357"/>
      <c r="AU9" s="358"/>
    </row>
    <row r="10" spans="2:47" x14ac:dyDescent="0.25">
      <c r="B10" s="351" t="s">
        <v>3</v>
      </c>
      <c r="C10" s="351"/>
      <c r="D10" s="351"/>
      <c r="E10" s="351"/>
      <c r="F10" s="351"/>
      <c r="G10" s="351"/>
      <c r="H10" s="351"/>
      <c r="I10" s="351"/>
      <c r="J10" s="351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59"/>
      <c r="Z10" s="359"/>
      <c r="AA10" s="359"/>
      <c r="AB10" s="359"/>
      <c r="AC10" s="359"/>
      <c r="AD10" s="359"/>
      <c r="AE10" s="110" t="s">
        <v>4</v>
      </c>
      <c r="AF10" s="110"/>
      <c r="AG10" s="110"/>
      <c r="AH10" s="110"/>
      <c r="AI10" s="110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</row>
    <row r="11" spans="2:47" x14ac:dyDescent="0.25">
      <c r="B11" s="351" t="s">
        <v>5</v>
      </c>
      <c r="C11" s="351"/>
      <c r="D11" s="351"/>
      <c r="E11" s="351"/>
      <c r="F11" s="351"/>
      <c r="G11" s="351"/>
      <c r="H11" s="351"/>
      <c r="I11" s="351"/>
      <c r="J11" s="351"/>
      <c r="K11" s="351"/>
      <c r="L11" s="351"/>
      <c r="M11" s="351"/>
      <c r="N11" s="351"/>
      <c r="O11" s="351"/>
      <c r="P11" s="351"/>
      <c r="Q11" s="351"/>
      <c r="R11" s="351"/>
      <c r="S11" s="351"/>
      <c r="T11" s="351"/>
      <c r="U11" s="351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</row>
    <row r="12" spans="2:47" x14ac:dyDescent="0.25">
      <c r="B12" s="351" t="s">
        <v>6</v>
      </c>
      <c r="C12" s="351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  <c r="O12" s="351"/>
      <c r="P12" s="351"/>
      <c r="Q12" s="351"/>
      <c r="R12" s="351"/>
      <c r="S12" s="351"/>
      <c r="T12" s="351"/>
      <c r="U12" s="351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</row>
    <row r="13" spans="2:47" x14ac:dyDescent="0.25">
      <c r="B13" s="351" t="s">
        <v>33</v>
      </c>
      <c r="C13" s="351"/>
      <c r="D13" s="351"/>
      <c r="E13" s="351"/>
      <c r="F13" s="351"/>
      <c r="G13" s="351"/>
      <c r="H13" s="351"/>
      <c r="I13" s="351"/>
      <c r="J13" s="351"/>
      <c r="K13" s="352"/>
      <c r="L13" s="352"/>
      <c r="M13" s="352"/>
      <c r="N13" s="352"/>
      <c r="O13" s="352"/>
      <c r="P13" s="352"/>
      <c r="Q13" s="352"/>
      <c r="R13" s="352"/>
      <c r="S13" s="352"/>
      <c r="T13" s="352"/>
      <c r="U13" s="352"/>
      <c r="V13" s="352"/>
      <c r="W13" s="352"/>
      <c r="X13" s="352"/>
      <c r="Y13" s="352"/>
      <c r="Z13" s="352"/>
      <c r="AA13" s="352"/>
      <c r="AB13" s="352"/>
      <c r="AC13" s="110" t="s">
        <v>34</v>
      </c>
      <c r="AD13" s="110"/>
      <c r="AE13" s="110"/>
      <c r="AF13" s="110"/>
      <c r="AG13" s="110"/>
      <c r="AH13" s="110"/>
      <c r="AI13" s="110"/>
      <c r="AJ13" s="110"/>
      <c r="AK13" s="110"/>
      <c r="AL13" s="110"/>
      <c r="AM13" s="112"/>
      <c r="AN13" s="112"/>
      <c r="AO13" s="112"/>
      <c r="AP13" s="112"/>
      <c r="AQ13" s="112"/>
      <c r="AR13" s="112"/>
      <c r="AS13" s="112"/>
      <c r="AT13" s="112"/>
      <c r="AU13" s="112"/>
    </row>
    <row r="14" spans="2:4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2:47" x14ac:dyDescent="0.25">
      <c r="B15" s="360" t="s">
        <v>7</v>
      </c>
      <c r="C15" s="361"/>
      <c r="D15" s="361"/>
      <c r="E15" s="361"/>
      <c r="F15" s="361"/>
      <c r="G15" s="361"/>
      <c r="H15" s="361"/>
      <c r="I15" s="361"/>
      <c r="J15" s="361"/>
      <c r="K15" s="361"/>
      <c r="L15" s="361"/>
      <c r="M15" s="361"/>
      <c r="N15" s="361"/>
      <c r="O15" s="36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2:47" x14ac:dyDescent="0.25">
      <c r="B16" s="1"/>
      <c r="C16" s="362" t="s">
        <v>125</v>
      </c>
      <c r="D16" s="362"/>
      <c r="E16" s="362"/>
      <c r="F16" s="362"/>
      <c r="G16" s="362"/>
      <c r="H16" s="362"/>
      <c r="I16" s="362"/>
      <c r="J16" s="362"/>
      <c r="K16" s="362"/>
      <c r="L16" s="362"/>
      <c r="M16" s="362"/>
      <c r="N16" s="362"/>
      <c r="O16" s="362"/>
      <c r="P16" s="362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2:68" x14ac:dyDescent="0.25">
      <c r="B17" s="1"/>
      <c r="C17" s="1"/>
      <c r="D17" s="1"/>
      <c r="E17" s="1"/>
      <c r="F17" s="1"/>
      <c r="G17" s="362" t="s">
        <v>126</v>
      </c>
      <c r="H17" s="362"/>
      <c r="I17" s="362"/>
      <c r="J17" s="362"/>
      <c r="K17" s="362"/>
      <c r="L17" s="362"/>
      <c r="M17" s="362"/>
      <c r="N17" s="362"/>
      <c r="O17" s="362"/>
      <c r="P17" s="362"/>
      <c r="Q17" s="362"/>
      <c r="R17" s="362"/>
      <c r="S17" s="362"/>
      <c r="T17" s="362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2:68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2:68" ht="15" customHeight="1" x14ac:dyDescent="0.25">
      <c r="B19" s="360" t="s">
        <v>133</v>
      </c>
      <c r="C19" s="360"/>
      <c r="D19" s="360"/>
      <c r="E19" s="360"/>
      <c r="F19" s="360"/>
      <c r="G19" s="360"/>
      <c r="H19" s="360"/>
      <c r="I19" s="360"/>
      <c r="J19" s="360"/>
      <c r="K19" s="76"/>
      <c r="L19" s="76"/>
      <c r="M19" s="76"/>
      <c r="N19" s="76"/>
      <c r="O19" s="76"/>
      <c r="P19" s="76"/>
      <c r="Q19" s="353" t="s">
        <v>129</v>
      </c>
      <c r="R19" s="354"/>
      <c r="S19" s="354"/>
      <c r="T19" s="354"/>
      <c r="U19" s="354"/>
      <c r="V19" s="354"/>
      <c r="W19" s="354"/>
      <c r="X19" s="354"/>
      <c r="Y19" s="355"/>
      <c r="Z19" s="367"/>
      <c r="AA19" s="368"/>
      <c r="AB19" s="368"/>
      <c r="AC19" s="368"/>
      <c r="AD19" s="368"/>
      <c r="AE19" s="369"/>
      <c r="AF19" s="1"/>
      <c r="AG19" s="376" t="s">
        <v>133</v>
      </c>
      <c r="AH19" s="377"/>
      <c r="AI19" s="377"/>
      <c r="AJ19" s="377"/>
      <c r="AK19" s="377"/>
      <c r="AL19" s="377"/>
      <c r="AM19" s="377"/>
      <c r="AN19" s="377"/>
      <c r="AO19" s="378"/>
      <c r="AP19" s="211"/>
      <c r="AQ19" s="212"/>
      <c r="AR19" s="212"/>
      <c r="AS19" s="212"/>
      <c r="AT19" s="212"/>
      <c r="AU19" s="213"/>
      <c r="AV19" s="353" t="s">
        <v>129</v>
      </c>
      <c r="AW19" s="354"/>
      <c r="AX19" s="354"/>
      <c r="AY19" s="354"/>
      <c r="AZ19" s="354"/>
      <c r="BA19" s="354"/>
      <c r="BB19" s="354"/>
      <c r="BC19" s="354"/>
      <c r="BD19" s="355"/>
      <c r="BE19" s="367"/>
      <c r="BF19" s="368"/>
      <c r="BG19" s="368"/>
      <c r="BH19" s="368"/>
      <c r="BI19" s="368"/>
      <c r="BJ19" s="369"/>
      <c r="BK19" s="1"/>
      <c r="BL19" s="1"/>
    </row>
    <row r="20" spans="2:68" ht="15" customHeight="1" x14ac:dyDescent="0.25">
      <c r="B20" s="351" t="s">
        <v>79</v>
      </c>
      <c r="C20" s="351"/>
      <c r="D20" s="351"/>
      <c r="E20" s="351"/>
      <c r="F20" s="351"/>
      <c r="G20" s="351"/>
      <c r="H20" s="351"/>
      <c r="I20" s="351"/>
      <c r="J20" s="351"/>
      <c r="K20" s="112"/>
      <c r="L20" s="112"/>
      <c r="M20" s="112"/>
      <c r="N20" s="112"/>
      <c r="O20" s="112"/>
      <c r="P20" s="112"/>
      <c r="Q20" s="353" t="s">
        <v>128</v>
      </c>
      <c r="R20" s="354"/>
      <c r="S20" s="354"/>
      <c r="T20" s="354"/>
      <c r="U20" s="354"/>
      <c r="V20" s="354"/>
      <c r="W20" s="354"/>
      <c r="X20" s="354"/>
      <c r="Y20" s="355"/>
      <c r="Z20" s="352"/>
      <c r="AA20" s="352"/>
      <c r="AB20" s="352"/>
      <c r="AC20" s="352"/>
      <c r="AD20" s="352"/>
      <c r="AE20" s="352"/>
      <c r="AF20" s="1"/>
      <c r="AG20" s="353" t="s">
        <v>79</v>
      </c>
      <c r="AH20" s="354"/>
      <c r="AI20" s="354"/>
      <c r="AJ20" s="354"/>
      <c r="AK20" s="354"/>
      <c r="AL20" s="354"/>
      <c r="AM20" s="354"/>
      <c r="AN20" s="354"/>
      <c r="AO20" s="355"/>
      <c r="AP20" s="112"/>
      <c r="AQ20" s="112"/>
      <c r="AR20" s="112"/>
      <c r="AS20" s="112"/>
      <c r="AT20" s="112"/>
      <c r="AU20" s="112"/>
      <c r="AV20" s="353" t="s">
        <v>128</v>
      </c>
      <c r="AW20" s="354"/>
      <c r="AX20" s="354"/>
      <c r="AY20" s="354"/>
      <c r="AZ20" s="354"/>
      <c r="BA20" s="354"/>
      <c r="BB20" s="354"/>
      <c r="BC20" s="354"/>
      <c r="BD20" s="355"/>
      <c r="BE20" s="352"/>
      <c r="BF20" s="352"/>
      <c r="BG20" s="352"/>
      <c r="BH20" s="352"/>
      <c r="BI20" s="352"/>
      <c r="BJ20" s="352"/>
      <c r="BK20" s="1"/>
      <c r="BL20" s="1"/>
    </row>
    <row r="21" spans="2:68" ht="15" customHeight="1" x14ac:dyDescent="0.25">
      <c r="B21" s="351" t="s">
        <v>127</v>
      </c>
      <c r="C21" s="351"/>
      <c r="D21" s="351"/>
      <c r="E21" s="351"/>
      <c r="F21" s="351"/>
      <c r="G21" s="351"/>
      <c r="H21" s="351"/>
      <c r="I21" s="351"/>
      <c r="J21" s="351"/>
      <c r="K21" s="352"/>
      <c r="L21" s="352"/>
      <c r="M21" s="352"/>
      <c r="N21" s="352"/>
      <c r="O21" s="352"/>
      <c r="P21" s="352"/>
      <c r="Q21" s="351" t="s">
        <v>134</v>
      </c>
      <c r="R21" s="351"/>
      <c r="S21" s="351"/>
      <c r="T21" s="351"/>
      <c r="U21" s="351"/>
      <c r="V21" s="351"/>
      <c r="W21" s="351"/>
      <c r="X21" s="351"/>
      <c r="Y21" s="351"/>
      <c r="Z21" s="352"/>
      <c r="AA21" s="352"/>
      <c r="AB21" s="352"/>
      <c r="AC21" s="352"/>
      <c r="AD21" s="352"/>
      <c r="AE21" s="352"/>
      <c r="AF21" s="1"/>
      <c r="AG21" s="353" t="s">
        <v>127</v>
      </c>
      <c r="AH21" s="354"/>
      <c r="AI21" s="354"/>
      <c r="AJ21" s="354"/>
      <c r="AK21" s="354"/>
      <c r="AL21" s="354"/>
      <c r="AM21" s="354"/>
      <c r="AN21" s="354"/>
      <c r="AO21" s="355"/>
      <c r="AP21" s="352"/>
      <c r="AQ21" s="352"/>
      <c r="AR21" s="352"/>
      <c r="AS21" s="352"/>
      <c r="AT21" s="352"/>
      <c r="AU21" s="352"/>
      <c r="AV21" s="353" t="s">
        <v>134</v>
      </c>
      <c r="AW21" s="354"/>
      <c r="AX21" s="354"/>
      <c r="AY21" s="354"/>
      <c r="AZ21" s="354"/>
      <c r="BA21" s="354"/>
      <c r="BB21" s="354"/>
      <c r="BC21" s="354"/>
      <c r="BD21" s="355"/>
      <c r="BE21" s="373"/>
      <c r="BF21" s="374"/>
      <c r="BG21" s="374"/>
      <c r="BH21" s="374"/>
      <c r="BI21" s="374"/>
      <c r="BJ21" s="375"/>
      <c r="BK21" s="1"/>
      <c r="BL21" s="1"/>
    </row>
    <row r="22" spans="2:68" ht="15" customHeight="1" x14ac:dyDescent="0.25">
      <c r="B22" s="351" t="s">
        <v>322</v>
      </c>
      <c r="C22" s="351"/>
      <c r="D22" s="351"/>
      <c r="E22" s="351"/>
      <c r="F22" s="351"/>
      <c r="G22" s="351"/>
      <c r="H22" s="351"/>
      <c r="I22" s="351"/>
      <c r="J22" s="351"/>
      <c r="K22" s="352"/>
      <c r="L22" s="352"/>
      <c r="M22" s="352"/>
      <c r="N22" s="352"/>
      <c r="O22" s="352"/>
      <c r="P22" s="352"/>
      <c r="Q22" s="351" t="s">
        <v>325</v>
      </c>
      <c r="R22" s="351"/>
      <c r="S22" s="351"/>
      <c r="T22" s="351"/>
      <c r="U22" s="351"/>
      <c r="V22" s="351"/>
      <c r="W22" s="351"/>
      <c r="X22" s="351"/>
      <c r="Y22" s="351"/>
      <c r="Z22" s="352"/>
      <c r="AA22" s="352"/>
      <c r="AB22" s="352"/>
      <c r="AC22" s="352"/>
      <c r="AD22" s="352"/>
      <c r="AE22" s="352"/>
      <c r="AF22" s="1"/>
      <c r="AG22" s="353" t="s">
        <v>127</v>
      </c>
      <c r="AH22" s="354"/>
      <c r="AI22" s="354"/>
      <c r="AJ22" s="354"/>
      <c r="AK22" s="354"/>
      <c r="AL22" s="354"/>
      <c r="AM22" s="354"/>
      <c r="AN22" s="354"/>
      <c r="AO22" s="355"/>
      <c r="AP22" s="352"/>
      <c r="AQ22" s="352"/>
      <c r="AR22" s="352"/>
      <c r="AS22" s="352"/>
      <c r="AT22" s="352"/>
      <c r="AU22" s="352"/>
      <c r="AV22" s="353" t="s">
        <v>134</v>
      </c>
      <c r="AW22" s="354"/>
      <c r="AX22" s="354"/>
      <c r="AY22" s="354"/>
      <c r="AZ22" s="354"/>
      <c r="BA22" s="354"/>
      <c r="BB22" s="354"/>
      <c r="BC22" s="354"/>
      <c r="BD22" s="355"/>
      <c r="BE22" s="352"/>
      <c r="BF22" s="352"/>
      <c r="BG22" s="352"/>
      <c r="BH22" s="352"/>
      <c r="BI22" s="352"/>
      <c r="BJ22" s="352"/>
      <c r="BK22" s="1"/>
      <c r="BL22" s="1"/>
    </row>
    <row r="23" spans="2:68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2:68" ht="15" customHeight="1" x14ac:dyDescent="0.25">
      <c r="B24" s="370" t="s">
        <v>388</v>
      </c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1"/>
      <c r="N24" s="371"/>
      <c r="O24" s="371"/>
      <c r="P24" s="371"/>
      <c r="Q24" s="371"/>
      <c r="R24" s="371"/>
      <c r="S24" s="371"/>
      <c r="T24" s="371"/>
      <c r="U24" s="371"/>
      <c r="V24" s="371"/>
      <c r="W24" s="371"/>
      <c r="X24" s="371"/>
      <c r="Y24" s="371"/>
      <c r="Z24" s="371"/>
      <c r="AA24" s="371"/>
      <c r="AB24" s="371"/>
      <c r="AC24" s="372"/>
      <c r="AD24" s="1"/>
      <c r="AE24" s="1"/>
      <c r="AF24" s="1"/>
      <c r="AG24" s="376" t="s">
        <v>388</v>
      </c>
      <c r="AH24" s="377"/>
      <c r="AI24" s="377"/>
      <c r="AJ24" s="377"/>
      <c r="AK24" s="377"/>
      <c r="AL24" s="377"/>
      <c r="AM24" s="377"/>
      <c r="AN24" s="377"/>
      <c r="AO24" s="377"/>
      <c r="AP24" s="377"/>
      <c r="AQ24" s="377"/>
      <c r="AR24" s="377"/>
      <c r="AS24" s="377"/>
      <c r="AT24" s="377"/>
      <c r="AU24" s="377"/>
      <c r="AV24" s="377"/>
      <c r="AW24" s="377"/>
      <c r="AX24" s="377"/>
      <c r="AY24" s="377"/>
      <c r="AZ24" s="377"/>
      <c r="BA24" s="377"/>
      <c r="BB24" s="377"/>
      <c r="BC24" s="377"/>
      <c r="BD24" s="377"/>
      <c r="BE24" s="377"/>
      <c r="BF24" s="377"/>
      <c r="BG24" s="377"/>
      <c r="BH24" s="377"/>
      <c r="BI24" s="1"/>
      <c r="BJ24" s="1"/>
      <c r="BK24" s="1"/>
      <c r="BL24" s="1"/>
    </row>
    <row r="25" spans="2:68" s="3" customFormat="1" ht="54.75" customHeight="1" x14ac:dyDescent="0.25">
      <c r="B25" s="106" t="s">
        <v>132</v>
      </c>
      <c r="C25" s="106"/>
      <c r="D25" s="106"/>
      <c r="E25" s="106"/>
      <c r="F25" s="77" t="s">
        <v>177</v>
      </c>
      <c r="G25" s="78"/>
      <c r="H25" s="78"/>
      <c r="I25" s="79"/>
      <c r="J25" s="106" t="s">
        <v>311</v>
      </c>
      <c r="K25" s="106"/>
      <c r="L25" s="106"/>
      <c r="M25" s="106"/>
      <c r="N25" s="106" t="s">
        <v>309</v>
      </c>
      <c r="O25" s="106"/>
      <c r="P25" s="106"/>
      <c r="Q25" s="106"/>
      <c r="R25" s="106" t="s">
        <v>130</v>
      </c>
      <c r="S25" s="106"/>
      <c r="T25" s="106"/>
      <c r="U25" s="106"/>
      <c r="V25" s="106" t="s">
        <v>310</v>
      </c>
      <c r="W25" s="106"/>
      <c r="X25" s="106"/>
      <c r="Y25" s="106"/>
      <c r="Z25" s="106" t="s">
        <v>130</v>
      </c>
      <c r="AA25" s="106"/>
      <c r="AB25" s="106"/>
      <c r="AC25" s="106"/>
      <c r="AD25" s="1"/>
      <c r="AE25" s="1"/>
      <c r="AF25" s="1"/>
      <c r="AG25" s="77" t="s">
        <v>132</v>
      </c>
      <c r="AH25" s="78"/>
      <c r="AI25" s="78"/>
      <c r="AJ25" s="79"/>
      <c r="AK25" s="77" t="s">
        <v>177</v>
      </c>
      <c r="AL25" s="78"/>
      <c r="AM25" s="78"/>
      <c r="AN25" s="79"/>
      <c r="AO25" s="106" t="s">
        <v>311</v>
      </c>
      <c r="AP25" s="106"/>
      <c r="AQ25" s="106"/>
      <c r="AR25" s="106"/>
      <c r="AS25" s="77" t="s">
        <v>309</v>
      </c>
      <c r="AT25" s="78"/>
      <c r="AU25" s="78"/>
      <c r="AV25" s="79"/>
      <c r="AW25" s="77" t="s">
        <v>130</v>
      </c>
      <c r="AX25" s="78"/>
      <c r="AY25" s="78"/>
      <c r="AZ25" s="79"/>
      <c r="BA25" s="77" t="s">
        <v>310</v>
      </c>
      <c r="BB25" s="78"/>
      <c r="BC25" s="78"/>
      <c r="BD25" s="79"/>
      <c r="BE25" s="77" t="s">
        <v>130</v>
      </c>
      <c r="BF25" s="78"/>
      <c r="BG25" s="78"/>
      <c r="BH25" s="79"/>
      <c r="BI25" s="1"/>
      <c r="BJ25" s="1"/>
      <c r="BK25" s="1"/>
      <c r="BL25" s="1"/>
      <c r="BM25"/>
      <c r="BN25"/>
      <c r="BO25"/>
      <c r="BP25"/>
    </row>
    <row r="26" spans="2:68" s="3" customFormat="1" ht="30" customHeight="1" x14ac:dyDescent="0.25">
      <c r="B26" s="345" t="s">
        <v>204</v>
      </c>
      <c r="C26" s="345"/>
      <c r="D26" s="345"/>
      <c r="E26" s="345"/>
      <c r="F26" s="337" t="s">
        <v>205</v>
      </c>
      <c r="G26" s="338"/>
      <c r="H26" s="338"/>
      <c r="I26" s="339"/>
      <c r="J26" s="157">
        <v>50</v>
      </c>
      <c r="K26" s="157"/>
      <c r="L26" s="157"/>
      <c r="M26" s="157"/>
      <c r="N26" s="76"/>
      <c r="O26" s="76"/>
      <c r="P26" s="76"/>
      <c r="Q26" s="76"/>
      <c r="R26" s="366" t="str">
        <f>IF(N26&lt;=J26,"APROBADO","DESAPROBADO")</f>
        <v>APROBADO</v>
      </c>
      <c r="S26" s="366"/>
      <c r="T26" s="366"/>
      <c r="U26" s="366"/>
      <c r="V26" s="76"/>
      <c r="W26" s="76"/>
      <c r="X26" s="76"/>
      <c r="Y26" s="76"/>
      <c r="Z26" s="366" t="str">
        <f>IF(V26&lt;=J26,"APROBADO","DESAPROBADO")</f>
        <v>APROBADO</v>
      </c>
      <c r="AA26" s="366"/>
      <c r="AB26" s="366"/>
      <c r="AC26" s="366"/>
      <c r="AD26" s="1"/>
      <c r="AE26" s="1"/>
      <c r="AF26" s="1"/>
      <c r="AG26" s="345" t="s">
        <v>204</v>
      </c>
      <c r="AH26" s="345"/>
      <c r="AI26" s="345"/>
      <c r="AJ26" s="345"/>
      <c r="AK26" s="337" t="s">
        <v>205</v>
      </c>
      <c r="AL26" s="338"/>
      <c r="AM26" s="338"/>
      <c r="AN26" s="339"/>
      <c r="AO26" s="157">
        <v>50</v>
      </c>
      <c r="AP26" s="157"/>
      <c r="AQ26" s="157"/>
      <c r="AR26" s="157"/>
      <c r="AS26" s="211"/>
      <c r="AT26" s="212"/>
      <c r="AU26" s="212"/>
      <c r="AV26" s="213"/>
      <c r="AW26" s="363" t="str">
        <f>IF(AS26&lt;=AO26,"APROBADO","DESAPROBADO")</f>
        <v>APROBADO</v>
      </c>
      <c r="AX26" s="364"/>
      <c r="AY26" s="364"/>
      <c r="AZ26" s="365"/>
      <c r="BA26" s="211"/>
      <c r="BB26" s="212"/>
      <c r="BC26" s="212"/>
      <c r="BD26" s="213"/>
      <c r="BE26" s="363" t="str">
        <f>IF(BA26&lt;=AO26,"APROBADO","DESAPROBADO")</f>
        <v>APROBADO</v>
      </c>
      <c r="BF26" s="364"/>
      <c r="BG26" s="364"/>
      <c r="BH26" s="365"/>
      <c r="BI26" s="1"/>
      <c r="BJ26" s="1"/>
      <c r="BK26" s="1"/>
      <c r="BL26" s="1"/>
      <c r="BM26"/>
      <c r="BN26"/>
      <c r="BO26"/>
      <c r="BP26"/>
    </row>
    <row r="27" spans="2:68" s="3" customFormat="1" ht="30" customHeight="1" x14ac:dyDescent="0.25">
      <c r="B27" s="345" t="s">
        <v>318</v>
      </c>
      <c r="C27" s="345"/>
      <c r="D27" s="345"/>
      <c r="E27" s="345"/>
      <c r="F27" s="337" t="s">
        <v>205</v>
      </c>
      <c r="G27" s="338"/>
      <c r="H27" s="338"/>
      <c r="I27" s="339"/>
      <c r="J27" s="157">
        <v>200</v>
      </c>
      <c r="K27" s="157"/>
      <c r="L27" s="157"/>
      <c r="M27" s="157"/>
      <c r="N27" s="76"/>
      <c r="O27" s="76"/>
      <c r="P27" s="76"/>
      <c r="Q27" s="76"/>
      <c r="R27" s="366" t="str">
        <f t="shared" ref="R27" si="0">IF(N27&lt;=J27,"APROBADO","DESAPROBADO")</f>
        <v>APROBADO</v>
      </c>
      <c r="S27" s="366"/>
      <c r="T27" s="366"/>
      <c r="U27" s="366"/>
      <c r="V27" s="76"/>
      <c r="W27" s="76"/>
      <c r="X27" s="76"/>
      <c r="Y27" s="76"/>
      <c r="Z27" s="366" t="str">
        <f t="shared" ref="Z27" si="1">IF(V27&lt;=J27,"APROBADO","DESAPROBADO")</f>
        <v>APROBADO</v>
      </c>
      <c r="AA27" s="366"/>
      <c r="AB27" s="366"/>
      <c r="AC27" s="366"/>
      <c r="AD27" s="1"/>
      <c r="AE27" s="1"/>
      <c r="AF27" s="1"/>
      <c r="AG27" s="345" t="s">
        <v>318</v>
      </c>
      <c r="AH27" s="345"/>
      <c r="AI27" s="345"/>
      <c r="AJ27" s="345"/>
      <c r="AK27" s="337" t="s">
        <v>205</v>
      </c>
      <c r="AL27" s="338"/>
      <c r="AM27" s="338"/>
      <c r="AN27" s="339"/>
      <c r="AO27" s="157">
        <v>200</v>
      </c>
      <c r="AP27" s="157"/>
      <c r="AQ27" s="157"/>
      <c r="AR27" s="157"/>
      <c r="AS27" s="211"/>
      <c r="AT27" s="212"/>
      <c r="AU27" s="212"/>
      <c r="AV27" s="213"/>
      <c r="AW27" s="363" t="str">
        <f>IF(AS27&lt;=AO27,"APROBADO","DESAPROBADO")</f>
        <v>APROBADO</v>
      </c>
      <c r="AX27" s="364"/>
      <c r="AY27" s="364"/>
      <c r="AZ27" s="365"/>
      <c r="BA27" s="211"/>
      <c r="BB27" s="212"/>
      <c r="BC27" s="212"/>
      <c r="BD27" s="213"/>
      <c r="BE27" s="363" t="str">
        <f t="shared" ref="BE27" si="2">IF(BA27&lt;=AO27,"APROBADO","DESAPROBADO")</f>
        <v>APROBADO</v>
      </c>
      <c r="BF27" s="364"/>
      <c r="BG27" s="364"/>
      <c r="BH27" s="365"/>
      <c r="BI27" s="1"/>
      <c r="BJ27" s="1"/>
      <c r="BK27" s="1"/>
      <c r="BL27" s="1"/>
      <c r="BM27"/>
      <c r="BN27"/>
      <c r="BO27"/>
      <c r="BP27"/>
    </row>
    <row r="28" spans="2:68" s="3" customFormat="1" ht="30" customHeight="1" x14ac:dyDescent="0.25">
      <c r="B28" s="345" t="s">
        <v>319</v>
      </c>
      <c r="C28" s="345"/>
      <c r="D28" s="345"/>
      <c r="E28" s="345"/>
      <c r="F28" s="337" t="s">
        <v>205</v>
      </c>
      <c r="G28" s="338"/>
      <c r="H28" s="338"/>
      <c r="I28" s="339"/>
      <c r="J28" s="157" t="s">
        <v>412</v>
      </c>
      <c r="K28" s="157"/>
      <c r="L28" s="157"/>
      <c r="M28" s="157"/>
      <c r="N28" s="76"/>
      <c r="O28" s="76"/>
      <c r="P28" s="76"/>
      <c r="Q28" s="76"/>
      <c r="R28" s="366" t="str">
        <f t="shared" ref="R28" si="3">IF(N28&lt;=J28,"APROBADO","DESAPROBADO")</f>
        <v>APROBADO</v>
      </c>
      <c r="S28" s="366"/>
      <c r="T28" s="366"/>
      <c r="U28" s="366"/>
      <c r="V28" s="76"/>
      <c r="W28" s="76"/>
      <c r="X28" s="76"/>
      <c r="Y28" s="76"/>
      <c r="Z28" s="366" t="str">
        <f t="shared" ref="Z28" si="4">IF(V28&lt;=J28,"APROBADO","DESAPROBADO")</f>
        <v>APROBADO</v>
      </c>
      <c r="AA28" s="366"/>
      <c r="AB28" s="366"/>
      <c r="AC28" s="366"/>
      <c r="AD28" s="1"/>
      <c r="AE28" s="1"/>
      <c r="AF28" s="1"/>
      <c r="AG28" s="345" t="s">
        <v>319</v>
      </c>
      <c r="AH28" s="345"/>
      <c r="AI28" s="345"/>
      <c r="AJ28" s="345"/>
      <c r="AK28" s="337" t="s">
        <v>205</v>
      </c>
      <c r="AL28" s="338"/>
      <c r="AM28" s="338"/>
      <c r="AN28" s="339"/>
      <c r="AO28" s="157" t="s">
        <v>412</v>
      </c>
      <c r="AP28" s="157"/>
      <c r="AQ28" s="157"/>
      <c r="AR28" s="157"/>
      <c r="AS28" s="211"/>
      <c r="AT28" s="212"/>
      <c r="AU28" s="212"/>
      <c r="AV28" s="213"/>
      <c r="AW28" s="363" t="str">
        <f>IF(AS28&lt;=AO28,"APROBADO","DESAPROBADO")</f>
        <v>APROBADO</v>
      </c>
      <c r="AX28" s="364"/>
      <c r="AY28" s="364"/>
      <c r="AZ28" s="365"/>
      <c r="BA28" s="211"/>
      <c r="BB28" s="212"/>
      <c r="BC28" s="212"/>
      <c r="BD28" s="213"/>
      <c r="BE28" s="363" t="str">
        <f t="shared" ref="BE28" si="5">IF(BA28&lt;=AO28,"APROBADO","DESAPROBADO")</f>
        <v>APROBADO</v>
      </c>
      <c r="BF28" s="364"/>
      <c r="BG28" s="364"/>
      <c r="BH28" s="365"/>
      <c r="BI28" s="1"/>
      <c r="BJ28" s="1"/>
      <c r="BK28" s="1"/>
      <c r="BL28" s="1"/>
      <c r="BM28"/>
      <c r="BN28"/>
      <c r="BO28"/>
      <c r="BP28"/>
    </row>
    <row r="29" spans="2:68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BI29" s="1"/>
      <c r="BJ29" s="1"/>
      <c r="BK29" s="1"/>
      <c r="BL29" s="1"/>
    </row>
    <row r="30" spans="2:68" s="3" customFormat="1" x14ac:dyDescent="0.25">
      <c r="B30" s="99" t="s">
        <v>70</v>
      </c>
      <c r="C30" s="99"/>
      <c r="D30" s="99"/>
      <c r="E30" s="99"/>
      <c r="F30" s="99"/>
      <c r="G30" s="99"/>
      <c r="H30" s="99"/>
      <c r="BI30" s="1"/>
      <c r="BJ30" s="1"/>
      <c r="BK30" s="1"/>
      <c r="BL30" s="1"/>
      <c r="BM30"/>
      <c r="BN30"/>
      <c r="BO30"/>
      <c r="BP30"/>
    </row>
    <row r="31" spans="2:68" s="3" customFormat="1" x14ac:dyDescent="0.25">
      <c r="B31" s="100">
        <v>1</v>
      </c>
      <c r="C31" s="100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BI31" s="1"/>
      <c r="BJ31" s="1"/>
      <c r="BK31" s="1"/>
      <c r="BL31" s="1"/>
      <c r="BM31"/>
      <c r="BN31"/>
      <c r="BO31"/>
      <c r="BP31"/>
    </row>
    <row r="32" spans="2:68" s="3" customFormat="1" x14ac:dyDescent="0.25">
      <c r="B32" s="100">
        <v>2</v>
      </c>
      <c r="C32" s="100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</row>
    <row r="33" spans="2:45" s="3" customFormat="1" x14ac:dyDescent="0.25">
      <c r="B33" s="100">
        <v>3</v>
      </c>
      <c r="C33" s="100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</row>
    <row r="34" spans="2:45" s="3" customFormat="1" x14ac:dyDescent="0.25">
      <c r="B34" s="100">
        <v>4</v>
      </c>
      <c r="C34" s="100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</row>
    <row r="35" spans="2:45" s="3" customFormat="1" x14ac:dyDescent="0.25">
      <c r="B35" s="100">
        <v>5</v>
      </c>
      <c r="C35" s="100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</row>
    <row r="36" spans="2:45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2:45" ht="15" customHeight="1" x14ac:dyDescent="0.25">
      <c r="B37" s="379" t="s">
        <v>320</v>
      </c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0"/>
      <c r="Q37" s="380"/>
      <c r="R37" s="380"/>
      <c r="S37" s="380"/>
      <c r="T37" s="380"/>
      <c r="U37" s="380"/>
      <c r="V37" s="380"/>
      <c r="W37" s="380"/>
      <c r="X37" s="380"/>
      <c r="Y37" s="380"/>
      <c r="Z37" s="380"/>
      <c r="AA37" s="380"/>
      <c r="AB37" s="380"/>
      <c r="AC37" s="380"/>
      <c r="AD37" s="380"/>
      <c r="AE37" s="380"/>
      <c r="AF37" s="380"/>
      <c r="AG37" s="380"/>
      <c r="AH37" s="380"/>
      <c r="AI37" s="380"/>
      <c r="AJ37" s="380"/>
      <c r="AK37" s="380"/>
      <c r="AL37" s="380"/>
      <c r="AM37" s="380"/>
      <c r="AN37" s="380"/>
      <c r="AO37" s="380"/>
      <c r="AP37" s="380"/>
      <c r="AQ37" s="380"/>
      <c r="AR37" s="380"/>
      <c r="AS37" s="381"/>
    </row>
    <row r="38" spans="2:45" ht="44.25" customHeight="1" x14ac:dyDescent="0.25">
      <c r="B38" s="106" t="s">
        <v>132</v>
      </c>
      <c r="C38" s="106"/>
      <c r="D38" s="106"/>
      <c r="E38" s="106"/>
      <c r="F38" s="77" t="s">
        <v>177</v>
      </c>
      <c r="G38" s="78"/>
      <c r="H38" s="78"/>
      <c r="I38" s="79"/>
      <c r="J38" s="106" t="s">
        <v>309</v>
      </c>
      <c r="K38" s="106"/>
      <c r="L38" s="106"/>
      <c r="M38" s="106"/>
      <c r="N38" s="106" t="s">
        <v>310</v>
      </c>
      <c r="O38" s="106"/>
      <c r="P38" s="106"/>
      <c r="Q38" s="106"/>
      <c r="R38" s="77" t="s">
        <v>59</v>
      </c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9"/>
    </row>
    <row r="39" spans="2:45" ht="30.75" customHeight="1" x14ac:dyDescent="0.25">
      <c r="B39" s="345" t="s">
        <v>204</v>
      </c>
      <c r="C39" s="345"/>
      <c r="D39" s="345"/>
      <c r="E39" s="345"/>
      <c r="F39" s="337" t="s">
        <v>205</v>
      </c>
      <c r="G39" s="338"/>
      <c r="H39" s="338"/>
      <c r="I39" s="339"/>
      <c r="J39" s="336" t="e">
        <f>(N26-AS26)/N26</f>
        <v>#DIV/0!</v>
      </c>
      <c r="K39" s="336"/>
      <c r="L39" s="336"/>
      <c r="M39" s="336"/>
      <c r="N39" s="336" t="e">
        <f>(V26-BA26)/V26</f>
        <v>#DIV/0!</v>
      </c>
      <c r="O39" s="336"/>
      <c r="P39" s="336"/>
      <c r="Q39" s="336"/>
      <c r="R39" s="228"/>
      <c r="S39" s="229"/>
      <c r="T39" s="229"/>
      <c r="U39" s="229"/>
      <c r="V39" s="229"/>
      <c r="W39" s="229"/>
      <c r="X39" s="229"/>
      <c r="Y39" s="229"/>
      <c r="Z39" s="229"/>
      <c r="AA39" s="229"/>
      <c r="AB39" s="229"/>
      <c r="AC39" s="229"/>
      <c r="AD39" s="229"/>
      <c r="AE39" s="229"/>
      <c r="AF39" s="229"/>
      <c r="AG39" s="229"/>
      <c r="AH39" s="229"/>
      <c r="AI39" s="229"/>
      <c r="AJ39" s="229"/>
      <c r="AK39" s="229"/>
      <c r="AL39" s="229"/>
      <c r="AM39" s="229"/>
      <c r="AN39" s="229"/>
      <c r="AO39" s="229"/>
      <c r="AP39" s="229"/>
      <c r="AQ39" s="229"/>
      <c r="AR39" s="229"/>
      <c r="AS39" s="230"/>
    </row>
    <row r="40" spans="2:45" ht="30.75" customHeight="1" x14ac:dyDescent="0.25">
      <c r="B40" s="345" t="s">
        <v>318</v>
      </c>
      <c r="C40" s="345"/>
      <c r="D40" s="345"/>
      <c r="E40" s="345"/>
      <c r="F40" s="337" t="s">
        <v>205</v>
      </c>
      <c r="G40" s="338"/>
      <c r="H40" s="338"/>
      <c r="I40" s="339"/>
      <c r="J40" s="336" t="e">
        <f>(N27-AS27)/N27</f>
        <v>#DIV/0!</v>
      </c>
      <c r="K40" s="336"/>
      <c r="L40" s="336"/>
      <c r="M40" s="336"/>
      <c r="N40" s="336" t="e">
        <f>(V27-BA27)/V27</f>
        <v>#DIV/0!</v>
      </c>
      <c r="O40" s="336"/>
      <c r="P40" s="336"/>
      <c r="Q40" s="336"/>
      <c r="R40" s="228"/>
      <c r="S40" s="229"/>
      <c r="T40" s="229"/>
      <c r="U40" s="229"/>
      <c r="V40" s="229"/>
      <c r="W40" s="229"/>
      <c r="X40" s="229"/>
      <c r="Y40" s="229"/>
      <c r="Z40" s="229"/>
      <c r="AA40" s="229"/>
      <c r="AB40" s="229"/>
      <c r="AC40" s="229"/>
      <c r="AD40" s="229"/>
      <c r="AE40" s="229"/>
      <c r="AF40" s="229"/>
      <c r="AG40" s="229"/>
      <c r="AH40" s="229"/>
      <c r="AI40" s="229"/>
      <c r="AJ40" s="229"/>
      <c r="AK40" s="229"/>
      <c r="AL40" s="229"/>
      <c r="AM40" s="229"/>
      <c r="AN40" s="229"/>
      <c r="AO40" s="229"/>
      <c r="AP40" s="229"/>
      <c r="AQ40" s="229"/>
      <c r="AR40" s="229"/>
      <c r="AS40" s="230"/>
    </row>
    <row r="41" spans="2:45" ht="29.25" customHeight="1" x14ac:dyDescent="0.25">
      <c r="B41" s="345" t="s">
        <v>319</v>
      </c>
      <c r="C41" s="345"/>
      <c r="D41" s="345"/>
      <c r="E41" s="345"/>
      <c r="F41" s="337" t="s">
        <v>205</v>
      </c>
      <c r="G41" s="338"/>
      <c r="H41" s="338"/>
      <c r="I41" s="339"/>
      <c r="J41" s="336" t="e">
        <f>(N28-AS28)/N28</f>
        <v>#DIV/0!</v>
      </c>
      <c r="K41" s="336"/>
      <c r="L41" s="336"/>
      <c r="M41" s="336"/>
      <c r="N41" s="336" t="e">
        <f>(V28-BA28)/V28</f>
        <v>#DIV/0!</v>
      </c>
      <c r="O41" s="336"/>
      <c r="P41" s="336"/>
      <c r="Q41" s="336"/>
      <c r="R41" s="228"/>
      <c r="S41" s="229"/>
      <c r="T41" s="229"/>
      <c r="U41" s="229"/>
      <c r="V41" s="229"/>
      <c r="W41" s="229"/>
      <c r="X41" s="229"/>
      <c r="Y41" s="229"/>
      <c r="Z41" s="229"/>
      <c r="AA41" s="229"/>
      <c r="AB41" s="229"/>
      <c r="AC41" s="229"/>
      <c r="AD41" s="229"/>
      <c r="AE41" s="229"/>
      <c r="AF41" s="229"/>
      <c r="AG41" s="229"/>
      <c r="AH41" s="229"/>
      <c r="AI41" s="229"/>
      <c r="AJ41" s="229"/>
      <c r="AK41" s="229"/>
      <c r="AL41" s="229"/>
      <c r="AM41" s="229"/>
      <c r="AN41" s="229"/>
      <c r="AO41" s="229"/>
      <c r="AP41" s="229"/>
      <c r="AQ41" s="229"/>
      <c r="AR41" s="229"/>
      <c r="AS41" s="230"/>
    </row>
    <row r="42" spans="2:45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</sheetData>
  <customSheetViews>
    <customSheetView guid="{B971B8C9-324D-42D8-AD93-8A3D365F5BE3}" scale="90" topLeftCell="J1">
      <selection activeCell="J5" sqref="J5:AO7"/>
      <pageMargins left="0.7" right="0.7" top="0.75" bottom="0.75" header="0.3" footer="0.3"/>
    </customSheetView>
  </customSheetViews>
  <mergeCells count="148">
    <mergeCell ref="R39:AS39"/>
    <mergeCell ref="R40:AS40"/>
    <mergeCell ref="B37:AS37"/>
    <mergeCell ref="AO26:AR26"/>
    <mergeCell ref="AO27:AR27"/>
    <mergeCell ref="AG26:AJ26"/>
    <mergeCell ref="AK26:AN26"/>
    <mergeCell ref="AG27:AJ27"/>
    <mergeCell ref="AK27:AN27"/>
    <mergeCell ref="B40:E40"/>
    <mergeCell ref="F40:I40"/>
    <mergeCell ref="J40:M40"/>
    <mergeCell ref="N40:Q40"/>
    <mergeCell ref="B39:E39"/>
    <mergeCell ref="F39:I39"/>
    <mergeCell ref="J39:M39"/>
    <mergeCell ref="N39:Q39"/>
    <mergeCell ref="B34:C34"/>
    <mergeCell ref="D34:AB34"/>
    <mergeCell ref="B35:C35"/>
    <mergeCell ref="D35:AB35"/>
    <mergeCell ref="B38:E38"/>
    <mergeCell ref="F38:I38"/>
    <mergeCell ref="J38:M38"/>
    <mergeCell ref="AW25:AZ25"/>
    <mergeCell ref="BA25:BD25"/>
    <mergeCell ref="BE25:BH25"/>
    <mergeCell ref="AG24:BH24"/>
    <mergeCell ref="B25:E25"/>
    <mergeCell ref="F25:I25"/>
    <mergeCell ref="J25:M25"/>
    <mergeCell ref="N25:Q25"/>
    <mergeCell ref="R25:U25"/>
    <mergeCell ref="V25:Y25"/>
    <mergeCell ref="Z25:AC25"/>
    <mergeCell ref="AV19:BD19"/>
    <mergeCell ref="AV20:BD20"/>
    <mergeCell ref="AV21:BD21"/>
    <mergeCell ref="BE20:BJ20"/>
    <mergeCell ref="BE19:BJ19"/>
    <mergeCell ref="BE21:BJ21"/>
    <mergeCell ref="AG19:AO19"/>
    <mergeCell ref="AG20:AO20"/>
    <mergeCell ref="AP19:AU19"/>
    <mergeCell ref="AP20:AU20"/>
    <mergeCell ref="AP21:AU21"/>
    <mergeCell ref="AG21:AO21"/>
    <mergeCell ref="D32:AB32"/>
    <mergeCell ref="B33:C33"/>
    <mergeCell ref="D33:AB33"/>
    <mergeCell ref="R38:AS38"/>
    <mergeCell ref="B21:J21"/>
    <mergeCell ref="K21:P21"/>
    <mergeCell ref="Q21:Y21"/>
    <mergeCell ref="Z21:AE21"/>
    <mergeCell ref="B24:AC24"/>
    <mergeCell ref="AG25:AJ25"/>
    <mergeCell ref="AK25:AN25"/>
    <mergeCell ref="AO25:AR25"/>
    <mergeCell ref="AS25:AV25"/>
    <mergeCell ref="Z19:AE19"/>
    <mergeCell ref="B20:J20"/>
    <mergeCell ref="K20:P20"/>
    <mergeCell ref="Q20:Y20"/>
    <mergeCell ref="Z20:AE20"/>
    <mergeCell ref="B13:J13"/>
    <mergeCell ref="K13:AB13"/>
    <mergeCell ref="AC13:AL13"/>
    <mergeCell ref="AM13:AU13"/>
    <mergeCell ref="B2:I7"/>
    <mergeCell ref="J2:AO4"/>
    <mergeCell ref="AP2:AU2"/>
    <mergeCell ref="AP3:AU3"/>
    <mergeCell ref="AP4:AU4"/>
    <mergeCell ref="J5:AO7"/>
    <mergeCell ref="AP5:AU5"/>
    <mergeCell ref="AP6:AU6"/>
    <mergeCell ref="AP7:AU7"/>
    <mergeCell ref="B41:E41"/>
    <mergeCell ref="F41:I41"/>
    <mergeCell ref="J41:M41"/>
    <mergeCell ref="N41:Q41"/>
    <mergeCell ref="R41:AS41"/>
    <mergeCell ref="B30:H30"/>
    <mergeCell ref="AS27:AV27"/>
    <mergeCell ref="B27:E27"/>
    <mergeCell ref="F27:I27"/>
    <mergeCell ref="J27:M27"/>
    <mergeCell ref="N27:Q27"/>
    <mergeCell ref="R27:U27"/>
    <mergeCell ref="V27:Y27"/>
    <mergeCell ref="Z27:AC27"/>
    <mergeCell ref="B28:E28"/>
    <mergeCell ref="F28:I28"/>
    <mergeCell ref="J28:M28"/>
    <mergeCell ref="N28:Q28"/>
    <mergeCell ref="R28:U28"/>
    <mergeCell ref="V28:Y28"/>
    <mergeCell ref="N38:Q38"/>
    <mergeCell ref="B31:C31"/>
    <mergeCell ref="D31:AB31"/>
    <mergeCell ref="B32:C32"/>
    <mergeCell ref="BE28:BH28"/>
    <mergeCell ref="AS26:AV26"/>
    <mergeCell ref="AW26:AZ26"/>
    <mergeCell ref="BA26:BD26"/>
    <mergeCell ref="BE26:BH26"/>
    <mergeCell ref="V26:Y26"/>
    <mergeCell ref="Z26:AC26"/>
    <mergeCell ref="B26:E26"/>
    <mergeCell ref="F26:I26"/>
    <mergeCell ref="J26:M26"/>
    <mergeCell ref="N26:Q26"/>
    <mergeCell ref="R26:U26"/>
    <mergeCell ref="AW27:AZ27"/>
    <mergeCell ref="BA27:BD27"/>
    <mergeCell ref="Z28:AC28"/>
    <mergeCell ref="AG28:AJ28"/>
    <mergeCell ref="AK28:AN28"/>
    <mergeCell ref="AO28:AR28"/>
    <mergeCell ref="AS28:AV28"/>
    <mergeCell ref="AW28:AZ28"/>
    <mergeCell ref="BA28:BD28"/>
    <mergeCell ref="BE27:BH27"/>
    <mergeCell ref="W8:Y8"/>
    <mergeCell ref="B22:J22"/>
    <mergeCell ref="K22:P22"/>
    <mergeCell ref="Q22:Y22"/>
    <mergeCell ref="Z22:AE22"/>
    <mergeCell ref="AG22:AO22"/>
    <mergeCell ref="AP22:AU22"/>
    <mergeCell ref="AV22:BD22"/>
    <mergeCell ref="BE22:BJ22"/>
    <mergeCell ref="B9:AU9"/>
    <mergeCell ref="B10:J10"/>
    <mergeCell ref="K10:AD10"/>
    <mergeCell ref="AE10:AI10"/>
    <mergeCell ref="AJ10:AU10"/>
    <mergeCell ref="B11:U11"/>
    <mergeCell ref="V11:AU11"/>
    <mergeCell ref="B15:O15"/>
    <mergeCell ref="C16:P16"/>
    <mergeCell ref="G17:T17"/>
    <mergeCell ref="B19:J19"/>
    <mergeCell ref="K19:P19"/>
    <mergeCell ref="Q19:Y19"/>
    <mergeCell ref="B12:U12"/>
    <mergeCell ref="V12:AU12"/>
  </mergeCells>
  <conditionalFormatting sqref="R26:U28 Z26:AC28">
    <cfRule type="containsText" dxfId="9" priority="2" operator="containsText" text="DESAPROBADO">
      <formula>NOT(ISERROR(SEARCH("DESAPROBADO",R26)))</formula>
    </cfRule>
  </conditionalFormatting>
  <conditionalFormatting sqref="AW26:AZ28 BE26:BH28">
    <cfRule type="containsText" dxfId="8" priority="1" operator="containsText" text="DESAPROBADO">
      <formula>NOT(ISERROR(SEARCH("DESAPROBADO",AW26)))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text="DESAPROBADO" id="{9B9DBD01-F540-413E-A636-D970ACAB945A}">
            <xm:f>NOT(ISERROR(SEARCH("DESAPROBADO",'3. VERTIMIENTOS (mL-L)'!BD25)))</xm:f>
            <x14:dxf>
              <fill>
                <patternFill>
                  <bgColor rgb="FFFF0000"/>
                </patternFill>
              </fill>
            </x14:dxf>
          </x14:cfRule>
          <x14:cfRule type="containsText" priority="15" operator="containsText" text="APROBADO" id="{3292365B-7E65-4221-8D01-DEF0AF78CB52}">
            <xm:f>NOT(ISERROR(SEARCH("APROBADO",'3. VERTIMIENTOS (mL-L)'!BD25)))</xm:f>
            <x14:dxf>
              <fill>
                <patternFill>
                  <bgColor rgb="FF92D050"/>
                </patternFill>
              </fill>
            </x14:dxf>
          </x14:cfRule>
          <xm:sqref>AW26 BE26</xm:sqref>
        </x14:conditionalFormatting>
        <x14:conditionalFormatting xmlns:xm="http://schemas.microsoft.com/office/excel/2006/main">
          <x14:cfRule type="containsText" priority="3" operator="containsText" text="DESAPROBADO" id="{11A62E54-B4B7-4985-AEC1-64F5467300C8}">
            <xm:f>NOT(ISERROR(SEARCH("DESAPROBADO",'3. VERTIMIENTOS (mL-L)'!R25)))</xm:f>
            <x14:dxf>
              <fill>
                <patternFill>
                  <bgColor rgb="FFFF0000"/>
                </patternFill>
              </fill>
            </x14:dxf>
          </x14:cfRule>
          <x14:cfRule type="containsText" priority="4" operator="containsText" text="APROBADO" id="{1B234142-176C-4208-83A2-BE5F433D9716}">
            <xm:f>NOT(ISERROR(SEARCH("APROBADO",'3. VERTIMIENTOS (mL-L)'!R25)))</xm:f>
            <x14:dxf>
              <fill>
                <patternFill>
                  <bgColor rgb="FF92D050"/>
                </patternFill>
              </fill>
            </x14:dxf>
          </x14:cfRule>
          <xm:sqref>Z26:AC26 R26:U26</xm:sqref>
        </x14:conditionalFormatting>
        <x14:conditionalFormatting xmlns:xm="http://schemas.microsoft.com/office/excel/2006/main">
          <x14:cfRule type="containsText" priority="18" operator="containsText" text="DESAPROBADO" id="{9B9DBD01-F540-413E-A636-D970ACAB945A}">
            <xm:f>NOT(ISERROR(SEARCH("DESAPROBADO",'3. VERTIMIENTOS (mL-L)'!BD27)))</xm:f>
            <x14:dxf>
              <fill>
                <patternFill>
                  <bgColor rgb="FFFF0000"/>
                </patternFill>
              </fill>
            </x14:dxf>
          </x14:cfRule>
          <x14:cfRule type="containsText" priority="19" operator="containsText" text="APROBADO" id="{3292365B-7E65-4221-8D01-DEF0AF78CB52}">
            <xm:f>NOT(ISERROR(SEARCH("APROBADO",'3. VERTIMIENTOS (mL-L)'!BD27)))</xm:f>
            <x14:dxf>
              <fill>
                <patternFill>
                  <bgColor rgb="FF92D050"/>
                </patternFill>
              </fill>
            </x14:dxf>
          </x14:cfRule>
          <xm:sqref>AW27:AW28 BE27:BE28</xm:sqref>
        </x14:conditionalFormatting>
        <x14:conditionalFormatting xmlns:xm="http://schemas.microsoft.com/office/excel/2006/main">
          <x14:cfRule type="containsText" priority="26" operator="containsText" text="DESAPROBADO" id="{11A62E54-B4B7-4985-AEC1-64F5467300C8}">
            <xm:f>NOT(ISERROR(SEARCH("DESAPROBADO",'3. VERTIMIENTOS (mL-L)'!R27)))</xm:f>
            <x14:dxf>
              <fill>
                <patternFill>
                  <bgColor rgb="FFFF0000"/>
                </patternFill>
              </fill>
            </x14:dxf>
          </x14:cfRule>
          <x14:cfRule type="containsText" priority="27" operator="containsText" text="APROBADO" id="{1B234142-176C-4208-83A2-BE5F433D9716}">
            <xm:f>NOT(ISERROR(SEARCH("APROBADO",'3. VERTIMIENTOS (mL-L)'!R27)))</xm:f>
            <x14:dxf>
              <fill>
                <patternFill>
                  <bgColor rgb="FF92D050"/>
                </patternFill>
              </fill>
            </x14:dxf>
          </x14:cfRule>
          <xm:sqref>Z27:AC28 R27:U28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'LISTA DESPLEGABLE'!$B$13:$B$14</xm:f>
          </x14:formula1>
          <xm:sqref>Z20:AE20 BE20:BJ20</xm:sqref>
        </x14:dataValidation>
        <x14:dataValidation type="list" allowBlank="1" showInputMessage="1" showErrorMessage="1">
          <x14:formula1>
            <xm:f>'LISTA DESPLEGABLE'!$A$2:$A$7</xm:f>
          </x14:formula1>
          <xm:sqref>K20:P20 AP20:AU20</xm:sqref>
        </x14:dataValidation>
        <x14:dataValidation type="list" allowBlank="1" showInputMessage="1" showErrorMessage="1">
          <x14:formula1>
            <xm:f>'LISTA DESPLEGABLE'!$B$17:$B$19</xm:f>
          </x14:formula1>
          <xm:sqref>K21:P21 AP21:AU21</xm:sqref>
        </x14:dataValidation>
        <x14:dataValidation type="list" allowBlank="1" showInputMessage="1" showErrorMessage="1">
          <x14:formula1>
            <xm:f>'LISTA DESPLEGABLE'!$A$12:$A$13</xm:f>
          </x14:formula1>
          <xm:sqref>K22:P22 AP22:AU22</xm:sqref>
        </x14:dataValidation>
        <x14:dataValidation type="list" allowBlank="1" showInputMessage="1" showErrorMessage="1">
          <x14:formula1>
            <xm:f>'LISTA DESPLEGABLE'!$A$15:$A$18</xm:f>
          </x14:formula1>
          <xm:sqref>Z22:AE22 BE22:BJ22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2:BA79"/>
  <sheetViews>
    <sheetView zoomScale="80" zoomScaleNormal="80" workbookViewId="0">
      <selection activeCell="V8" sqref="V8"/>
    </sheetView>
  </sheetViews>
  <sheetFormatPr baseColWidth="10" defaultColWidth="4" defaultRowHeight="15" x14ac:dyDescent="0.25"/>
  <sheetData>
    <row r="2" spans="2:50" x14ac:dyDescent="0.25">
      <c r="B2" s="116"/>
      <c r="C2" s="116"/>
      <c r="D2" s="116"/>
      <c r="E2" s="116"/>
      <c r="F2" s="116"/>
      <c r="G2" s="116"/>
      <c r="H2" s="116"/>
      <c r="I2" s="116"/>
      <c r="J2" s="120" t="s">
        <v>291</v>
      </c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1" t="s">
        <v>0</v>
      </c>
      <c r="AT2" s="122"/>
      <c r="AU2" s="122"/>
      <c r="AV2" s="122"/>
      <c r="AW2" s="122"/>
      <c r="AX2" s="123"/>
    </row>
    <row r="3" spans="2:50" x14ac:dyDescent="0.25">
      <c r="B3" s="116"/>
      <c r="C3" s="116"/>
      <c r="D3" s="116"/>
      <c r="E3" s="116"/>
      <c r="F3" s="116"/>
      <c r="G3" s="116"/>
      <c r="H3" s="116"/>
      <c r="I3" s="116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17" t="s">
        <v>383</v>
      </c>
      <c r="AT3" s="118"/>
      <c r="AU3" s="118"/>
      <c r="AV3" s="118"/>
      <c r="AW3" s="118"/>
      <c r="AX3" s="119"/>
    </row>
    <row r="4" spans="2:50" x14ac:dyDescent="0.25">
      <c r="B4" s="116"/>
      <c r="C4" s="116"/>
      <c r="D4" s="116"/>
      <c r="E4" s="116"/>
      <c r="F4" s="116"/>
      <c r="G4" s="116"/>
      <c r="H4" s="116"/>
      <c r="I4" s="116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1" t="s">
        <v>1</v>
      </c>
      <c r="AT4" s="122"/>
      <c r="AU4" s="122"/>
      <c r="AV4" s="122"/>
      <c r="AW4" s="122"/>
      <c r="AX4" s="123"/>
    </row>
    <row r="5" spans="2:50" x14ac:dyDescent="0.25">
      <c r="B5" s="116"/>
      <c r="C5" s="116"/>
      <c r="D5" s="116"/>
      <c r="E5" s="116"/>
      <c r="F5" s="116"/>
      <c r="G5" s="116"/>
      <c r="H5" s="116"/>
      <c r="I5" s="116"/>
      <c r="J5" s="120" t="s">
        <v>386</v>
      </c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17" t="s">
        <v>437</v>
      </c>
      <c r="AT5" s="118"/>
      <c r="AU5" s="118"/>
      <c r="AV5" s="118"/>
      <c r="AW5" s="118"/>
      <c r="AX5" s="119"/>
    </row>
    <row r="6" spans="2:50" x14ac:dyDescent="0.25">
      <c r="B6" s="116"/>
      <c r="C6" s="116"/>
      <c r="D6" s="116"/>
      <c r="E6" s="116"/>
      <c r="F6" s="116"/>
      <c r="G6" s="116"/>
      <c r="H6" s="116"/>
      <c r="I6" s="116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1" t="s">
        <v>2</v>
      </c>
      <c r="AT6" s="122"/>
      <c r="AU6" s="122"/>
      <c r="AV6" s="122"/>
      <c r="AW6" s="122"/>
      <c r="AX6" s="123"/>
    </row>
    <row r="7" spans="2:50" x14ac:dyDescent="0.25">
      <c r="B7" s="116"/>
      <c r="C7" s="116"/>
      <c r="D7" s="116"/>
      <c r="E7" s="116"/>
      <c r="F7" s="116"/>
      <c r="G7" s="116"/>
      <c r="H7" s="116"/>
      <c r="I7" s="116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17" t="s">
        <v>334</v>
      </c>
      <c r="AT7" s="118"/>
      <c r="AU7" s="118"/>
      <c r="AV7" s="118"/>
      <c r="AW7" s="118"/>
      <c r="AX7" s="119"/>
    </row>
    <row r="8" spans="2:50" x14ac:dyDescent="0.25">
      <c r="V8" s="60" t="s">
        <v>436</v>
      </c>
      <c r="W8" s="60"/>
      <c r="X8" s="60"/>
    </row>
    <row r="9" spans="2:50" x14ac:dyDescent="0.25">
      <c r="B9" s="382" t="s">
        <v>244</v>
      </c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383"/>
      <c r="AA9" s="383"/>
      <c r="AB9" s="383"/>
      <c r="AC9" s="383"/>
      <c r="AD9" s="383"/>
      <c r="AE9" s="383"/>
      <c r="AF9" s="383"/>
      <c r="AG9" s="383"/>
      <c r="AH9" s="383"/>
      <c r="AI9" s="383"/>
      <c r="AJ9" s="383"/>
      <c r="AK9" s="383"/>
      <c r="AL9" s="383"/>
      <c r="AM9" s="383"/>
      <c r="AN9" s="383"/>
      <c r="AO9" s="383"/>
      <c r="AP9" s="383"/>
      <c r="AQ9" s="383"/>
      <c r="AR9" s="383"/>
      <c r="AS9" s="383"/>
      <c r="AT9" s="383"/>
      <c r="AU9" s="383"/>
      <c r="AV9" s="383"/>
      <c r="AW9" s="383"/>
      <c r="AX9" s="384"/>
    </row>
    <row r="10" spans="2:50" x14ac:dyDescent="0.25">
      <c r="B10" s="110" t="s">
        <v>3</v>
      </c>
      <c r="C10" s="110"/>
      <c r="D10" s="110"/>
      <c r="E10" s="110"/>
      <c r="F10" s="110"/>
      <c r="G10" s="110"/>
      <c r="H10" s="110"/>
      <c r="I10" s="110"/>
      <c r="J10" s="110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0" t="s">
        <v>4</v>
      </c>
      <c r="AE10" s="110"/>
      <c r="AF10" s="110"/>
      <c r="AG10" s="110"/>
      <c r="AH10" s="110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</row>
    <row r="11" spans="2:50" x14ac:dyDescent="0.25">
      <c r="B11" s="110" t="s">
        <v>5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</row>
    <row r="12" spans="2:50" x14ac:dyDescent="0.25">
      <c r="B12" s="110" t="s">
        <v>6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</row>
    <row r="13" spans="2:50" x14ac:dyDescent="0.25">
      <c r="B13" s="110" t="s">
        <v>33</v>
      </c>
      <c r="C13" s="110"/>
      <c r="D13" s="110"/>
      <c r="E13" s="110"/>
      <c r="F13" s="110"/>
      <c r="G13" s="110"/>
      <c r="H13" s="110"/>
      <c r="I13" s="110"/>
      <c r="J13" s="110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0" t="s">
        <v>34</v>
      </c>
      <c r="AC13" s="110"/>
      <c r="AD13" s="110"/>
      <c r="AE13" s="110"/>
      <c r="AF13" s="110"/>
      <c r="AG13" s="110"/>
      <c r="AH13" s="110"/>
      <c r="AI13" s="110"/>
      <c r="AJ13" s="110"/>
      <c r="AK13" s="110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</row>
    <row r="15" spans="2:50" x14ac:dyDescent="0.25">
      <c r="B15" s="385" t="s">
        <v>7</v>
      </c>
      <c r="C15" s="386"/>
      <c r="D15" s="386"/>
      <c r="E15" s="386"/>
      <c r="F15" s="386"/>
      <c r="G15" s="386"/>
      <c r="H15" s="386"/>
      <c r="I15" s="386"/>
      <c r="J15" s="386"/>
      <c r="K15" s="386"/>
      <c r="L15" s="386"/>
      <c r="M15" s="386"/>
      <c r="N15" s="386"/>
    </row>
    <row r="16" spans="2:50" x14ac:dyDescent="0.25">
      <c r="C16" s="104" t="s">
        <v>242</v>
      </c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</row>
    <row r="18" spans="3:26" x14ac:dyDescent="0.25">
      <c r="C18" s="385" t="s">
        <v>33</v>
      </c>
      <c r="D18" s="385"/>
      <c r="E18" s="385"/>
      <c r="F18" s="385"/>
      <c r="G18" s="385"/>
      <c r="H18" s="385"/>
      <c r="I18" s="385"/>
      <c r="J18" s="385"/>
      <c r="K18" s="385"/>
      <c r="L18" s="163"/>
      <c r="M18" s="164"/>
      <c r="N18" s="164"/>
      <c r="O18" s="164"/>
      <c r="P18" s="164"/>
      <c r="Q18" s="165"/>
    </row>
    <row r="19" spans="3:26" x14ac:dyDescent="0.25">
      <c r="C19" s="142" t="s">
        <v>236</v>
      </c>
      <c r="D19" s="142"/>
      <c r="E19" s="142"/>
      <c r="F19" s="142"/>
      <c r="G19" s="142"/>
      <c r="H19" s="142"/>
      <c r="I19" s="142"/>
      <c r="J19" s="142"/>
      <c r="K19" s="142"/>
      <c r="L19" s="112"/>
      <c r="M19" s="112"/>
      <c r="N19" s="112"/>
      <c r="O19" s="112"/>
      <c r="P19" s="112"/>
      <c r="Q19" s="112"/>
    </row>
    <row r="20" spans="3:26" x14ac:dyDescent="0.25">
      <c r="C20" s="385" t="s">
        <v>246</v>
      </c>
      <c r="D20" s="385"/>
      <c r="E20" s="385"/>
      <c r="F20" s="385"/>
      <c r="G20" s="385"/>
      <c r="H20" s="385"/>
      <c r="I20" s="385"/>
      <c r="J20" s="385"/>
      <c r="K20" s="385" t="s">
        <v>264</v>
      </c>
      <c r="L20" s="385"/>
      <c r="M20" s="385"/>
      <c r="N20" s="385"/>
      <c r="O20" s="385"/>
      <c r="P20" s="385"/>
      <c r="Q20" s="385"/>
      <c r="R20" s="385"/>
      <c r="S20" s="385" t="s">
        <v>248</v>
      </c>
      <c r="T20" s="385"/>
      <c r="U20" s="385"/>
      <c r="V20" s="385"/>
      <c r="W20" s="385"/>
      <c r="X20" s="385"/>
      <c r="Y20" s="385"/>
      <c r="Z20" s="385"/>
    </row>
    <row r="21" spans="3:26" x14ac:dyDescent="0.25">
      <c r="C21" s="387" t="s">
        <v>87</v>
      </c>
      <c r="D21" s="388"/>
      <c r="E21" s="388"/>
      <c r="F21" s="389"/>
      <c r="G21" s="181" t="s">
        <v>243</v>
      </c>
      <c r="H21" s="182"/>
      <c r="I21" s="182"/>
      <c r="J21" s="183"/>
      <c r="K21" s="387" t="s">
        <v>87</v>
      </c>
      <c r="L21" s="388"/>
      <c r="M21" s="388"/>
      <c r="N21" s="389"/>
      <c r="O21" s="181" t="s">
        <v>243</v>
      </c>
      <c r="P21" s="182"/>
      <c r="Q21" s="182"/>
      <c r="R21" s="183"/>
      <c r="S21" s="387" t="s">
        <v>87</v>
      </c>
      <c r="T21" s="388"/>
      <c r="U21" s="388"/>
      <c r="V21" s="389"/>
      <c r="W21" s="181" t="s">
        <v>243</v>
      </c>
      <c r="X21" s="182"/>
      <c r="Y21" s="182"/>
      <c r="Z21" s="183"/>
    </row>
    <row r="22" spans="3:26" x14ac:dyDescent="0.25">
      <c r="C22" s="390"/>
      <c r="D22" s="391"/>
      <c r="E22" s="391"/>
      <c r="F22" s="392"/>
      <c r="G22" s="237"/>
      <c r="H22" s="238"/>
      <c r="I22" s="238"/>
      <c r="J22" s="239"/>
      <c r="K22" s="390"/>
      <c r="L22" s="391"/>
      <c r="M22" s="391"/>
      <c r="N22" s="392"/>
      <c r="O22" s="237"/>
      <c r="P22" s="238"/>
      <c r="Q22" s="238"/>
      <c r="R22" s="239"/>
      <c r="S22" s="390"/>
      <c r="T22" s="391"/>
      <c r="U22" s="391"/>
      <c r="V22" s="392"/>
      <c r="W22" s="237"/>
      <c r="X22" s="238"/>
      <c r="Y22" s="238"/>
      <c r="Z22" s="239"/>
    </row>
    <row r="23" spans="3:26" x14ac:dyDescent="0.25">
      <c r="C23" s="106" t="s">
        <v>14</v>
      </c>
      <c r="D23" s="106"/>
      <c r="E23" s="106"/>
      <c r="F23" s="106"/>
      <c r="G23" s="141"/>
      <c r="H23" s="141"/>
      <c r="I23" s="141"/>
      <c r="J23" s="141"/>
      <c r="K23" s="106" t="s">
        <v>14</v>
      </c>
      <c r="L23" s="106"/>
      <c r="M23" s="106"/>
      <c r="N23" s="106"/>
      <c r="O23" s="141"/>
      <c r="P23" s="141"/>
      <c r="Q23" s="141"/>
      <c r="R23" s="141"/>
      <c r="S23" s="106" t="s">
        <v>14</v>
      </c>
      <c r="T23" s="106"/>
      <c r="U23" s="106"/>
      <c r="V23" s="106"/>
      <c r="W23" s="147">
        <f>G23+O23</f>
        <v>0</v>
      </c>
      <c r="X23" s="147"/>
      <c r="Y23" s="147"/>
      <c r="Z23" s="147"/>
    </row>
    <row r="24" spans="3:26" x14ac:dyDescent="0.25">
      <c r="C24" s="106" t="s">
        <v>15</v>
      </c>
      <c r="D24" s="106"/>
      <c r="E24" s="106"/>
      <c r="F24" s="106"/>
      <c r="G24" s="141"/>
      <c r="H24" s="141"/>
      <c r="I24" s="141"/>
      <c r="J24" s="141"/>
      <c r="K24" s="106" t="s">
        <v>15</v>
      </c>
      <c r="L24" s="106"/>
      <c r="M24" s="106"/>
      <c r="N24" s="106"/>
      <c r="O24" s="141"/>
      <c r="P24" s="141"/>
      <c r="Q24" s="141"/>
      <c r="R24" s="141"/>
      <c r="S24" s="106" t="s">
        <v>15</v>
      </c>
      <c r="T24" s="106"/>
      <c r="U24" s="106"/>
      <c r="V24" s="106"/>
      <c r="W24" s="147">
        <f t="shared" ref="W24:W34" si="0">G24+O24</f>
        <v>0</v>
      </c>
      <c r="X24" s="147"/>
      <c r="Y24" s="147"/>
      <c r="Z24" s="147"/>
    </row>
    <row r="25" spans="3:26" x14ac:dyDescent="0.25">
      <c r="C25" s="106" t="s">
        <v>16</v>
      </c>
      <c r="D25" s="106"/>
      <c r="E25" s="106"/>
      <c r="F25" s="106"/>
      <c r="G25" s="141"/>
      <c r="H25" s="141"/>
      <c r="I25" s="141"/>
      <c r="J25" s="141"/>
      <c r="K25" s="106" t="s">
        <v>16</v>
      </c>
      <c r="L25" s="106"/>
      <c r="M25" s="106"/>
      <c r="N25" s="106"/>
      <c r="O25" s="141"/>
      <c r="P25" s="141"/>
      <c r="Q25" s="141"/>
      <c r="R25" s="141"/>
      <c r="S25" s="106" t="s">
        <v>16</v>
      </c>
      <c r="T25" s="106"/>
      <c r="U25" s="106"/>
      <c r="V25" s="106"/>
      <c r="W25" s="147">
        <f t="shared" si="0"/>
        <v>0</v>
      </c>
      <c r="X25" s="147"/>
      <c r="Y25" s="147"/>
      <c r="Z25" s="147"/>
    </row>
    <row r="26" spans="3:26" x14ac:dyDescent="0.25">
      <c r="C26" s="106" t="s">
        <v>17</v>
      </c>
      <c r="D26" s="106"/>
      <c r="E26" s="106"/>
      <c r="F26" s="106"/>
      <c r="G26" s="141"/>
      <c r="H26" s="141"/>
      <c r="I26" s="141"/>
      <c r="J26" s="141"/>
      <c r="K26" s="106" t="s">
        <v>17</v>
      </c>
      <c r="L26" s="106"/>
      <c r="M26" s="106"/>
      <c r="N26" s="106"/>
      <c r="O26" s="141"/>
      <c r="P26" s="141"/>
      <c r="Q26" s="141"/>
      <c r="R26" s="141"/>
      <c r="S26" s="106" t="s">
        <v>17</v>
      </c>
      <c r="T26" s="106"/>
      <c r="U26" s="106"/>
      <c r="V26" s="106"/>
      <c r="W26" s="147">
        <f t="shared" si="0"/>
        <v>0</v>
      </c>
      <c r="X26" s="147"/>
      <c r="Y26" s="147"/>
      <c r="Z26" s="147"/>
    </row>
    <row r="27" spans="3:26" x14ac:dyDescent="0.25">
      <c r="C27" s="106" t="s">
        <v>18</v>
      </c>
      <c r="D27" s="106"/>
      <c r="E27" s="106"/>
      <c r="F27" s="106"/>
      <c r="G27" s="141"/>
      <c r="H27" s="141"/>
      <c r="I27" s="141"/>
      <c r="J27" s="141"/>
      <c r="K27" s="106" t="s">
        <v>18</v>
      </c>
      <c r="L27" s="106"/>
      <c r="M27" s="106"/>
      <c r="N27" s="106"/>
      <c r="O27" s="141"/>
      <c r="P27" s="141"/>
      <c r="Q27" s="141"/>
      <c r="R27" s="141"/>
      <c r="S27" s="106" t="s">
        <v>18</v>
      </c>
      <c r="T27" s="106"/>
      <c r="U27" s="106"/>
      <c r="V27" s="106"/>
      <c r="W27" s="147">
        <f t="shared" si="0"/>
        <v>0</v>
      </c>
      <c r="X27" s="147"/>
      <c r="Y27" s="147"/>
      <c r="Z27" s="147"/>
    </row>
    <row r="28" spans="3:26" x14ac:dyDescent="0.25">
      <c r="C28" s="106" t="s">
        <v>19</v>
      </c>
      <c r="D28" s="106"/>
      <c r="E28" s="106"/>
      <c r="F28" s="106"/>
      <c r="G28" s="141"/>
      <c r="H28" s="141"/>
      <c r="I28" s="141"/>
      <c r="J28" s="141"/>
      <c r="K28" s="106" t="s">
        <v>19</v>
      </c>
      <c r="L28" s="106"/>
      <c r="M28" s="106"/>
      <c r="N28" s="106"/>
      <c r="O28" s="141"/>
      <c r="P28" s="141"/>
      <c r="Q28" s="141"/>
      <c r="R28" s="141"/>
      <c r="S28" s="106" t="s">
        <v>19</v>
      </c>
      <c r="T28" s="106"/>
      <c r="U28" s="106"/>
      <c r="V28" s="106"/>
      <c r="W28" s="147">
        <f t="shared" si="0"/>
        <v>0</v>
      </c>
      <c r="X28" s="147"/>
      <c r="Y28" s="147"/>
      <c r="Z28" s="147"/>
    </row>
    <row r="29" spans="3:26" x14ac:dyDescent="0.25">
      <c r="C29" s="106" t="s">
        <v>20</v>
      </c>
      <c r="D29" s="106"/>
      <c r="E29" s="106"/>
      <c r="F29" s="106"/>
      <c r="G29" s="141"/>
      <c r="H29" s="141"/>
      <c r="I29" s="141"/>
      <c r="J29" s="141"/>
      <c r="K29" s="106" t="s">
        <v>20</v>
      </c>
      <c r="L29" s="106"/>
      <c r="M29" s="106"/>
      <c r="N29" s="106"/>
      <c r="O29" s="141"/>
      <c r="P29" s="141"/>
      <c r="Q29" s="141"/>
      <c r="R29" s="141"/>
      <c r="S29" s="106" t="s">
        <v>20</v>
      </c>
      <c r="T29" s="106"/>
      <c r="U29" s="106"/>
      <c r="V29" s="106"/>
      <c r="W29" s="147">
        <f t="shared" si="0"/>
        <v>0</v>
      </c>
      <c r="X29" s="147"/>
      <c r="Y29" s="147"/>
      <c r="Z29" s="147"/>
    </row>
    <row r="30" spans="3:26" x14ac:dyDescent="0.25">
      <c r="C30" s="106" t="s">
        <v>21</v>
      </c>
      <c r="D30" s="106"/>
      <c r="E30" s="106"/>
      <c r="F30" s="106"/>
      <c r="G30" s="141"/>
      <c r="H30" s="141"/>
      <c r="I30" s="141"/>
      <c r="J30" s="141"/>
      <c r="K30" s="106" t="s">
        <v>21</v>
      </c>
      <c r="L30" s="106"/>
      <c r="M30" s="106"/>
      <c r="N30" s="106"/>
      <c r="O30" s="141"/>
      <c r="P30" s="141"/>
      <c r="Q30" s="141"/>
      <c r="R30" s="141"/>
      <c r="S30" s="106" t="s">
        <v>21</v>
      </c>
      <c r="T30" s="106"/>
      <c r="U30" s="106"/>
      <c r="V30" s="106"/>
      <c r="W30" s="147">
        <f t="shared" si="0"/>
        <v>0</v>
      </c>
      <c r="X30" s="147"/>
      <c r="Y30" s="147"/>
      <c r="Z30" s="147"/>
    </row>
    <row r="31" spans="3:26" x14ac:dyDescent="0.25">
      <c r="C31" s="106" t="s">
        <v>22</v>
      </c>
      <c r="D31" s="106"/>
      <c r="E31" s="106"/>
      <c r="F31" s="106"/>
      <c r="G31" s="141"/>
      <c r="H31" s="141"/>
      <c r="I31" s="141"/>
      <c r="J31" s="141"/>
      <c r="K31" s="106" t="s">
        <v>22</v>
      </c>
      <c r="L31" s="106"/>
      <c r="M31" s="106"/>
      <c r="N31" s="106"/>
      <c r="O31" s="141"/>
      <c r="P31" s="141"/>
      <c r="Q31" s="141"/>
      <c r="R31" s="141"/>
      <c r="S31" s="106" t="s">
        <v>22</v>
      </c>
      <c r="T31" s="106"/>
      <c r="U31" s="106"/>
      <c r="V31" s="106"/>
      <c r="W31" s="147">
        <f t="shared" si="0"/>
        <v>0</v>
      </c>
      <c r="X31" s="147"/>
      <c r="Y31" s="147"/>
      <c r="Z31" s="147"/>
    </row>
    <row r="32" spans="3:26" x14ac:dyDescent="0.25">
      <c r="C32" s="106" t="s">
        <v>23</v>
      </c>
      <c r="D32" s="106"/>
      <c r="E32" s="106"/>
      <c r="F32" s="106"/>
      <c r="G32" s="141"/>
      <c r="H32" s="141"/>
      <c r="I32" s="141"/>
      <c r="J32" s="141"/>
      <c r="K32" s="106" t="s">
        <v>23</v>
      </c>
      <c r="L32" s="106"/>
      <c r="M32" s="106"/>
      <c r="N32" s="106"/>
      <c r="O32" s="141"/>
      <c r="P32" s="141"/>
      <c r="Q32" s="141"/>
      <c r="R32" s="141"/>
      <c r="S32" s="106" t="s">
        <v>23</v>
      </c>
      <c r="T32" s="106"/>
      <c r="U32" s="106"/>
      <c r="V32" s="106"/>
      <c r="W32" s="147">
        <f t="shared" si="0"/>
        <v>0</v>
      </c>
      <c r="X32" s="147"/>
      <c r="Y32" s="147"/>
      <c r="Z32" s="147"/>
    </row>
    <row r="33" spans="3:34" x14ac:dyDescent="0.25">
      <c r="C33" s="106" t="s">
        <v>24</v>
      </c>
      <c r="D33" s="106"/>
      <c r="E33" s="106"/>
      <c r="F33" s="106"/>
      <c r="G33" s="141"/>
      <c r="H33" s="141"/>
      <c r="I33" s="141"/>
      <c r="J33" s="141"/>
      <c r="K33" s="106" t="s">
        <v>24</v>
      </c>
      <c r="L33" s="106"/>
      <c r="M33" s="106"/>
      <c r="N33" s="106"/>
      <c r="O33" s="141"/>
      <c r="P33" s="141"/>
      <c r="Q33" s="141"/>
      <c r="R33" s="141"/>
      <c r="S33" s="106" t="s">
        <v>24</v>
      </c>
      <c r="T33" s="106"/>
      <c r="U33" s="106"/>
      <c r="V33" s="106"/>
      <c r="W33" s="147">
        <f t="shared" si="0"/>
        <v>0</v>
      </c>
      <c r="X33" s="147"/>
      <c r="Y33" s="147"/>
      <c r="Z33" s="147"/>
    </row>
    <row r="34" spans="3:34" x14ac:dyDescent="0.25">
      <c r="C34" s="106" t="s">
        <v>25</v>
      </c>
      <c r="D34" s="106"/>
      <c r="E34" s="106"/>
      <c r="F34" s="106"/>
      <c r="G34" s="141"/>
      <c r="H34" s="141"/>
      <c r="I34" s="141"/>
      <c r="J34" s="141"/>
      <c r="K34" s="106" t="s">
        <v>25</v>
      </c>
      <c r="L34" s="106"/>
      <c r="M34" s="106"/>
      <c r="N34" s="106"/>
      <c r="O34" s="141"/>
      <c r="P34" s="141"/>
      <c r="Q34" s="141"/>
      <c r="R34" s="141"/>
      <c r="S34" s="106" t="s">
        <v>25</v>
      </c>
      <c r="T34" s="106"/>
      <c r="U34" s="106"/>
      <c r="V34" s="106"/>
      <c r="W34" s="147">
        <f t="shared" si="0"/>
        <v>0</v>
      </c>
      <c r="X34" s="147"/>
      <c r="Y34" s="147"/>
      <c r="Z34" s="147"/>
    </row>
    <row r="35" spans="3:34" x14ac:dyDescent="0.25">
      <c r="C35" s="106" t="s">
        <v>42</v>
      </c>
      <c r="D35" s="106"/>
      <c r="E35" s="106"/>
      <c r="F35" s="106"/>
      <c r="G35" s="393">
        <f>SUM(G23:J34)</f>
        <v>0</v>
      </c>
      <c r="H35" s="393"/>
      <c r="I35" s="393"/>
      <c r="J35" s="393"/>
      <c r="K35" s="106" t="s">
        <v>42</v>
      </c>
      <c r="L35" s="106"/>
      <c r="M35" s="106"/>
      <c r="N35" s="106"/>
      <c r="O35" s="393">
        <f>SUM(O23:R34)</f>
        <v>0</v>
      </c>
      <c r="P35" s="393"/>
      <c r="Q35" s="393"/>
      <c r="R35" s="393"/>
      <c r="S35" s="106" t="s">
        <v>42</v>
      </c>
      <c r="T35" s="106"/>
      <c r="U35" s="106"/>
      <c r="V35" s="106"/>
      <c r="W35" s="393">
        <f>SUM(W23:Z34)</f>
        <v>0</v>
      </c>
      <c r="X35" s="393"/>
      <c r="Y35" s="393"/>
      <c r="Z35" s="393"/>
    </row>
    <row r="37" spans="3:34" x14ac:dyDescent="0.25">
      <c r="C37" s="394" t="s">
        <v>33</v>
      </c>
      <c r="D37" s="394"/>
      <c r="E37" s="394"/>
      <c r="F37" s="394"/>
      <c r="G37" s="394"/>
      <c r="H37" s="394"/>
      <c r="I37" s="394"/>
      <c r="J37" s="394"/>
      <c r="K37" s="394"/>
      <c r="L37" s="163"/>
      <c r="M37" s="164"/>
      <c r="N37" s="164"/>
      <c r="O37" s="164"/>
      <c r="P37" s="164"/>
      <c r="Q37" s="165"/>
    </row>
    <row r="38" spans="3:34" x14ac:dyDescent="0.25">
      <c r="C38" s="142" t="s">
        <v>236</v>
      </c>
      <c r="D38" s="142"/>
      <c r="E38" s="142"/>
      <c r="F38" s="142"/>
      <c r="G38" s="142"/>
      <c r="H38" s="142"/>
      <c r="I38" s="142"/>
      <c r="J38" s="142"/>
      <c r="K38" s="142"/>
      <c r="L38" s="112"/>
      <c r="M38" s="112"/>
      <c r="N38" s="112"/>
      <c r="O38" s="112"/>
      <c r="P38" s="112"/>
      <c r="Q38" s="112"/>
    </row>
    <row r="39" spans="3:34" x14ac:dyDescent="0.25">
      <c r="C39" s="394" t="s">
        <v>246</v>
      </c>
      <c r="D39" s="394"/>
      <c r="E39" s="394"/>
      <c r="F39" s="394"/>
      <c r="G39" s="394"/>
      <c r="H39" s="394"/>
      <c r="I39" s="394"/>
      <c r="J39" s="394"/>
      <c r="K39" s="394" t="s">
        <v>433</v>
      </c>
      <c r="L39" s="394"/>
      <c r="M39" s="394"/>
      <c r="N39" s="394"/>
      <c r="O39" s="394"/>
      <c r="P39" s="394"/>
      <c r="Q39" s="394"/>
      <c r="R39" s="394"/>
      <c r="S39" s="394" t="s">
        <v>248</v>
      </c>
      <c r="T39" s="394"/>
      <c r="U39" s="394"/>
      <c r="V39" s="394"/>
      <c r="W39" s="394"/>
      <c r="X39" s="394"/>
      <c r="Y39" s="394"/>
      <c r="Z39" s="394"/>
      <c r="AA39" s="16"/>
      <c r="AB39" s="16"/>
      <c r="AC39" s="16"/>
      <c r="AD39" s="16"/>
      <c r="AE39" s="16"/>
      <c r="AF39" s="16"/>
      <c r="AG39" s="16"/>
      <c r="AH39" s="16"/>
    </row>
    <row r="40" spans="3:34" ht="15" customHeight="1" x14ac:dyDescent="0.25">
      <c r="C40" s="387" t="s">
        <v>87</v>
      </c>
      <c r="D40" s="388"/>
      <c r="E40" s="388"/>
      <c r="F40" s="389"/>
      <c r="G40" s="181" t="s">
        <v>243</v>
      </c>
      <c r="H40" s="182"/>
      <c r="I40" s="182"/>
      <c r="J40" s="183"/>
      <c r="K40" s="181" t="s">
        <v>434</v>
      </c>
      <c r="L40" s="182"/>
      <c r="M40" s="182"/>
      <c r="N40" s="183"/>
      <c r="O40" s="181" t="s">
        <v>435</v>
      </c>
      <c r="P40" s="182"/>
      <c r="Q40" s="182"/>
      <c r="R40" s="183"/>
      <c r="S40" s="146" t="s">
        <v>87</v>
      </c>
      <c r="T40" s="146"/>
      <c r="U40" s="146"/>
      <c r="V40" s="146"/>
      <c r="W40" s="106" t="s">
        <v>42</v>
      </c>
      <c r="X40" s="106"/>
      <c r="Y40" s="106"/>
      <c r="Z40" s="106"/>
      <c r="AE40" s="64"/>
      <c r="AF40" s="64"/>
      <c r="AG40" s="64"/>
      <c r="AH40" s="64"/>
    </row>
    <row r="41" spans="3:34" ht="15" customHeight="1" x14ac:dyDescent="0.25">
      <c r="C41" s="390"/>
      <c r="D41" s="391"/>
      <c r="E41" s="391"/>
      <c r="F41" s="392"/>
      <c r="G41" s="237"/>
      <c r="H41" s="238"/>
      <c r="I41" s="238"/>
      <c r="J41" s="239"/>
      <c r="K41" s="237"/>
      <c r="L41" s="238"/>
      <c r="M41" s="238"/>
      <c r="N41" s="239"/>
      <c r="O41" s="237"/>
      <c r="P41" s="238"/>
      <c r="Q41" s="238"/>
      <c r="R41" s="239"/>
      <c r="S41" s="146"/>
      <c r="T41" s="146"/>
      <c r="U41" s="146"/>
      <c r="V41" s="146"/>
      <c r="W41" s="106"/>
      <c r="X41" s="106"/>
      <c r="Y41" s="106"/>
      <c r="Z41" s="106"/>
      <c r="AE41" s="64"/>
      <c r="AF41" s="64"/>
      <c r="AG41" s="64"/>
      <c r="AH41" s="64"/>
    </row>
    <row r="42" spans="3:34" ht="15" customHeight="1" x14ac:dyDescent="0.25">
      <c r="C42" s="106" t="s">
        <v>14</v>
      </c>
      <c r="D42" s="106"/>
      <c r="E42" s="106"/>
      <c r="F42" s="106"/>
      <c r="G42" s="141"/>
      <c r="H42" s="141"/>
      <c r="I42" s="141"/>
      <c r="J42" s="141"/>
      <c r="K42" s="366"/>
      <c r="L42" s="366"/>
      <c r="M42" s="366"/>
      <c r="N42" s="366"/>
      <c r="O42" s="141"/>
      <c r="P42" s="141"/>
      <c r="Q42" s="141"/>
      <c r="R42" s="141"/>
      <c r="S42" s="106" t="s">
        <v>14</v>
      </c>
      <c r="T42" s="106"/>
      <c r="U42" s="106"/>
      <c r="V42" s="106"/>
      <c r="W42" s="147"/>
      <c r="X42" s="147"/>
      <c r="Y42" s="147"/>
      <c r="Z42" s="147"/>
      <c r="AE42" s="65"/>
      <c r="AF42" s="65"/>
      <c r="AG42" s="65"/>
      <c r="AH42" s="65"/>
    </row>
    <row r="43" spans="3:34" ht="15" customHeight="1" x14ac:dyDescent="0.25">
      <c r="C43" s="106" t="s">
        <v>15</v>
      </c>
      <c r="D43" s="106"/>
      <c r="E43" s="106"/>
      <c r="F43" s="106"/>
      <c r="G43" s="141"/>
      <c r="H43" s="141"/>
      <c r="I43" s="141"/>
      <c r="J43" s="141"/>
      <c r="K43" s="366"/>
      <c r="L43" s="366"/>
      <c r="M43" s="366"/>
      <c r="N43" s="366"/>
      <c r="O43" s="141"/>
      <c r="P43" s="141"/>
      <c r="Q43" s="141"/>
      <c r="R43" s="141"/>
      <c r="S43" s="106" t="s">
        <v>15</v>
      </c>
      <c r="T43" s="106"/>
      <c r="U43" s="106"/>
      <c r="V43" s="106"/>
      <c r="W43" s="147"/>
      <c r="X43" s="147"/>
      <c r="Y43" s="147"/>
      <c r="Z43" s="147"/>
      <c r="AE43" s="65"/>
      <c r="AF43" s="65"/>
      <c r="AG43" s="65"/>
      <c r="AH43" s="65"/>
    </row>
    <row r="44" spans="3:34" ht="15" customHeight="1" x14ac:dyDescent="0.25">
      <c r="C44" s="106" t="s">
        <v>16</v>
      </c>
      <c r="D44" s="106"/>
      <c r="E44" s="106"/>
      <c r="F44" s="106"/>
      <c r="G44" s="141"/>
      <c r="H44" s="141"/>
      <c r="I44" s="141"/>
      <c r="J44" s="141"/>
      <c r="K44" s="366"/>
      <c r="L44" s="366"/>
      <c r="M44" s="366"/>
      <c r="N44" s="366"/>
      <c r="O44" s="141"/>
      <c r="P44" s="141"/>
      <c r="Q44" s="141"/>
      <c r="R44" s="141"/>
      <c r="S44" s="106" t="s">
        <v>16</v>
      </c>
      <c r="T44" s="106"/>
      <c r="U44" s="106"/>
      <c r="V44" s="106"/>
      <c r="W44" s="147"/>
      <c r="X44" s="147"/>
      <c r="Y44" s="147"/>
      <c r="Z44" s="147"/>
      <c r="AE44" s="65"/>
      <c r="AF44" s="65"/>
      <c r="AG44" s="65"/>
      <c r="AH44" s="65"/>
    </row>
    <row r="45" spans="3:34" ht="15" customHeight="1" x14ac:dyDescent="0.25">
      <c r="C45" s="106" t="s">
        <v>17</v>
      </c>
      <c r="D45" s="106"/>
      <c r="E45" s="106"/>
      <c r="F45" s="106"/>
      <c r="G45" s="141"/>
      <c r="H45" s="141"/>
      <c r="I45" s="141"/>
      <c r="J45" s="141"/>
      <c r="K45" s="366"/>
      <c r="L45" s="366"/>
      <c r="M45" s="366"/>
      <c r="N45" s="366"/>
      <c r="O45" s="141"/>
      <c r="P45" s="141"/>
      <c r="Q45" s="141"/>
      <c r="R45" s="141"/>
      <c r="S45" s="106" t="s">
        <v>17</v>
      </c>
      <c r="T45" s="106"/>
      <c r="U45" s="106"/>
      <c r="V45" s="106"/>
      <c r="W45" s="147"/>
      <c r="X45" s="147"/>
      <c r="Y45" s="147"/>
      <c r="Z45" s="147"/>
      <c r="AE45" s="65"/>
      <c r="AF45" s="65"/>
      <c r="AG45" s="65"/>
      <c r="AH45" s="65"/>
    </row>
    <row r="46" spans="3:34" ht="15" customHeight="1" x14ac:dyDescent="0.25">
      <c r="C46" s="106" t="s">
        <v>18</v>
      </c>
      <c r="D46" s="106"/>
      <c r="E46" s="106"/>
      <c r="F46" s="106"/>
      <c r="G46" s="141"/>
      <c r="H46" s="141"/>
      <c r="I46" s="141"/>
      <c r="J46" s="141"/>
      <c r="K46" s="366"/>
      <c r="L46" s="366"/>
      <c r="M46" s="366"/>
      <c r="N46" s="366"/>
      <c r="O46" s="141"/>
      <c r="P46" s="141"/>
      <c r="Q46" s="141"/>
      <c r="R46" s="141"/>
      <c r="S46" s="106" t="s">
        <v>18</v>
      </c>
      <c r="T46" s="106"/>
      <c r="U46" s="106"/>
      <c r="V46" s="106"/>
      <c r="W46" s="147"/>
      <c r="X46" s="147"/>
      <c r="Y46" s="147"/>
      <c r="Z46" s="147"/>
      <c r="AE46" s="65"/>
      <c r="AF46" s="65"/>
      <c r="AG46" s="65"/>
      <c r="AH46" s="65"/>
    </row>
    <row r="47" spans="3:34" ht="15" customHeight="1" x14ac:dyDescent="0.25">
      <c r="C47" s="106" t="s">
        <v>19</v>
      </c>
      <c r="D47" s="106"/>
      <c r="E47" s="106"/>
      <c r="F47" s="106"/>
      <c r="G47" s="141"/>
      <c r="H47" s="141"/>
      <c r="I47" s="141"/>
      <c r="J47" s="141"/>
      <c r="K47" s="366"/>
      <c r="L47" s="366"/>
      <c r="M47" s="366"/>
      <c r="N47" s="366"/>
      <c r="O47" s="141"/>
      <c r="P47" s="141"/>
      <c r="Q47" s="141"/>
      <c r="R47" s="141"/>
      <c r="S47" s="106" t="s">
        <v>19</v>
      </c>
      <c r="T47" s="106"/>
      <c r="U47" s="106"/>
      <c r="V47" s="106"/>
      <c r="W47" s="147"/>
      <c r="X47" s="147"/>
      <c r="Y47" s="147"/>
      <c r="Z47" s="147"/>
      <c r="AE47" s="65"/>
      <c r="AF47" s="65"/>
      <c r="AG47" s="65"/>
      <c r="AH47" s="65"/>
    </row>
    <row r="48" spans="3:34" ht="15" customHeight="1" x14ac:dyDescent="0.25">
      <c r="C48" s="106" t="s">
        <v>20</v>
      </c>
      <c r="D48" s="106"/>
      <c r="E48" s="106"/>
      <c r="F48" s="106"/>
      <c r="G48" s="141"/>
      <c r="H48" s="141"/>
      <c r="I48" s="141"/>
      <c r="J48" s="141"/>
      <c r="K48" s="366"/>
      <c r="L48" s="366"/>
      <c r="M48" s="366"/>
      <c r="N48" s="366"/>
      <c r="O48" s="141"/>
      <c r="P48" s="141"/>
      <c r="Q48" s="141"/>
      <c r="R48" s="141"/>
      <c r="S48" s="106" t="s">
        <v>20</v>
      </c>
      <c r="T48" s="106"/>
      <c r="U48" s="106"/>
      <c r="V48" s="106"/>
      <c r="W48" s="147"/>
      <c r="X48" s="147"/>
      <c r="Y48" s="147"/>
      <c r="Z48" s="147"/>
      <c r="AE48" s="65"/>
      <c r="AF48" s="65"/>
      <c r="AG48" s="65"/>
      <c r="AH48" s="65"/>
    </row>
    <row r="49" spans="2:53" ht="15" customHeight="1" x14ac:dyDescent="0.25">
      <c r="C49" s="106" t="s">
        <v>21</v>
      </c>
      <c r="D49" s="106"/>
      <c r="E49" s="106"/>
      <c r="F49" s="106"/>
      <c r="G49" s="141"/>
      <c r="H49" s="141"/>
      <c r="I49" s="141"/>
      <c r="J49" s="141"/>
      <c r="K49" s="366"/>
      <c r="L49" s="366"/>
      <c r="M49" s="366"/>
      <c r="N49" s="366"/>
      <c r="O49" s="141"/>
      <c r="P49" s="141"/>
      <c r="Q49" s="141"/>
      <c r="R49" s="141"/>
      <c r="S49" s="106" t="s">
        <v>21</v>
      </c>
      <c r="T49" s="106"/>
      <c r="U49" s="106"/>
      <c r="V49" s="106"/>
      <c r="W49" s="147"/>
      <c r="X49" s="147"/>
      <c r="Y49" s="147"/>
      <c r="Z49" s="147"/>
      <c r="AE49" s="65"/>
      <c r="AF49" s="65"/>
      <c r="AG49" s="65"/>
      <c r="AH49" s="65"/>
    </row>
    <row r="50" spans="2:53" ht="15" customHeight="1" x14ac:dyDescent="0.25">
      <c r="C50" s="106" t="s">
        <v>22</v>
      </c>
      <c r="D50" s="106"/>
      <c r="E50" s="106"/>
      <c r="F50" s="106"/>
      <c r="G50" s="141"/>
      <c r="H50" s="141"/>
      <c r="I50" s="141"/>
      <c r="J50" s="141"/>
      <c r="K50" s="366"/>
      <c r="L50" s="366"/>
      <c r="M50" s="366"/>
      <c r="N50" s="366"/>
      <c r="O50" s="141"/>
      <c r="P50" s="141"/>
      <c r="Q50" s="141"/>
      <c r="R50" s="141"/>
      <c r="S50" s="106" t="s">
        <v>22</v>
      </c>
      <c r="T50" s="106"/>
      <c r="U50" s="106"/>
      <c r="V50" s="106"/>
      <c r="W50" s="147"/>
      <c r="X50" s="147"/>
      <c r="Y50" s="147"/>
      <c r="Z50" s="147"/>
      <c r="AE50" s="65"/>
      <c r="AF50" s="65"/>
      <c r="AG50" s="65"/>
      <c r="AH50" s="65"/>
    </row>
    <row r="51" spans="2:53" ht="15" customHeight="1" x14ac:dyDescent="0.25">
      <c r="C51" s="106" t="s">
        <v>23</v>
      </c>
      <c r="D51" s="106"/>
      <c r="E51" s="106"/>
      <c r="F51" s="106"/>
      <c r="G51" s="141"/>
      <c r="H51" s="141"/>
      <c r="I51" s="141"/>
      <c r="J51" s="141"/>
      <c r="K51" s="366"/>
      <c r="L51" s="366"/>
      <c r="M51" s="366"/>
      <c r="N51" s="366"/>
      <c r="O51" s="141"/>
      <c r="P51" s="141"/>
      <c r="Q51" s="141"/>
      <c r="R51" s="141"/>
      <c r="S51" s="106" t="s">
        <v>23</v>
      </c>
      <c r="T51" s="106"/>
      <c r="U51" s="106"/>
      <c r="V51" s="106"/>
      <c r="W51" s="147"/>
      <c r="X51" s="147"/>
      <c r="Y51" s="147"/>
      <c r="Z51" s="147"/>
      <c r="AE51" s="65"/>
      <c r="AF51" s="65"/>
      <c r="AG51" s="65"/>
      <c r="AH51" s="65"/>
    </row>
    <row r="52" spans="2:53" ht="15" customHeight="1" x14ac:dyDescent="0.25">
      <c r="C52" s="106" t="s">
        <v>24</v>
      </c>
      <c r="D52" s="106"/>
      <c r="E52" s="106"/>
      <c r="F52" s="106"/>
      <c r="G52" s="141"/>
      <c r="H52" s="141"/>
      <c r="I52" s="141"/>
      <c r="J52" s="141"/>
      <c r="K52" s="366"/>
      <c r="L52" s="366"/>
      <c r="M52" s="366"/>
      <c r="N52" s="366"/>
      <c r="O52" s="141"/>
      <c r="P52" s="141"/>
      <c r="Q52" s="141"/>
      <c r="R52" s="141"/>
      <c r="S52" s="106" t="s">
        <v>24</v>
      </c>
      <c r="T52" s="106"/>
      <c r="U52" s="106"/>
      <c r="V52" s="106"/>
      <c r="W52" s="147"/>
      <c r="X52" s="147"/>
      <c r="Y52" s="147"/>
      <c r="Z52" s="147"/>
      <c r="AE52" s="65"/>
      <c r="AF52" s="65"/>
      <c r="AG52" s="65"/>
      <c r="AH52" s="65"/>
    </row>
    <row r="53" spans="2:53" ht="15" customHeight="1" x14ac:dyDescent="0.25">
      <c r="C53" s="106" t="s">
        <v>25</v>
      </c>
      <c r="D53" s="106"/>
      <c r="E53" s="106"/>
      <c r="F53" s="106"/>
      <c r="G53" s="141"/>
      <c r="H53" s="141"/>
      <c r="I53" s="141"/>
      <c r="J53" s="141"/>
      <c r="K53" s="366"/>
      <c r="L53" s="366"/>
      <c r="M53" s="366"/>
      <c r="N53" s="366"/>
      <c r="O53" s="141"/>
      <c r="P53" s="141"/>
      <c r="Q53" s="141"/>
      <c r="R53" s="141"/>
      <c r="S53" s="106" t="s">
        <v>25</v>
      </c>
      <c r="T53" s="106"/>
      <c r="U53" s="106"/>
      <c r="V53" s="106"/>
      <c r="W53" s="147"/>
      <c r="X53" s="147"/>
      <c r="Y53" s="147"/>
      <c r="Z53" s="147"/>
      <c r="AE53" s="65"/>
      <c r="AF53" s="65"/>
      <c r="AG53" s="65"/>
      <c r="AH53" s="65"/>
    </row>
    <row r="54" spans="2:53" x14ac:dyDescent="0.25">
      <c r="C54" s="106" t="s">
        <v>42</v>
      </c>
      <c r="D54" s="106"/>
      <c r="E54" s="106"/>
      <c r="F54" s="106"/>
      <c r="G54" s="393">
        <f>SUM(G42:J53)</f>
        <v>0</v>
      </c>
      <c r="H54" s="393"/>
      <c r="I54" s="393"/>
      <c r="J54" s="393"/>
      <c r="K54" s="393">
        <f>SUM(K42:N53)</f>
        <v>0</v>
      </c>
      <c r="L54" s="393"/>
      <c r="M54" s="393"/>
      <c r="N54" s="393"/>
      <c r="O54" s="393">
        <f>SUM(O42:R53)</f>
        <v>0</v>
      </c>
      <c r="P54" s="393"/>
      <c r="Q54" s="393"/>
      <c r="R54" s="393"/>
      <c r="S54" s="106" t="s">
        <v>42</v>
      </c>
      <c r="T54" s="106"/>
      <c r="U54" s="106"/>
      <c r="V54" s="106"/>
      <c r="W54" s="393">
        <f>SUM(W42:Z53)</f>
        <v>0</v>
      </c>
      <c r="X54" s="393"/>
      <c r="Y54" s="393"/>
      <c r="Z54" s="393"/>
      <c r="AE54" s="66"/>
      <c r="AF54" s="66"/>
      <c r="AG54" s="66"/>
      <c r="AH54" s="66"/>
    </row>
    <row r="56" spans="2:53" s="3" customFormat="1" x14ac:dyDescent="0.25">
      <c r="B56" s="99" t="s">
        <v>70</v>
      </c>
      <c r="C56" s="99"/>
      <c r="D56" s="99"/>
      <c r="E56" s="99"/>
      <c r="F56" s="99"/>
      <c r="G56" s="99"/>
      <c r="H56" s="99"/>
    </row>
    <row r="57" spans="2:53" s="3" customFormat="1" x14ac:dyDescent="0.25">
      <c r="B57" s="100">
        <v>1</v>
      </c>
      <c r="C57" s="100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</row>
    <row r="58" spans="2:53" s="3" customFormat="1" x14ac:dyDescent="0.25">
      <c r="B58" s="100">
        <v>2</v>
      </c>
      <c r="C58" s="100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</row>
    <row r="59" spans="2:53" s="3" customFormat="1" x14ac:dyDescent="0.25">
      <c r="B59" s="100">
        <v>3</v>
      </c>
      <c r="C59" s="100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</row>
    <row r="60" spans="2:53" s="3" customFormat="1" x14ac:dyDescent="0.25">
      <c r="B60" s="100">
        <v>4</v>
      </c>
      <c r="C60" s="100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</row>
    <row r="61" spans="2:53" s="3" customFormat="1" x14ac:dyDescent="0.25">
      <c r="B61" s="100">
        <v>5</v>
      </c>
      <c r="C61" s="100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</row>
    <row r="62" spans="2:53" s="3" customFormat="1" x14ac:dyDescent="0.25"/>
    <row r="63" spans="2:53" s="3" customFormat="1" ht="15" customHeight="1" x14ac:dyDescent="0.25">
      <c r="B63" s="399" t="s">
        <v>57</v>
      </c>
      <c r="C63" s="399"/>
      <c r="D63" s="399"/>
      <c r="E63" s="399"/>
      <c r="F63" s="399"/>
      <c r="G63" s="399"/>
      <c r="H63" s="399"/>
      <c r="I63" s="399"/>
      <c r="J63" s="399"/>
      <c r="K63" s="399"/>
      <c r="L63" s="399"/>
      <c r="M63" s="399"/>
      <c r="N63" s="399"/>
      <c r="O63" s="399"/>
      <c r="P63" s="399"/>
      <c r="Q63" s="399"/>
      <c r="R63" s="399"/>
      <c r="S63" s="399"/>
      <c r="T63" s="399"/>
      <c r="U63" s="399"/>
      <c r="V63" s="399"/>
      <c r="W63" s="399"/>
      <c r="X63" s="399"/>
      <c r="Y63" s="399"/>
      <c r="Z63" s="399"/>
      <c r="AA63" s="399"/>
      <c r="AB63" s="399"/>
      <c r="AC63" s="399"/>
      <c r="AD63" s="399"/>
      <c r="AE63" s="399"/>
      <c r="AF63" s="399"/>
      <c r="AG63" s="399"/>
      <c r="AH63" s="399"/>
      <c r="AI63" s="399"/>
      <c r="AJ63" s="399"/>
      <c r="AK63" s="399"/>
      <c r="AL63" s="399"/>
      <c r="AM63" s="399"/>
      <c r="AN63" s="399"/>
      <c r="AO63" s="399"/>
      <c r="AP63" s="399"/>
      <c r="AQ63" s="399"/>
      <c r="AR63" s="399"/>
      <c r="AS63" s="399"/>
      <c r="AT63" s="399"/>
      <c r="AU63" s="399"/>
      <c r="AV63" s="399"/>
      <c r="AW63" s="399"/>
      <c r="AX63" s="399"/>
      <c r="AY63" s="399"/>
      <c r="AZ63" s="399"/>
      <c r="BA63" s="399"/>
    </row>
    <row r="64" spans="2:53" ht="15" customHeight="1" x14ac:dyDescent="0.25">
      <c r="B64" s="134" t="s">
        <v>245</v>
      </c>
      <c r="C64" s="134"/>
      <c r="D64" s="134"/>
      <c r="E64" s="134"/>
      <c r="F64" s="134"/>
      <c r="G64" s="134"/>
      <c r="H64" s="134"/>
      <c r="I64" s="134"/>
      <c r="J64" s="134" t="s">
        <v>249</v>
      </c>
      <c r="K64" s="134"/>
      <c r="L64" s="134"/>
      <c r="M64" s="134"/>
      <c r="N64" s="134"/>
      <c r="O64" s="134"/>
      <c r="P64" s="134"/>
      <c r="Q64" s="134"/>
      <c r="R64" s="134" t="s">
        <v>247</v>
      </c>
      <c r="S64" s="134"/>
      <c r="T64" s="134"/>
      <c r="U64" s="134"/>
      <c r="V64" s="134"/>
      <c r="W64" s="134"/>
      <c r="X64" s="134"/>
      <c r="Y64" s="134"/>
      <c r="Z64" s="181" t="s">
        <v>59</v>
      </c>
      <c r="AA64" s="182"/>
      <c r="AB64" s="182"/>
      <c r="AC64" s="182"/>
      <c r="AD64" s="182"/>
      <c r="AE64" s="182"/>
      <c r="AF64" s="182"/>
      <c r="AG64" s="182"/>
      <c r="AH64" s="182"/>
      <c r="AI64" s="182"/>
      <c r="AJ64" s="182"/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  <c r="AU64" s="182"/>
      <c r="AV64" s="182"/>
      <c r="AW64" s="182"/>
      <c r="AX64" s="182"/>
      <c r="AY64" s="182"/>
      <c r="AZ64" s="182"/>
      <c r="BA64" s="183"/>
    </row>
    <row r="65" spans="2:53" ht="15" customHeight="1" x14ac:dyDescent="0.25">
      <c r="B65" s="387" t="s">
        <v>87</v>
      </c>
      <c r="C65" s="388"/>
      <c r="D65" s="388"/>
      <c r="E65" s="389"/>
      <c r="F65" s="181" t="s">
        <v>243</v>
      </c>
      <c r="G65" s="182"/>
      <c r="H65" s="182"/>
      <c r="I65" s="183"/>
      <c r="J65" s="387" t="s">
        <v>87</v>
      </c>
      <c r="K65" s="388"/>
      <c r="L65" s="388"/>
      <c r="M65" s="389"/>
      <c r="N65" s="181" t="s">
        <v>243</v>
      </c>
      <c r="O65" s="182"/>
      <c r="P65" s="182"/>
      <c r="Q65" s="183"/>
      <c r="R65" s="387" t="s">
        <v>87</v>
      </c>
      <c r="S65" s="388"/>
      <c r="T65" s="388"/>
      <c r="U65" s="389"/>
      <c r="V65" s="181" t="s">
        <v>243</v>
      </c>
      <c r="W65" s="182"/>
      <c r="X65" s="182"/>
      <c r="Y65" s="183"/>
      <c r="Z65" s="283"/>
      <c r="AA65" s="284"/>
      <c r="AB65" s="284"/>
      <c r="AC65" s="284"/>
      <c r="AD65" s="284"/>
      <c r="AE65" s="284"/>
      <c r="AF65" s="284"/>
      <c r="AG65" s="284"/>
      <c r="AH65" s="284"/>
      <c r="AI65" s="284"/>
      <c r="AJ65" s="284"/>
      <c r="AK65" s="284"/>
      <c r="AL65" s="284"/>
      <c r="AM65" s="284"/>
      <c r="AN65" s="284"/>
      <c r="AO65" s="284"/>
      <c r="AP65" s="284"/>
      <c r="AQ65" s="284"/>
      <c r="AR65" s="284"/>
      <c r="AS65" s="284"/>
      <c r="AT65" s="284"/>
      <c r="AU65" s="284"/>
      <c r="AV65" s="284"/>
      <c r="AW65" s="284"/>
      <c r="AX65" s="284"/>
      <c r="AY65" s="284"/>
      <c r="AZ65" s="284"/>
      <c r="BA65" s="398"/>
    </row>
    <row r="66" spans="2:53" x14ac:dyDescent="0.25">
      <c r="B66" s="390"/>
      <c r="C66" s="391"/>
      <c r="D66" s="391"/>
      <c r="E66" s="392"/>
      <c r="F66" s="237"/>
      <c r="G66" s="238"/>
      <c r="H66" s="238"/>
      <c r="I66" s="239"/>
      <c r="J66" s="390"/>
      <c r="K66" s="391"/>
      <c r="L66" s="391"/>
      <c r="M66" s="392"/>
      <c r="N66" s="237"/>
      <c r="O66" s="238"/>
      <c r="P66" s="238"/>
      <c r="Q66" s="239"/>
      <c r="R66" s="390"/>
      <c r="S66" s="391"/>
      <c r="T66" s="391"/>
      <c r="U66" s="392"/>
      <c r="V66" s="237"/>
      <c r="W66" s="238"/>
      <c r="X66" s="238"/>
      <c r="Y66" s="239"/>
      <c r="Z66" s="237"/>
      <c r="AA66" s="238"/>
      <c r="AB66" s="238"/>
      <c r="AC66" s="238"/>
      <c r="AD66" s="238"/>
      <c r="AE66" s="238"/>
      <c r="AF66" s="238"/>
      <c r="AG66" s="238"/>
      <c r="AH66" s="238"/>
      <c r="AI66" s="238"/>
      <c r="AJ66" s="238"/>
      <c r="AK66" s="238"/>
      <c r="AL66" s="238"/>
      <c r="AM66" s="238"/>
      <c r="AN66" s="238"/>
      <c r="AO66" s="238"/>
      <c r="AP66" s="238"/>
      <c r="AQ66" s="238"/>
      <c r="AR66" s="238"/>
      <c r="AS66" s="238"/>
      <c r="AT66" s="238"/>
      <c r="AU66" s="238"/>
      <c r="AV66" s="238"/>
      <c r="AW66" s="238"/>
      <c r="AX66" s="238"/>
      <c r="AY66" s="238"/>
      <c r="AZ66" s="238"/>
      <c r="BA66" s="239"/>
    </row>
    <row r="67" spans="2:53" ht="30" customHeight="1" x14ac:dyDescent="0.25">
      <c r="B67" s="106" t="s">
        <v>14</v>
      </c>
      <c r="C67" s="106"/>
      <c r="D67" s="106"/>
      <c r="E67" s="106"/>
      <c r="F67" s="124" t="e">
        <f>(G23-G42)/G23</f>
        <v>#DIV/0!</v>
      </c>
      <c r="G67" s="124"/>
      <c r="H67" s="124"/>
      <c r="I67" s="124"/>
      <c r="J67" s="106" t="s">
        <v>14</v>
      </c>
      <c r="K67" s="106"/>
      <c r="L67" s="106"/>
      <c r="M67" s="106"/>
      <c r="N67" s="124" t="e">
        <f>(O23-O42)/O23</f>
        <v>#DIV/0!</v>
      </c>
      <c r="O67" s="124"/>
      <c r="P67" s="124"/>
      <c r="Q67" s="124"/>
      <c r="R67" s="106" t="s">
        <v>14</v>
      </c>
      <c r="S67" s="106"/>
      <c r="T67" s="106"/>
      <c r="U67" s="106"/>
      <c r="V67" s="124" t="e">
        <f>(W23-W42)/W23</f>
        <v>#DIV/0!</v>
      </c>
      <c r="W67" s="124"/>
      <c r="X67" s="124"/>
      <c r="Y67" s="124"/>
      <c r="Z67" s="228"/>
      <c r="AA67" s="229"/>
      <c r="AB67" s="229"/>
      <c r="AC67" s="229"/>
      <c r="AD67" s="229"/>
      <c r="AE67" s="229"/>
      <c r="AF67" s="229"/>
      <c r="AG67" s="229"/>
      <c r="AH67" s="229"/>
      <c r="AI67" s="229"/>
      <c r="AJ67" s="229"/>
      <c r="AK67" s="229"/>
      <c r="AL67" s="229"/>
      <c r="AM67" s="229"/>
      <c r="AN67" s="229"/>
      <c r="AO67" s="229"/>
      <c r="AP67" s="229"/>
      <c r="AQ67" s="229"/>
      <c r="AR67" s="229"/>
      <c r="AS67" s="229"/>
      <c r="AT67" s="229"/>
      <c r="AU67" s="229"/>
      <c r="AV67" s="229"/>
      <c r="AW67" s="229"/>
      <c r="AX67" s="229"/>
      <c r="AY67" s="229"/>
      <c r="AZ67" s="229"/>
      <c r="BA67" s="230"/>
    </row>
    <row r="68" spans="2:53" ht="30" customHeight="1" x14ac:dyDescent="0.25">
      <c r="B68" s="106" t="s">
        <v>15</v>
      </c>
      <c r="C68" s="106"/>
      <c r="D68" s="106"/>
      <c r="E68" s="106"/>
      <c r="F68" s="124" t="e">
        <f t="shared" ref="F68:F78" si="1">(G24-G43)/G24</f>
        <v>#DIV/0!</v>
      </c>
      <c r="G68" s="124"/>
      <c r="H68" s="124"/>
      <c r="I68" s="124"/>
      <c r="J68" s="106" t="s">
        <v>15</v>
      </c>
      <c r="K68" s="106"/>
      <c r="L68" s="106"/>
      <c r="M68" s="106"/>
      <c r="N68" s="124" t="e">
        <f t="shared" ref="N68:N78" si="2">(O24-O43)/O24</f>
        <v>#DIV/0!</v>
      </c>
      <c r="O68" s="124"/>
      <c r="P68" s="124"/>
      <c r="Q68" s="124"/>
      <c r="R68" s="106" t="s">
        <v>15</v>
      </c>
      <c r="S68" s="106"/>
      <c r="T68" s="106"/>
      <c r="U68" s="106"/>
      <c r="V68" s="124" t="e">
        <f t="shared" ref="V68:V78" si="3">(W24-W43)/W24</f>
        <v>#DIV/0!</v>
      </c>
      <c r="W68" s="124"/>
      <c r="X68" s="124"/>
      <c r="Y68" s="124"/>
      <c r="Z68" s="228"/>
      <c r="AA68" s="229"/>
      <c r="AB68" s="229"/>
      <c r="AC68" s="229"/>
      <c r="AD68" s="229"/>
      <c r="AE68" s="229"/>
      <c r="AF68" s="229"/>
      <c r="AG68" s="229"/>
      <c r="AH68" s="229"/>
      <c r="AI68" s="229"/>
      <c r="AJ68" s="229"/>
      <c r="AK68" s="229"/>
      <c r="AL68" s="229"/>
      <c r="AM68" s="229"/>
      <c r="AN68" s="229"/>
      <c r="AO68" s="229"/>
      <c r="AP68" s="229"/>
      <c r="AQ68" s="229"/>
      <c r="AR68" s="229"/>
      <c r="AS68" s="229"/>
      <c r="AT68" s="229"/>
      <c r="AU68" s="229"/>
      <c r="AV68" s="229"/>
      <c r="AW68" s="229"/>
      <c r="AX68" s="229"/>
      <c r="AY68" s="229"/>
      <c r="AZ68" s="229"/>
      <c r="BA68" s="230"/>
    </row>
    <row r="69" spans="2:53" ht="30" customHeight="1" x14ac:dyDescent="0.25">
      <c r="B69" s="106" t="s">
        <v>16</v>
      </c>
      <c r="C69" s="106"/>
      <c r="D69" s="106"/>
      <c r="E69" s="106"/>
      <c r="F69" s="124" t="e">
        <f t="shared" si="1"/>
        <v>#DIV/0!</v>
      </c>
      <c r="G69" s="124"/>
      <c r="H69" s="124"/>
      <c r="I69" s="124"/>
      <c r="J69" s="106" t="s">
        <v>16</v>
      </c>
      <c r="K69" s="106"/>
      <c r="L69" s="106"/>
      <c r="M69" s="106"/>
      <c r="N69" s="124" t="e">
        <f t="shared" si="2"/>
        <v>#DIV/0!</v>
      </c>
      <c r="O69" s="124"/>
      <c r="P69" s="124"/>
      <c r="Q69" s="124"/>
      <c r="R69" s="106" t="s">
        <v>16</v>
      </c>
      <c r="S69" s="106"/>
      <c r="T69" s="106"/>
      <c r="U69" s="106"/>
      <c r="V69" s="124" t="e">
        <f t="shared" si="3"/>
        <v>#DIV/0!</v>
      </c>
      <c r="W69" s="124"/>
      <c r="X69" s="124"/>
      <c r="Y69" s="124"/>
      <c r="Z69" s="228"/>
      <c r="AA69" s="229"/>
      <c r="AB69" s="229"/>
      <c r="AC69" s="229"/>
      <c r="AD69" s="229"/>
      <c r="AE69" s="229"/>
      <c r="AF69" s="229"/>
      <c r="AG69" s="229"/>
      <c r="AH69" s="229"/>
      <c r="AI69" s="229"/>
      <c r="AJ69" s="229"/>
      <c r="AK69" s="229"/>
      <c r="AL69" s="229"/>
      <c r="AM69" s="229"/>
      <c r="AN69" s="229"/>
      <c r="AO69" s="229"/>
      <c r="AP69" s="229"/>
      <c r="AQ69" s="229"/>
      <c r="AR69" s="229"/>
      <c r="AS69" s="229"/>
      <c r="AT69" s="229"/>
      <c r="AU69" s="229"/>
      <c r="AV69" s="229"/>
      <c r="AW69" s="229"/>
      <c r="AX69" s="229"/>
      <c r="AY69" s="229"/>
      <c r="AZ69" s="229"/>
      <c r="BA69" s="230"/>
    </row>
    <row r="70" spans="2:53" ht="30" customHeight="1" x14ac:dyDescent="0.25">
      <c r="B70" s="106" t="s">
        <v>17</v>
      </c>
      <c r="C70" s="106"/>
      <c r="D70" s="106"/>
      <c r="E70" s="106"/>
      <c r="F70" s="124" t="e">
        <f t="shared" si="1"/>
        <v>#DIV/0!</v>
      </c>
      <c r="G70" s="124"/>
      <c r="H70" s="124"/>
      <c r="I70" s="124"/>
      <c r="J70" s="106" t="s">
        <v>17</v>
      </c>
      <c r="K70" s="106"/>
      <c r="L70" s="106"/>
      <c r="M70" s="106"/>
      <c r="N70" s="124" t="e">
        <f t="shared" si="2"/>
        <v>#DIV/0!</v>
      </c>
      <c r="O70" s="124"/>
      <c r="P70" s="124"/>
      <c r="Q70" s="124"/>
      <c r="R70" s="106" t="s">
        <v>17</v>
      </c>
      <c r="S70" s="106"/>
      <c r="T70" s="106"/>
      <c r="U70" s="106"/>
      <c r="V70" s="124" t="e">
        <f t="shared" si="3"/>
        <v>#DIV/0!</v>
      </c>
      <c r="W70" s="124"/>
      <c r="X70" s="124"/>
      <c r="Y70" s="124"/>
      <c r="Z70" s="228"/>
      <c r="AA70" s="229"/>
      <c r="AB70" s="229"/>
      <c r="AC70" s="229"/>
      <c r="AD70" s="229"/>
      <c r="AE70" s="229"/>
      <c r="AF70" s="229"/>
      <c r="AG70" s="229"/>
      <c r="AH70" s="229"/>
      <c r="AI70" s="229"/>
      <c r="AJ70" s="229"/>
      <c r="AK70" s="229"/>
      <c r="AL70" s="229"/>
      <c r="AM70" s="229"/>
      <c r="AN70" s="229"/>
      <c r="AO70" s="229"/>
      <c r="AP70" s="229"/>
      <c r="AQ70" s="229"/>
      <c r="AR70" s="229"/>
      <c r="AS70" s="229"/>
      <c r="AT70" s="229"/>
      <c r="AU70" s="229"/>
      <c r="AV70" s="229"/>
      <c r="AW70" s="229"/>
      <c r="AX70" s="229"/>
      <c r="AY70" s="229"/>
      <c r="AZ70" s="229"/>
      <c r="BA70" s="230"/>
    </row>
    <row r="71" spans="2:53" ht="30" customHeight="1" x14ac:dyDescent="0.25">
      <c r="B71" s="106" t="s">
        <v>18</v>
      </c>
      <c r="C71" s="106"/>
      <c r="D71" s="106"/>
      <c r="E71" s="106"/>
      <c r="F71" s="124" t="e">
        <f t="shared" si="1"/>
        <v>#DIV/0!</v>
      </c>
      <c r="G71" s="124"/>
      <c r="H71" s="124"/>
      <c r="I71" s="124"/>
      <c r="J71" s="106" t="s">
        <v>18</v>
      </c>
      <c r="K71" s="106"/>
      <c r="L71" s="106"/>
      <c r="M71" s="106"/>
      <c r="N71" s="124" t="e">
        <f t="shared" si="2"/>
        <v>#DIV/0!</v>
      </c>
      <c r="O71" s="124"/>
      <c r="P71" s="124"/>
      <c r="Q71" s="124"/>
      <c r="R71" s="106" t="s">
        <v>18</v>
      </c>
      <c r="S71" s="106"/>
      <c r="T71" s="106"/>
      <c r="U71" s="106"/>
      <c r="V71" s="124" t="e">
        <f t="shared" si="3"/>
        <v>#DIV/0!</v>
      </c>
      <c r="W71" s="124"/>
      <c r="X71" s="124"/>
      <c r="Y71" s="124"/>
      <c r="Z71" s="228"/>
      <c r="AA71" s="229"/>
      <c r="AB71" s="229"/>
      <c r="AC71" s="229"/>
      <c r="AD71" s="229"/>
      <c r="AE71" s="229"/>
      <c r="AF71" s="229"/>
      <c r="AG71" s="229"/>
      <c r="AH71" s="229"/>
      <c r="AI71" s="229"/>
      <c r="AJ71" s="229"/>
      <c r="AK71" s="229"/>
      <c r="AL71" s="229"/>
      <c r="AM71" s="229"/>
      <c r="AN71" s="229"/>
      <c r="AO71" s="229"/>
      <c r="AP71" s="229"/>
      <c r="AQ71" s="229"/>
      <c r="AR71" s="229"/>
      <c r="AS71" s="229"/>
      <c r="AT71" s="229"/>
      <c r="AU71" s="229"/>
      <c r="AV71" s="229"/>
      <c r="AW71" s="229"/>
      <c r="AX71" s="229"/>
      <c r="AY71" s="229"/>
      <c r="AZ71" s="229"/>
      <c r="BA71" s="230"/>
    </row>
    <row r="72" spans="2:53" ht="30" customHeight="1" x14ac:dyDescent="0.25">
      <c r="B72" s="106" t="s">
        <v>19</v>
      </c>
      <c r="C72" s="106"/>
      <c r="D72" s="106"/>
      <c r="E72" s="106"/>
      <c r="F72" s="124" t="e">
        <f t="shared" si="1"/>
        <v>#DIV/0!</v>
      </c>
      <c r="G72" s="124"/>
      <c r="H72" s="124"/>
      <c r="I72" s="124"/>
      <c r="J72" s="106" t="s">
        <v>19</v>
      </c>
      <c r="K72" s="106"/>
      <c r="L72" s="106"/>
      <c r="M72" s="106"/>
      <c r="N72" s="124" t="e">
        <f t="shared" si="2"/>
        <v>#DIV/0!</v>
      </c>
      <c r="O72" s="124"/>
      <c r="P72" s="124"/>
      <c r="Q72" s="124"/>
      <c r="R72" s="106" t="s">
        <v>19</v>
      </c>
      <c r="S72" s="106"/>
      <c r="T72" s="106"/>
      <c r="U72" s="106"/>
      <c r="V72" s="124" t="e">
        <f t="shared" si="3"/>
        <v>#DIV/0!</v>
      </c>
      <c r="W72" s="124"/>
      <c r="X72" s="124"/>
      <c r="Y72" s="124"/>
      <c r="Z72" s="228"/>
      <c r="AA72" s="229"/>
      <c r="AB72" s="229"/>
      <c r="AC72" s="229"/>
      <c r="AD72" s="229"/>
      <c r="AE72" s="229"/>
      <c r="AF72" s="229"/>
      <c r="AG72" s="229"/>
      <c r="AH72" s="229"/>
      <c r="AI72" s="229"/>
      <c r="AJ72" s="229"/>
      <c r="AK72" s="229"/>
      <c r="AL72" s="229"/>
      <c r="AM72" s="229"/>
      <c r="AN72" s="229"/>
      <c r="AO72" s="229"/>
      <c r="AP72" s="229"/>
      <c r="AQ72" s="229"/>
      <c r="AR72" s="229"/>
      <c r="AS72" s="229"/>
      <c r="AT72" s="229"/>
      <c r="AU72" s="229"/>
      <c r="AV72" s="229"/>
      <c r="AW72" s="229"/>
      <c r="AX72" s="229"/>
      <c r="AY72" s="229"/>
      <c r="AZ72" s="229"/>
      <c r="BA72" s="230"/>
    </row>
    <row r="73" spans="2:53" ht="30" customHeight="1" x14ac:dyDescent="0.25">
      <c r="B73" s="106" t="s">
        <v>20</v>
      </c>
      <c r="C73" s="106"/>
      <c r="D73" s="106"/>
      <c r="E73" s="106"/>
      <c r="F73" s="124" t="e">
        <f t="shared" si="1"/>
        <v>#DIV/0!</v>
      </c>
      <c r="G73" s="124"/>
      <c r="H73" s="124"/>
      <c r="I73" s="124"/>
      <c r="J73" s="106" t="s">
        <v>20</v>
      </c>
      <c r="K73" s="106"/>
      <c r="L73" s="106"/>
      <c r="M73" s="106"/>
      <c r="N73" s="124" t="e">
        <f t="shared" si="2"/>
        <v>#DIV/0!</v>
      </c>
      <c r="O73" s="124"/>
      <c r="P73" s="124"/>
      <c r="Q73" s="124"/>
      <c r="R73" s="106" t="s">
        <v>20</v>
      </c>
      <c r="S73" s="106"/>
      <c r="T73" s="106"/>
      <c r="U73" s="106"/>
      <c r="V73" s="124" t="e">
        <f t="shared" si="3"/>
        <v>#DIV/0!</v>
      </c>
      <c r="W73" s="124"/>
      <c r="X73" s="124"/>
      <c r="Y73" s="124"/>
      <c r="Z73" s="228"/>
      <c r="AA73" s="229"/>
      <c r="AB73" s="229"/>
      <c r="AC73" s="229"/>
      <c r="AD73" s="229"/>
      <c r="AE73" s="229"/>
      <c r="AF73" s="229"/>
      <c r="AG73" s="229"/>
      <c r="AH73" s="229"/>
      <c r="AI73" s="229"/>
      <c r="AJ73" s="229"/>
      <c r="AK73" s="229"/>
      <c r="AL73" s="229"/>
      <c r="AM73" s="229"/>
      <c r="AN73" s="229"/>
      <c r="AO73" s="229"/>
      <c r="AP73" s="229"/>
      <c r="AQ73" s="229"/>
      <c r="AR73" s="229"/>
      <c r="AS73" s="229"/>
      <c r="AT73" s="229"/>
      <c r="AU73" s="229"/>
      <c r="AV73" s="229"/>
      <c r="AW73" s="229"/>
      <c r="AX73" s="229"/>
      <c r="AY73" s="229"/>
      <c r="AZ73" s="229"/>
      <c r="BA73" s="230"/>
    </row>
    <row r="74" spans="2:53" ht="30" customHeight="1" x14ac:dyDescent="0.25">
      <c r="B74" s="106" t="s">
        <v>21</v>
      </c>
      <c r="C74" s="106"/>
      <c r="D74" s="106"/>
      <c r="E74" s="106"/>
      <c r="F74" s="124" t="e">
        <f t="shared" si="1"/>
        <v>#DIV/0!</v>
      </c>
      <c r="G74" s="124"/>
      <c r="H74" s="124"/>
      <c r="I74" s="124"/>
      <c r="J74" s="106" t="s">
        <v>21</v>
      </c>
      <c r="K74" s="106"/>
      <c r="L74" s="106"/>
      <c r="M74" s="106"/>
      <c r="N74" s="124" t="e">
        <f t="shared" si="2"/>
        <v>#DIV/0!</v>
      </c>
      <c r="O74" s="124"/>
      <c r="P74" s="124"/>
      <c r="Q74" s="124"/>
      <c r="R74" s="106" t="s">
        <v>21</v>
      </c>
      <c r="S74" s="106"/>
      <c r="T74" s="106"/>
      <c r="U74" s="106"/>
      <c r="V74" s="124" t="e">
        <f t="shared" si="3"/>
        <v>#DIV/0!</v>
      </c>
      <c r="W74" s="124"/>
      <c r="X74" s="124"/>
      <c r="Y74" s="124"/>
      <c r="Z74" s="228"/>
      <c r="AA74" s="229"/>
      <c r="AB74" s="229"/>
      <c r="AC74" s="229"/>
      <c r="AD74" s="229"/>
      <c r="AE74" s="229"/>
      <c r="AF74" s="229"/>
      <c r="AG74" s="229"/>
      <c r="AH74" s="229"/>
      <c r="AI74" s="229"/>
      <c r="AJ74" s="229"/>
      <c r="AK74" s="229"/>
      <c r="AL74" s="229"/>
      <c r="AM74" s="229"/>
      <c r="AN74" s="229"/>
      <c r="AO74" s="229"/>
      <c r="AP74" s="229"/>
      <c r="AQ74" s="229"/>
      <c r="AR74" s="229"/>
      <c r="AS74" s="229"/>
      <c r="AT74" s="229"/>
      <c r="AU74" s="229"/>
      <c r="AV74" s="229"/>
      <c r="AW74" s="229"/>
      <c r="AX74" s="229"/>
      <c r="AY74" s="229"/>
      <c r="AZ74" s="229"/>
      <c r="BA74" s="230"/>
    </row>
    <row r="75" spans="2:53" ht="30" customHeight="1" x14ac:dyDescent="0.25">
      <c r="B75" s="106" t="s">
        <v>22</v>
      </c>
      <c r="C75" s="106"/>
      <c r="D75" s="106"/>
      <c r="E75" s="106"/>
      <c r="F75" s="124" t="e">
        <f t="shared" si="1"/>
        <v>#DIV/0!</v>
      </c>
      <c r="G75" s="124"/>
      <c r="H75" s="124"/>
      <c r="I75" s="124"/>
      <c r="J75" s="106" t="s">
        <v>22</v>
      </c>
      <c r="K75" s="106"/>
      <c r="L75" s="106"/>
      <c r="M75" s="106"/>
      <c r="N75" s="124" t="e">
        <f t="shared" si="2"/>
        <v>#DIV/0!</v>
      </c>
      <c r="O75" s="124"/>
      <c r="P75" s="124"/>
      <c r="Q75" s="124"/>
      <c r="R75" s="106" t="s">
        <v>22</v>
      </c>
      <c r="S75" s="106"/>
      <c r="T75" s="106"/>
      <c r="U75" s="106"/>
      <c r="V75" s="124" t="e">
        <f t="shared" si="3"/>
        <v>#DIV/0!</v>
      </c>
      <c r="W75" s="124"/>
      <c r="X75" s="124"/>
      <c r="Y75" s="124"/>
      <c r="Z75" s="228"/>
      <c r="AA75" s="229"/>
      <c r="AB75" s="229"/>
      <c r="AC75" s="229"/>
      <c r="AD75" s="229"/>
      <c r="AE75" s="229"/>
      <c r="AF75" s="229"/>
      <c r="AG75" s="229"/>
      <c r="AH75" s="229"/>
      <c r="AI75" s="229"/>
      <c r="AJ75" s="229"/>
      <c r="AK75" s="229"/>
      <c r="AL75" s="229"/>
      <c r="AM75" s="229"/>
      <c r="AN75" s="229"/>
      <c r="AO75" s="229"/>
      <c r="AP75" s="229"/>
      <c r="AQ75" s="229"/>
      <c r="AR75" s="229"/>
      <c r="AS75" s="229"/>
      <c r="AT75" s="229"/>
      <c r="AU75" s="229"/>
      <c r="AV75" s="229"/>
      <c r="AW75" s="229"/>
      <c r="AX75" s="229"/>
      <c r="AY75" s="229"/>
      <c r="AZ75" s="229"/>
      <c r="BA75" s="230"/>
    </row>
    <row r="76" spans="2:53" ht="30" customHeight="1" x14ac:dyDescent="0.25">
      <c r="B76" s="106" t="s">
        <v>23</v>
      </c>
      <c r="C76" s="106"/>
      <c r="D76" s="106"/>
      <c r="E76" s="106"/>
      <c r="F76" s="124" t="e">
        <f t="shared" si="1"/>
        <v>#DIV/0!</v>
      </c>
      <c r="G76" s="124"/>
      <c r="H76" s="124"/>
      <c r="I76" s="124"/>
      <c r="J76" s="106" t="s">
        <v>23</v>
      </c>
      <c r="K76" s="106"/>
      <c r="L76" s="106"/>
      <c r="M76" s="106"/>
      <c r="N76" s="124" t="e">
        <f t="shared" si="2"/>
        <v>#DIV/0!</v>
      </c>
      <c r="O76" s="124"/>
      <c r="P76" s="124"/>
      <c r="Q76" s="124"/>
      <c r="R76" s="106" t="s">
        <v>23</v>
      </c>
      <c r="S76" s="106"/>
      <c r="T76" s="106"/>
      <c r="U76" s="106"/>
      <c r="V76" s="124" t="e">
        <f t="shared" si="3"/>
        <v>#DIV/0!</v>
      </c>
      <c r="W76" s="124"/>
      <c r="X76" s="124"/>
      <c r="Y76" s="124"/>
      <c r="Z76" s="228"/>
      <c r="AA76" s="229"/>
      <c r="AB76" s="229"/>
      <c r="AC76" s="229"/>
      <c r="AD76" s="229"/>
      <c r="AE76" s="229"/>
      <c r="AF76" s="229"/>
      <c r="AG76" s="229"/>
      <c r="AH76" s="229"/>
      <c r="AI76" s="229"/>
      <c r="AJ76" s="229"/>
      <c r="AK76" s="229"/>
      <c r="AL76" s="229"/>
      <c r="AM76" s="229"/>
      <c r="AN76" s="229"/>
      <c r="AO76" s="229"/>
      <c r="AP76" s="229"/>
      <c r="AQ76" s="229"/>
      <c r="AR76" s="229"/>
      <c r="AS76" s="229"/>
      <c r="AT76" s="229"/>
      <c r="AU76" s="229"/>
      <c r="AV76" s="229"/>
      <c r="AW76" s="229"/>
      <c r="AX76" s="229"/>
      <c r="AY76" s="229"/>
      <c r="AZ76" s="229"/>
      <c r="BA76" s="230"/>
    </row>
    <row r="77" spans="2:53" ht="30" customHeight="1" x14ac:dyDescent="0.25">
      <c r="B77" s="106" t="s">
        <v>24</v>
      </c>
      <c r="C77" s="106"/>
      <c r="D77" s="106"/>
      <c r="E77" s="106"/>
      <c r="F77" s="124" t="e">
        <f t="shared" si="1"/>
        <v>#DIV/0!</v>
      </c>
      <c r="G77" s="124"/>
      <c r="H77" s="124"/>
      <c r="I77" s="124"/>
      <c r="J77" s="106" t="s">
        <v>24</v>
      </c>
      <c r="K77" s="106"/>
      <c r="L77" s="106"/>
      <c r="M77" s="106"/>
      <c r="N77" s="124" t="e">
        <f t="shared" si="2"/>
        <v>#DIV/0!</v>
      </c>
      <c r="O77" s="124"/>
      <c r="P77" s="124"/>
      <c r="Q77" s="124"/>
      <c r="R77" s="106" t="s">
        <v>24</v>
      </c>
      <c r="S77" s="106"/>
      <c r="T77" s="106"/>
      <c r="U77" s="106"/>
      <c r="V77" s="124" t="e">
        <f t="shared" si="3"/>
        <v>#DIV/0!</v>
      </c>
      <c r="W77" s="124"/>
      <c r="X77" s="124"/>
      <c r="Y77" s="124"/>
      <c r="Z77" s="228"/>
      <c r="AA77" s="229"/>
      <c r="AB77" s="229"/>
      <c r="AC77" s="229"/>
      <c r="AD77" s="229"/>
      <c r="AE77" s="229"/>
      <c r="AF77" s="229"/>
      <c r="AG77" s="229"/>
      <c r="AH77" s="229"/>
      <c r="AI77" s="229"/>
      <c r="AJ77" s="229"/>
      <c r="AK77" s="229"/>
      <c r="AL77" s="229"/>
      <c r="AM77" s="229"/>
      <c r="AN77" s="229"/>
      <c r="AO77" s="229"/>
      <c r="AP77" s="229"/>
      <c r="AQ77" s="229"/>
      <c r="AR77" s="229"/>
      <c r="AS77" s="229"/>
      <c r="AT77" s="229"/>
      <c r="AU77" s="229"/>
      <c r="AV77" s="229"/>
      <c r="AW77" s="229"/>
      <c r="AX77" s="229"/>
      <c r="AY77" s="229"/>
      <c r="AZ77" s="229"/>
      <c r="BA77" s="230"/>
    </row>
    <row r="78" spans="2:53" ht="30" customHeight="1" x14ac:dyDescent="0.25">
      <c r="B78" s="106" t="s">
        <v>25</v>
      </c>
      <c r="C78" s="106"/>
      <c r="D78" s="106"/>
      <c r="E78" s="106"/>
      <c r="F78" s="124" t="e">
        <f t="shared" si="1"/>
        <v>#DIV/0!</v>
      </c>
      <c r="G78" s="124"/>
      <c r="H78" s="124"/>
      <c r="I78" s="124"/>
      <c r="J78" s="106" t="s">
        <v>25</v>
      </c>
      <c r="K78" s="106"/>
      <c r="L78" s="106"/>
      <c r="M78" s="106"/>
      <c r="N78" s="124" t="e">
        <f t="shared" si="2"/>
        <v>#DIV/0!</v>
      </c>
      <c r="O78" s="124"/>
      <c r="P78" s="124"/>
      <c r="Q78" s="124"/>
      <c r="R78" s="106" t="s">
        <v>25</v>
      </c>
      <c r="S78" s="106"/>
      <c r="T78" s="106"/>
      <c r="U78" s="106"/>
      <c r="V78" s="124" t="e">
        <f t="shared" si="3"/>
        <v>#DIV/0!</v>
      </c>
      <c r="W78" s="124"/>
      <c r="X78" s="124"/>
      <c r="Y78" s="124"/>
      <c r="Z78" s="228"/>
      <c r="AA78" s="229"/>
      <c r="AB78" s="229"/>
      <c r="AC78" s="229"/>
      <c r="AD78" s="229"/>
      <c r="AE78" s="229"/>
      <c r="AF78" s="229"/>
      <c r="AG78" s="229"/>
      <c r="AH78" s="229"/>
      <c r="AI78" s="229"/>
      <c r="AJ78" s="229"/>
      <c r="AK78" s="229"/>
      <c r="AL78" s="229"/>
      <c r="AM78" s="229"/>
      <c r="AN78" s="229"/>
      <c r="AO78" s="229"/>
      <c r="AP78" s="229"/>
      <c r="AQ78" s="229"/>
      <c r="AR78" s="229"/>
      <c r="AS78" s="229"/>
      <c r="AT78" s="229"/>
      <c r="AU78" s="229"/>
      <c r="AV78" s="229"/>
      <c r="AW78" s="229"/>
      <c r="AX78" s="229"/>
      <c r="AY78" s="229"/>
      <c r="AZ78" s="229"/>
      <c r="BA78" s="230"/>
    </row>
    <row r="79" spans="2:53" ht="30" customHeight="1" x14ac:dyDescent="0.25">
      <c r="B79" s="106" t="s">
        <v>42</v>
      </c>
      <c r="C79" s="106"/>
      <c r="D79" s="106"/>
      <c r="E79" s="106"/>
      <c r="F79" s="400" t="e">
        <f>SUM(F67:I78)</f>
        <v>#DIV/0!</v>
      </c>
      <c r="G79" s="400"/>
      <c r="H79" s="400"/>
      <c r="I79" s="400"/>
      <c r="J79" s="106" t="s">
        <v>42</v>
      </c>
      <c r="K79" s="106"/>
      <c r="L79" s="106"/>
      <c r="M79" s="106"/>
      <c r="N79" s="400" t="e">
        <f>SUM(N67:Q78)</f>
        <v>#DIV/0!</v>
      </c>
      <c r="O79" s="400"/>
      <c r="P79" s="400"/>
      <c r="Q79" s="400"/>
      <c r="R79" s="106" t="s">
        <v>42</v>
      </c>
      <c r="S79" s="106"/>
      <c r="T79" s="106"/>
      <c r="U79" s="106"/>
      <c r="V79" s="400" t="e">
        <f>SUM(V67:Y78)</f>
        <v>#DIV/0!</v>
      </c>
      <c r="W79" s="400"/>
      <c r="X79" s="400"/>
      <c r="Y79" s="400"/>
      <c r="Z79" s="395"/>
      <c r="AA79" s="396"/>
      <c r="AB79" s="396"/>
      <c r="AC79" s="396"/>
      <c r="AD79" s="396"/>
      <c r="AE79" s="396"/>
      <c r="AF79" s="396"/>
      <c r="AG79" s="396"/>
      <c r="AH79" s="396"/>
      <c r="AI79" s="396"/>
      <c r="AJ79" s="396"/>
      <c r="AK79" s="396"/>
      <c r="AL79" s="396"/>
      <c r="AM79" s="396"/>
      <c r="AN79" s="396"/>
      <c r="AO79" s="396"/>
      <c r="AP79" s="396"/>
      <c r="AQ79" s="396"/>
      <c r="AR79" s="396"/>
      <c r="AS79" s="396"/>
      <c r="AT79" s="396"/>
      <c r="AU79" s="396"/>
      <c r="AV79" s="396"/>
      <c r="AW79" s="396"/>
      <c r="AX79" s="396"/>
      <c r="AY79" s="396"/>
      <c r="AZ79" s="396"/>
      <c r="BA79" s="397"/>
    </row>
  </sheetData>
  <customSheetViews>
    <customSheetView guid="{B971B8C9-324D-42D8-AD93-8A3D365F5BE3}" scale="80">
      <selection activeCell="J5" sqref="J5:AR7"/>
      <pageMargins left="0.7" right="0.7" top="0.75" bottom="0.75" header="0.3" footer="0.3"/>
    </customSheetView>
  </customSheetViews>
  <mergeCells count="319">
    <mergeCell ref="R79:U79"/>
    <mergeCell ref="V79:Y79"/>
    <mergeCell ref="R74:U74"/>
    <mergeCell ref="V74:Y74"/>
    <mergeCell ref="R75:U75"/>
    <mergeCell ref="V75:Y75"/>
    <mergeCell ref="R76:U76"/>
    <mergeCell ref="V76:Y76"/>
    <mergeCell ref="B71:E71"/>
    <mergeCell ref="F71:I71"/>
    <mergeCell ref="J71:M71"/>
    <mergeCell ref="N71:Q71"/>
    <mergeCell ref="B79:E79"/>
    <mergeCell ref="F79:I79"/>
    <mergeCell ref="J79:M79"/>
    <mergeCell ref="N79:Q79"/>
    <mergeCell ref="J76:M76"/>
    <mergeCell ref="N76:Q76"/>
    <mergeCell ref="B77:E77"/>
    <mergeCell ref="F77:I77"/>
    <mergeCell ref="J77:M77"/>
    <mergeCell ref="N77:Q77"/>
    <mergeCell ref="B74:E74"/>
    <mergeCell ref="F74:I74"/>
    <mergeCell ref="R77:U77"/>
    <mergeCell ref="V77:Y77"/>
    <mergeCell ref="R78:U78"/>
    <mergeCell ref="V78:Y78"/>
    <mergeCell ref="S54:V54"/>
    <mergeCell ref="W54:Z54"/>
    <mergeCell ref="R64:Y64"/>
    <mergeCell ref="R65:U66"/>
    <mergeCell ref="V65:Y66"/>
    <mergeCell ref="R67:U67"/>
    <mergeCell ref="V67:Y67"/>
    <mergeCell ref="B63:BA63"/>
    <mergeCell ref="B70:E70"/>
    <mergeCell ref="F70:I70"/>
    <mergeCell ref="J70:M70"/>
    <mergeCell ref="N70:Q70"/>
    <mergeCell ref="B78:E78"/>
    <mergeCell ref="F78:I78"/>
    <mergeCell ref="J78:M78"/>
    <mergeCell ref="N78:Q78"/>
    <mergeCell ref="B76:E76"/>
    <mergeCell ref="F76:I76"/>
    <mergeCell ref="J74:M74"/>
    <mergeCell ref="N74:Q74"/>
    <mergeCell ref="S51:V51"/>
    <mergeCell ref="W51:Z51"/>
    <mergeCell ref="S52:V52"/>
    <mergeCell ref="W52:Z52"/>
    <mergeCell ref="S53:V53"/>
    <mergeCell ref="W53:Z53"/>
    <mergeCell ref="S48:V48"/>
    <mergeCell ref="W48:Z48"/>
    <mergeCell ref="S49:V49"/>
    <mergeCell ref="W49:Z49"/>
    <mergeCell ref="S50:V50"/>
    <mergeCell ref="W50:Z50"/>
    <mergeCell ref="S46:V46"/>
    <mergeCell ref="W46:Z46"/>
    <mergeCell ref="S47:V47"/>
    <mergeCell ref="W47:Z47"/>
    <mergeCell ref="S42:V42"/>
    <mergeCell ref="W42:Z42"/>
    <mergeCell ref="S43:V43"/>
    <mergeCell ref="W43:Z43"/>
    <mergeCell ref="S44:V44"/>
    <mergeCell ref="W44:Z44"/>
    <mergeCell ref="W40:Z41"/>
    <mergeCell ref="S31:V31"/>
    <mergeCell ref="W31:Z31"/>
    <mergeCell ref="S32:V32"/>
    <mergeCell ref="W32:Z32"/>
    <mergeCell ref="S33:V33"/>
    <mergeCell ref="W33:Z33"/>
    <mergeCell ref="S45:V45"/>
    <mergeCell ref="W45:Z45"/>
    <mergeCell ref="S23:V23"/>
    <mergeCell ref="W23:Z23"/>
    <mergeCell ref="S24:V24"/>
    <mergeCell ref="W24:Z24"/>
    <mergeCell ref="Z77:BA77"/>
    <mergeCell ref="Z78:BA78"/>
    <mergeCell ref="S28:V28"/>
    <mergeCell ref="W28:Z28"/>
    <mergeCell ref="S29:V29"/>
    <mergeCell ref="W29:Z29"/>
    <mergeCell ref="S30:V30"/>
    <mergeCell ref="W30:Z30"/>
    <mergeCell ref="S25:V25"/>
    <mergeCell ref="W25:Z25"/>
    <mergeCell ref="S26:V26"/>
    <mergeCell ref="W26:Z26"/>
    <mergeCell ref="S27:V27"/>
    <mergeCell ref="W27:Z27"/>
    <mergeCell ref="S34:V34"/>
    <mergeCell ref="W34:Z34"/>
    <mergeCell ref="S35:V35"/>
    <mergeCell ref="W35:Z35"/>
    <mergeCell ref="S39:Z39"/>
    <mergeCell ref="S40:V41"/>
    <mergeCell ref="Z79:BA79"/>
    <mergeCell ref="Z64:BA66"/>
    <mergeCell ref="R68:U68"/>
    <mergeCell ref="V68:Y68"/>
    <mergeCell ref="R69:U69"/>
    <mergeCell ref="Z71:BA71"/>
    <mergeCell ref="Z72:BA72"/>
    <mergeCell ref="Z73:BA73"/>
    <mergeCell ref="Z74:BA74"/>
    <mergeCell ref="Z75:BA75"/>
    <mergeCell ref="Z76:BA76"/>
    <mergeCell ref="Z67:BA67"/>
    <mergeCell ref="Z68:BA68"/>
    <mergeCell ref="Z69:BA69"/>
    <mergeCell ref="Z70:BA70"/>
    <mergeCell ref="V69:Y69"/>
    <mergeCell ref="R70:U70"/>
    <mergeCell ref="V70:Y70"/>
    <mergeCell ref="R71:U71"/>
    <mergeCell ref="V71:Y71"/>
    <mergeCell ref="R72:U72"/>
    <mergeCell ref="V72:Y72"/>
    <mergeCell ref="R73:U73"/>
    <mergeCell ref="V73:Y73"/>
    <mergeCell ref="B75:E75"/>
    <mergeCell ref="F75:I75"/>
    <mergeCell ref="J75:M75"/>
    <mergeCell ref="N75:Q75"/>
    <mergeCell ref="B72:E72"/>
    <mergeCell ref="F72:I72"/>
    <mergeCell ref="J72:M72"/>
    <mergeCell ref="N72:Q72"/>
    <mergeCell ref="B73:E73"/>
    <mergeCell ref="F73:I73"/>
    <mergeCell ref="J73:M73"/>
    <mergeCell ref="N73:Q73"/>
    <mergeCell ref="J68:M68"/>
    <mergeCell ref="N68:Q68"/>
    <mergeCell ref="B69:E69"/>
    <mergeCell ref="F69:I69"/>
    <mergeCell ref="J69:M69"/>
    <mergeCell ref="N69:Q69"/>
    <mergeCell ref="B65:E66"/>
    <mergeCell ref="F65:I66"/>
    <mergeCell ref="J65:M66"/>
    <mergeCell ref="N65:Q66"/>
    <mergeCell ref="B67:E67"/>
    <mergeCell ref="F67:I67"/>
    <mergeCell ref="J67:M67"/>
    <mergeCell ref="N67:Q67"/>
    <mergeCell ref="B68:E68"/>
    <mergeCell ref="F68:I68"/>
    <mergeCell ref="B60:C60"/>
    <mergeCell ref="D60:AB60"/>
    <mergeCell ref="B61:C61"/>
    <mergeCell ref="D61:AB61"/>
    <mergeCell ref="B64:I64"/>
    <mergeCell ref="J64:Q64"/>
    <mergeCell ref="B56:H56"/>
    <mergeCell ref="B57:C57"/>
    <mergeCell ref="D57:AB57"/>
    <mergeCell ref="B58:C58"/>
    <mergeCell ref="D58:AB58"/>
    <mergeCell ref="B59:C59"/>
    <mergeCell ref="D59:AB59"/>
    <mergeCell ref="C53:F53"/>
    <mergeCell ref="G53:J53"/>
    <mergeCell ref="K53:N53"/>
    <mergeCell ref="O53:R53"/>
    <mergeCell ref="C54:F54"/>
    <mergeCell ref="G54:J54"/>
    <mergeCell ref="K54:N54"/>
    <mergeCell ref="O54:R54"/>
    <mergeCell ref="C51:F51"/>
    <mergeCell ref="G51:J51"/>
    <mergeCell ref="K51:N51"/>
    <mergeCell ref="O51:R51"/>
    <mergeCell ref="C52:F52"/>
    <mergeCell ref="G52:J52"/>
    <mergeCell ref="K52:N52"/>
    <mergeCell ref="O52:R52"/>
    <mergeCell ref="C49:F49"/>
    <mergeCell ref="G49:J49"/>
    <mergeCell ref="K49:N49"/>
    <mergeCell ref="O49:R49"/>
    <mergeCell ref="C50:F50"/>
    <mergeCell ref="G50:J50"/>
    <mergeCell ref="K50:N50"/>
    <mergeCell ref="O50:R50"/>
    <mergeCell ref="C47:F47"/>
    <mergeCell ref="G47:J47"/>
    <mergeCell ref="K47:N47"/>
    <mergeCell ref="O47:R47"/>
    <mergeCell ref="C48:F48"/>
    <mergeCell ref="G48:J48"/>
    <mergeCell ref="K48:N48"/>
    <mergeCell ref="O48:R48"/>
    <mergeCell ref="C45:F45"/>
    <mergeCell ref="G45:J45"/>
    <mergeCell ref="K45:N45"/>
    <mergeCell ref="O45:R45"/>
    <mergeCell ref="C46:F46"/>
    <mergeCell ref="G46:J46"/>
    <mergeCell ref="K46:N46"/>
    <mergeCell ref="O46:R46"/>
    <mergeCell ref="C43:F43"/>
    <mergeCell ref="G43:J43"/>
    <mergeCell ref="K43:N43"/>
    <mergeCell ref="O43:R43"/>
    <mergeCell ref="C44:F44"/>
    <mergeCell ref="G44:J44"/>
    <mergeCell ref="K44:N44"/>
    <mergeCell ref="O44:R44"/>
    <mergeCell ref="C40:F41"/>
    <mergeCell ref="G40:J41"/>
    <mergeCell ref="K40:N41"/>
    <mergeCell ref="O40:R41"/>
    <mergeCell ref="C42:F42"/>
    <mergeCell ref="G42:J42"/>
    <mergeCell ref="K42:N42"/>
    <mergeCell ref="O42:R42"/>
    <mergeCell ref="C37:K37"/>
    <mergeCell ref="L37:Q37"/>
    <mergeCell ref="C38:K38"/>
    <mergeCell ref="L38:Q38"/>
    <mergeCell ref="C39:J39"/>
    <mergeCell ref="K39:R39"/>
    <mergeCell ref="K34:N34"/>
    <mergeCell ref="O34:R34"/>
    <mergeCell ref="K35:N35"/>
    <mergeCell ref="O35:R35"/>
    <mergeCell ref="C18:K18"/>
    <mergeCell ref="L18:Q18"/>
    <mergeCell ref="C19:K19"/>
    <mergeCell ref="L19:Q19"/>
    <mergeCell ref="K31:N31"/>
    <mergeCell ref="O31:R31"/>
    <mergeCell ref="K32:N32"/>
    <mergeCell ref="O32:R32"/>
    <mergeCell ref="K33:N33"/>
    <mergeCell ref="O33:R33"/>
    <mergeCell ref="K28:N28"/>
    <mergeCell ref="O28:R28"/>
    <mergeCell ref="K29:N29"/>
    <mergeCell ref="O29:R29"/>
    <mergeCell ref="K30:N30"/>
    <mergeCell ref="O30:R30"/>
    <mergeCell ref="K25:N25"/>
    <mergeCell ref="O25:R25"/>
    <mergeCell ref="K26:N26"/>
    <mergeCell ref="O26:R26"/>
    <mergeCell ref="K27:N27"/>
    <mergeCell ref="O27:R27"/>
    <mergeCell ref="C35:F35"/>
    <mergeCell ref="G35:J35"/>
    <mergeCell ref="C20:J20"/>
    <mergeCell ref="K20:R20"/>
    <mergeCell ref="K21:N22"/>
    <mergeCell ref="O21:R22"/>
    <mergeCell ref="K23:N23"/>
    <mergeCell ref="O23:R23"/>
    <mergeCell ref="K24:N24"/>
    <mergeCell ref="O24:R24"/>
    <mergeCell ref="C32:F32"/>
    <mergeCell ref="G32:J32"/>
    <mergeCell ref="C33:F33"/>
    <mergeCell ref="G33:J33"/>
    <mergeCell ref="C34:F34"/>
    <mergeCell ref="G34:J34"/>
    <mergeCell ref="C29:F29"/>
    <mergeCell ref="G29:J29"/>
    <mergeCell ref="C30:F30"/>
    <mergeCell ref="G30:J30"/>
    <mergeCell ref="C31:F31"/>
    <mergeCell ref="G31:J31"/>
    <mergeCell ref="C26:F26"/>
    <mergeCell ref="G26:J26"/>
    <mergeCell ref="C27:F27"/>
    <mergeCell ref="G27:J27"/>
    <mergeCell ref="C28:F28"/>
    <mergeCell ref="G28:J28"/>
    <mergeCell ref="C23:F23"/>
    <mergeCell ref="G23:J23"/>
    <mergeCell ref="C24:F24"/>
    <mergeCell ref="G24:J24"/>
    <mergeCell ref="C25:F25"/>
    <mergeCell ref="G25:J25"/>
    <mergeCell ref="B15:N15"/>
    <mergeCell ref="C16:O16"/>
    <mergeCell ref="C21:F22"/>
    <mergeCell ref="G21:J22"/>
    <mergeCell ref="B12:T12"/>
    <mergeCell ref="U12:AX12"/>
    <mergeCell ref="B13:J13"/>
    <mergeCell ref="K13:AA13"/>
    <mergeCell ref="AB13:AK13"/>
    <mergeCell ref="AL13:AX13"/>
    <mergeCell ref="S20:Z20"/>
    <mergeCell ref="S21:V22"/>
    <mergeCell ref="W21:Z22"/>
    <mergeCell ref="B9:AX9"/>
    <mergeCell ref="B10:J10"/>
    <mergeCell ref="K10:AC10"/>
    <mergeCell ref="AD10:AH10"/>
    <mergeCell ref="AI10:AX10"/>
    <mergeCell ref="B11:T11"/>
    <mergeCell ref="U11:AX11"/>
    <mergeCell ref="B2:I7"/>
    <mergeCell ref="J2:AR4"/>
    <mergeCell ref="AS2:AX2"/>
    <mergeCell ref="AS3:AX3"/>
    <mergeCell ref="AS4:AX4"/>
    <mergeCell ref="J5:AR7"/>
    <mergeCell ref="AS5:AX5"/>
    <mergeCell ref="AS6:AX6"/>
    <mergeCell ref="AS7:AX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2:EP87"/>
  <sheetViews>
    <sheetView topLeftCell="M1" zoomScale="80" zoomScaleNormal="80" workbookViewId="0">
      <selection activeCell="AL14" sqref="AL14"/>
    </sheetView>
  </sheetViews>
  <sheetFormatPr baseColWidth="10" defaultColWidth="4.28515625" defaultRowHeight="15" x14ac:dyDescent="0.25"/>
  <cols>
    <col min="6" max="146" width="2.85546875" customWidth="1"/>
  </cols>
  <sheetData>
    <row r="2" spans="2:50" x14ac:dyDescent="0.25">
      <c r="B2" s="116"/>
      <c r="C2" s="116"/>
      <c r="D2" s="116"/>
      <c r="E2" s="116"/>
      <c r="F2" s="116"/>
      <c r="G2" s="116"/>
      <c r="H2" s="116"/>
      <c r="I2" s="116"/>
      <c r="J2" s="120" t="s">
        <v>291</v>
      </c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1" t="s">
        <v>0</v>
      </c>
      <c r="AT2" s="122"/>
      <c r="AU2" s="122"/>
      <c r="AV2" s="122"/>
      <c r="AW2" s="122"/>
      <c r="AX2" s="123"/>
    </row>
    <row r="3" spans="2:50" x14ac:dyDescent="0.25">
      <c r="B3" s="116"/>
      <c r="C3" s="116"/>
      <c r="D3" s="116"/>
      <c r="E3" s="116"/>
      <c r="F3" s="116"/>
      <c r="G3" s="116"/>
      <c r="H3" s="116"/>
      <c r="I3" s="116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17" t="s">
        <v>383</v>
      </c>
      <c r="AT3" s="118"/>
      <c r="AU3" s="118"/>
      <c r="AV3" s="118"/>
      <c r="AW3" s="118"/>
      <c r="AX3" s="119"/>
    </row>
    <row r="4" spans="2:50" x14ac:dyDescent="0.25">
      <c r="B4" s="116"/>
      <c r="C4" s="116"/>
      <c r="D4" s="116"/>
      <c r="E4" s="116"/>
      <c r="F4" s="116"/>
      <c r="G4" s="116"/>
      <c r="H4" s="116"/>
      <c r="I4" s="116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1" t="s">
        <v>1</v>
      </c>
      <c r="AT4" s="122"/>
      <c r="AU4" s="122"/>
      <c r="AV4" s="122"/>
      <c r="AW4" s="122"/>
      <c r="AX4" s="123"/>
    </row>
    <row r="5" spans="2:50" x14ac:dyDescent="0.25">
      <c r="B5" s="116"/>
      <c r="C5" s="116"/>
      <c r="D5" s="116"/>
      <c r="E5" s="116"/>
      <c r="F5" s="116"/>
      <c r="G5" s="116"/>
      <c r="H5" s="116"/>
      <c r="I5" s="116"/>
      <c r="J5" s="120" t="s">
        <v>386</v>
      </c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17" t="s">
        <v>437</v>
      </c>
      <c r="AT5" s="118"/>
      <c r="AU5" s="118"/>
      <c r="AV5" s="118"/>
      <c r="AW5" s="118"/>
      <c r="AX5" s="119"/>
    </row>
    <row r="6" spans="2:50" x14ac:dyDescent="0.25">
      <c r="B6" s="116"/>
      <c r="C6" s="116"/>
      <c r="D6" s="116"/>
      <c r="E6" s="116"/>
      <c r="F6" s="116"/>
      <c r="G6" s="116"/>
      <c r="H6" s="116"/>
      <c r="I6" s="116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1" t="s">
        <v>2</v>
      </c>
      <c r="AT6" s="122"/>
      <c r="AU6" s="122"/>
      <c r="AV6" s="122"/>
      <c r="AW6" s="122"/>
      <c r="AX6" s="123"/>
    </row>
    <row r="7" spans="2:50" x14ac:dyDescent="0.25">
      <c r="B7" s="116"/>
      <c r="C7" s="116"/>
      <c r="D7" s="116"/>
      <c r="E7" s="116"/>
      <c r="F7" s="116"/>
      <c r="G7" s="116"/>
      <c r="H7" s="116"/>
      <c r="I7" s="116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17" t="s">
        <v>335</v>
      </c>
      <c r="AT7" s="118"/>
      <c r="AU7" s="118"/>
      <c r="AV7" s="118"/>
      <c r="AW7" s="118"/>
      <c r="AX7" s="119"/>
    </row>
    <row r="8" spans="2:50" x14ac:dyDescent="0.25">
      <c r="V8" s="167" t="s">
        <v>436</v>
      </c>
      <c r="W8" s="167"/>
      <c r="X8" s="167"/>
    </row>
    <row r="9" spans="2:50" x14ac:dyDescent="0.25">
      <c r="B9" s="401" t="s">
        <v>250</v>
      </c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2"/>
      <c r="Z9" s="402"/>
      <c r="AA9" s="402"/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  <c r="AS9" s="402"/>
      <c r="AT9" s="402"/>
      <c r="AU9" s="402"/>
      <c r="AV9" s="402"/>
      <c r="AW9" s="402"/>
      <c r="AX9" s="403"/>
    </row>
    <row r="10" spans="2:50" x14ac:dyDescent="0.25">
      <c r="B10" s="110" t="s">
        <v>3</v>
      </c>
      <c r="C10" s="110"/>
      <c r="D10" s="110"/>
      <c r="E10" s="110"/>
      <c r="F10" s="110"/>
      <c r="G10" s="110"/>
      <c r="H10" s="110"/>
      <c r="I10" s="110"/>
      <c r="J10" s="110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0" t="s">
        <v>4</v>
      </c>
      <c r="AE10" s="110"/>
      <c r="AF10" s="110"/>
      <c r="AG10" s="110"/>
      <c r="AH10" s="110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</row>
    <row r="11" spans="2:50" x14ac:dyDescent="0.25">
      <c r="B11" s="110" t="s">
        <v>5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</row>
    <row r="12" spans="2:50" x14ac:dyDescent="0.25">
      <c r="B12" s="110" t="s">
        <v>6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</row>
    <row r="13" spans="2:50" x14ac:dyDescent="0.25">
      <c r="B13" s="110" t="s">
        <v>33</v>
      </c>
      <c r="C13" s="110"/>
      <c r="D13" s="110"/>
      <c r="E13" s="110"/>
      <c r="F13" s="110"/>
      <c r="G13" s="110"/>
      <c r="H13" s="110"/>
      <c r="I13" s="110"/>
      <c r="J13" s="110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0" t="s">
        <v>34</v>
      </c>
      <c r="AC13" s="110"/>
      <c r="AD13" s="110"/>
      <c r="AE13" s="110"/>
      <c r="AF13" s="110"/>
      <c r="AG13" s="110"/>
      <c r="AH13" s="110"/>
      <c r="AI13" s="110"/>
      <c r="AJ13" s="110"/>
      <c r="AK13" s="110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</row>
    <row r="15" spans="2:50" x14ac:dyDescent="0.25">
      <c r="B15" s="410" t="s">
        <v>7</v>
      </c>
      <c r="C15" s="411"/>
      <c r="D15" s="411"/>
      <c r="E15" s="411"/>
      <c r="F15" s="411"/>
      <c r="G15" s="411"/>
      <c r="H15" s="411"/>
      <c r="I15" s="411"/>
      <c r="J15" s="411"/>
      <c r="K15" s="411"/>
      <c r="L15" s="411"/>
      <c r="M15" s="411"/>
      <c r="N15" s="411"/>
    </row>
    <row r="16" spans="2:50" x14ac:dyDescent="0.25">
      <c r="C16" s="104" t="s">
        <v>242</v>
      </c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</row>
    <row r="17" spans="2:146" x14ac:dyDescent="0.25">
      <c r="D17" s="104" t="s">
        <v>251</v>
      </c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</row>
    <row r="19" spans="2:146" x14ac:dyDescent="0.25">
      <c r="B19" s="401" t="s">
        <v>33</v>
      </c>
      <c r="C19" s="402"/>
      <c r="D19" s="402"/>
      <c r="E19" s="402"/>
      <c r="F19" s="402"/>
      <c r="G19" s="402"/>
      <c r="H19" s="402"/>
      <c r="I19" s="402"/>
      <c r="J19" s="403"/>
      <c r="K19" s="163"/>
      <c r="L19" s="164"/>
      <c r="M19" s="164"/>
      <c r="N19" s="164"/>
      <c r="O19" s="164"/>
      <c r="P19" s="165"/>
    </row>
    <row r="20" spans="2:146" x14ac:dyDescent="0.25">
      <c r="B20" s="412" t="s">
        <v>236</v>
      </c>
      <c r="C20" s="413"/>
      <c r="D20" s="413"/>
      <c r="E20" s="413"/>
      <c r="F20" s="413"/>
      <c r="G20" s="413"/>
      <c r="H20" s="413"/>
      <c r="I20" s="413"/>
      <c r="J20" s="414"/>
      <c r="K20" s="112"/>
      <c r="L20" s="112"/>
      <c r="M20" s="112"/>
      <c r="N20" s="112"/>
      <c r="O20" s="112"/>
      <c r="P20" s="112"/>
    </row>
    <row r="21" spans="2:146" ht="15.75" thickBot="1" x14ac:dyDescent="0.3">
      <c r="B21" s="416" t="s">
        <v>254</v>
      </c>
      <c r="C21" s="417"/>
      <c r="D21" s="417"/>
      <c r="E21" s="417"/>
      <c r="F21" s="417"/>
      <c r="G21" s="417"/>
      <c r="H21" s="417"/>
      <c r="I21" s="417"/>
      <c r="J21" s="417"/>
      <c r="K21" s="417"/>
      <c r="L21" s="417"/>
      <c r="M21" s="417"/>
      <c r="N21" s="417"/>
      <c r="O21" s="417"/>
      <c r="P21" s="417"/>
      <c r="Q21" s="417"/>
      <c r="R21" s="417"/>
      <c r="S21" s="417"/>
      <c r="T21" s="417"/>
      <c r="U21" s="417"/>
      <c r="V21" s="417"/>
      <c r="W21" s="417"/>
      <c r="X21" s="417"/>
      <c r="Y21" s="417"/>
      <c r="Z21" s="417"/>
      <c r="AA21" s="417"/>
      <c r="AB21" s="417"/>
      <c r="AC21" s="417"/>
      <c r="AD21" s="417"/>
      <c r="AE21" s="417"/>
      <c r="AF21" s="417"/>
      <c r="AG21" s="417"/>
      <c r="AH21" s="417"/>
      <c r="AI21" s="417"/>
      <c r="AJ21" s="417"/>
      <c r="AK21" s="417"/>
      <c r="AL21" s="417"/>
      <c r="AM21" s="417"/>
      <c r="AN21" s="417"/>
      <c r="AO21" s="417"/>
      <c r="AP21" s="417"/>
      <c r="AQ21" s="417"/>
      <c r="AR21" s="417"/>
      <c r="AS21" s="417"/>
      <c r="AT21" s="417"/>
      <c r="AU21" s="417"/>
      <c r="AV21" s="417"/>
      <c r="AW21" s="417"/>
      <c r="AX21" s="417"/>
      <c r="AY21" s="417"/>
      <c r="AZ21" s="417"/>
      <c r="BA21" s="417"/>
      <c r="BB21" s="417"/>
      <c r="BC21" s="417"/>
      <c r="BD21" s="417"/>
      <c r="BE21" s="417"/>
      <c r="BF21" s="417"/>
      <c r="BG21" s="417"/>
      <c r="BH21" s="417"/>
      <c r="BI21" s="417"/>
      <c r="BJ21" s="417"/>
      <c r="BK21" s="417"/>
      <c r="BL21" s="417"/>
      <c r="BM21" s="417"/>
      <c r="BN21" s="417"/>
      <c r="BO21" s="417"/>
      <c r="BP21" s="417"/>
      <c r="BQ21" s="417"/>
      <c r="BR21" s="417"/>
      <c r="BS21" s="417"/>
      <c r="BT21" s="417"/>
      <c r="BU21" s="417"/>
      <c r="BV21" s="417"/>
      <c r="BW21" s="417"/>
      <c r="BX21" s="417"/>
      <c r="BY21" s="417"/>
      <c r="BZ21" s="417"/>
      <c r="CA21" s="417"/>
      <c r="CB21" s="417"/>
      <c r="CC21" s="417"/>
      <c r="CD21" s="417"/>
      <c r="CE21" s="417"/>
      <c r="CF21" s="417"/>
      <c r="CG21" s="417"/>
      <c r="CH21" s="417"/>
      <c r="CI21" s="417"/>
      <c r="CJ21" s="417"/>
      <c r="CK21" s="417"/>
      <c r="CL21" s="417"/>
      <c r="CM21" s="417"/>
      <c r="CN21" s="417"/>
      <c r="CO21" s="417"/>
      <c r="CP21" s="417"/>
      <c r="CQ21" s="417"/>
      <c r="CR21" s="417"/>
      <c r="CS21" s="417"/>
      <c r="CT21" s="417"/>
      <c r="CU21" s="417"/>
      <c r="CV21" s="417"/>
      <c r="CW21" s="417"/>
      <c r="CX21" s="417"/>
      <c r="CY21" s="417"/>
      <c r="CZ21" s="417"/>
      <c r="DA21" s="417"/>
      <c r="DB21" s="417"/>
      <c r="DC21" s="417"/>
      <c r="DD21" s="417"/>
      <c r="DE21" s="417"/>
      <c r="DF21" s="417"/>
      <c r="DG21" s="417"/>
      <c r="DH21" s="417"/>
      <c r="DI21" s="417"/>
      <c r="DJ21" s="417"/>
      <c r="DK21" s="417"/>
      <c r="DL21" s="417"/>
      <c r="DM21" s="417"/>
      <c r="DN21" s="417"/>
      <c r="DO21" s="417"/>
      <c r="DP21" s="417"/>
      <c r="DQ21" s="417"/>
      <c r="DR21" s="417"/>
      <c r="DS21" s="417"/>
      <c r="DT21" s="417"/>
      <c r="DU21" s="417"/>
      <c r="DV21" s="417"/>
      <c r="DW21" s="417"/>
      <c r="DX21" s="417"/>
      <c r="DY21" s="417"/>
      <c r="DZ21" s="417"/>
      <c r="EA21" s="417"/>
      <c r="EB21" s="417"/>
      <c r="EC21" s="417"/>
      <c r="ED21" s="417"/>
      <c r="EE21" s="417"/>
      <c r="EF21" s="417"/>
      <c r="EG21" s="417"/>
      <c r="EH21" s="417"/>
      <c r="EI21" s="417"/>
      <c r="EJ21" s="417"/>
      <c r="EK21" s="417"/>
      <c r="EL21" s="417"/>
      <c r="EM21" s="417"/>
      <c r="EN21" s="417"/>
      <c r="EO21" s="417"/>
      <c r="EP21" s="417"/>
    </row>
    <row r="22" spans="2:146" s="1" customFormat="1" ht="36.950000000000003" customHeight="1" x14ac:dyDescent="0.25">
      <c r="B22" s="387" t="s">
        <v>87</v>
      </c>
      <c r="C22" s="388"/>
      <c r="D22" s="388"/>
      <c r="E22" s="388"/>
      <c r="F22" s="406" t="s">
        <v>255</v>
      </c>
      <c r="G22" s="407"/>
      <c r="H22" s="407"/>
      <c r="I22" s="407"/>
      <c r="J22" s="418"/>
      <c r="K22" s="419"/>
      <c r="L22" s="419"/>
      <c r="M22" s="419"/>
      <c r="N22" s="419"/>
      <c r="O22" s="419"/>
      <c r="P22" s="419"/>
      <c r="Q22" s="419"/>
      <c r="R22" s="419"/>
      <c r="S22" s="419"/>
      <c r="T22" s="419"/>
      <c r="U22" s="419"/>
      <c r="V22" s="419"/>
      <c r="W22" s="419"/>
      <c r="X22" s="420"/>
      <c r="Y22" s="421" t="s">
        <v>421</v>
      </c>
      <c r="Z22" s="407"/>
      <c r="AA22" s="407"/>
      <c r="AB22" s="407"/>
      <c r="AC22" s="418"/>
      <c r="AD22" s="419"/>
      <c r="AE22" s="419"/>
      <c r="AF22" s="419"/>
      <c r="AG22" s="419"/>
      <c r="AH22" s="419"/>
      <c r="AI22" s="419"/>
      <c r="AJ22" s="419"/>
      <c r="AK22" s="419"/>
      <c r="AL22" s="419"/>
      <c r="AM22" s="419"/>
      <c r="AN22" s="419"/>
      <c r="AO22" s="419"/>
      <c r="AP22" s="419"/>
      <c r="AQ22" s="422"/>
      <c r="AR22" s="421" t="s">
        <v>256</v>
      </c>
      <c r="AS22" s="407"/>
      <c r="AT22" s="407"/>
      <c r="AU22" s="407"/>
      <c r="AV22" s="418"/>
      <c r="AW22" s="419"/>
      <c r="AX22" s="419"/>
      <c r="AY22" s="419"/>
      <c r="AZ22" s="419"/>
      <c r="BA22" s="419"/>
      <c r="BB22" s="419"/>
      <c r="BC22" s="419"/>
      <c r="BD22" s="419"/>
      <c r="BE22" s="419"/>
      <c r="BF22" s="419"/>
      <c r="BG22" s="419"/>
      <c r="BH22" s="419"/>
      <c r="BI22" s="419"/>
      <c r="BJ22" s="422"/>
      <c r="BK22" s="421" t="s">
        <v>257</v>
      </c>
      <c r="BL22" s="407"/>
      <c r="BM22" s="407"/>
      <c r="BN22" s="407"/>
      <c r="BO22" s="418"/>
      <c r="BP22" s="419"/>
      <c r="BQ22" s="419"/>
      <c r="BR22" s="419"/>
      <c r="BS22" s="419"/>
      <c r="BT22" s="419"/>
      <c r="BU22" s="419"/>
      <c r="BV22" s="419"/>
      <c r="BW22" s="419"/>
      <c r="BX22" s="419"/>
      <c r="BY22" s="419"/>
      <c r="BZ22" s="419"/>
      <c r="CA22" s="419"/>
      <c r="CB22" s="419"/>
      <c r="CC22" s="422"/>
      <c r="CD22" s="421" t="s">
        <v>422</v>
      </c>
      <c r="CE22" s="407"/>
      <c r="CF22" s="407"/>
      <c r="CG22" s="407"/>
      <c r="CH22" s="418"/>
      <c r="CI22" s="419"/>
      <c r="CJ22" s="419"/>
      <c r="CK22" s="419"/>
      <c r="CL22" s="419"/>
      <c r="CM22" s="419"/>
      <c r="CN22" s="419"/>
      <c r="CO22" s="419"/>
      <c r="CP22" s="419"/>
      <c r="CQ22" s="419"/>
      <c r="CR22" s="419"/>
      <c r="CS22" s="419"/>
      <c r="CT22" s="419"/>
      <c r="CU22" s="419"/>
      <c r="CV22" s="422"/>
      <c r="CW22" s="421" t="s">
        <v>423</v>
      </c>
      <c r="CX22" s="407"/>
      <c r="CY22" s="407"/>
      <c r="CZ22" s="407"/>
      <c r="DA22" s="418"/>
      <c r="DB22" s="419"/>
      <c r="DC22" s="419"/>
      <c r="DD22" s="419"/>
      <c r="DE22" s="419"/>
      <c r="DF22" s="419"/>
      <c r="DG22" s="419"/>
      <c r="DH22" s="419"/>
      <c r="DI22" s="419"/>
      <c r="DJ22" s="419"/>
      <c r="DK22" s="419"/>
      <c r="DL22" s="419"/>
      <c r="DM22" s="419"/>
      <c r="DN22" s="419"/>
      <c r="DO22" s="422"/>
      <c r="DP22" s="421" t="s">
        <v>424</v>
      </c>
      <c r="DQ22" s="407"/>
      <c r="DR22" s="407"/>
      <c r="DS22" s="407"/>
      <c r="DT22" s="418"/>
      <c r="DU22" s="419"/>
      <c r="DV22" s="419"/>
      <c r="DW22" s="419"/>
      <c r="DX22" s="419"/>
      <c r="DY22" s="419"/>
      <c r="DZ22" s="419"/>
      <c r="EA22" s="419"/>
      <c r="EB22" s="419"/>
      <c r="EC22" s="419"/>
      <c r="ED22" s="419"/>
      <c r="EE22" s="419"/>
      <c r="EF22" s="419"/>
      <c r="EG22" s="419"/>
      <c r="EH22" s="422"/>
      <c r="EI22" s="109" t="s">
        <v>253</v>
      </c>
      <c r="EJ22" s="135"/>
      <c r="EK22" s="135"/>
      <c r="EL22" s="135"/>
      <c r="EM22" s="135"/>
      <c r="EN22" s="135"/>
      <c r="EO22" s="135"/>
      <c r="EP22" s="135"/>
    </row>
    <row r="23" spans="2:146" x14ac:dyDescent="0.25">
      <c r="B23" s="408"/>
      <c r="C23" s="409"/>
      <c r="D23" s="409"/>
      <c r="E23" s="409"/>
      <c r="F23" s="436" t="s">
        <v>252</v>
      </c>
      <c r="G23" s="110"/>
      <c r="H23" s="110"/>
      <c r="I23" s="110"/>
      <c r="J23" s="448"/>
      <c r="K23" s="448"/>
      <c r="L23" s="448"/>
      <c r="M23" s="448"/>
      <c r="N23" s="448"/>
      <c r="O23" s="448"/>
      <c r="P23" s="448"/>
      <c r="Q23" s="448"/>
      <c r="R23" s="448"/>
      <c r="S23" s="448"/>
      <c r="T23" s="448"/>
      <c r="U23" s="448"/>
      <c r="V23" s="448"/>
      <c r="W23" s="448"/>
      <c r="X23" s="449"/>
      <c r="Y23" s="243" t="s">
        <v>252</v>
      </c>
      <c r="Z23" s="110"/>
      <c r="AA23" s="110"/>
      <c r="AB23" s="110"/>
      <c r="AC23" s="448"/>
      <c r="AD23" s="448"/>
      <c r="AE23" s="448"/>
      <c r="AF23" s="448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48"/>
      <c r="AR23" s="243" t="s">
        <v>252</v>
      </c>
      <c r="AS23" s="110"/>
      <c r="AT23" s="110"/>
      <c r="AU23" s="110"/>
      <c r="AV23" s="448"/>
      <c r="AW23" s="448"/>
      <c r="AX23" s="448"/>
      <c r="AY23" s="448"/>
      <c r="AZ23" s="448"/>
      <c r="BA23" s="448"/>
      <c r="BB23" s="448"/>
      <c r="BC23" s="448"/>
      <c r="BD23" s="448"/>
      <c r="BE23" s="448"/>
      <c r="BF23" s="448"/>
      <c r="BG23" s="448"/>
      <c r="BH23" s="448"/>
      <c r="BI23" s="448"/>
      <c r="BJ23" s="448"/>
      <c r="BK23" s="243" t="s">
        <v>252</v>
      </c>
      <c r="BL23" s="110"/>
      <c r="BM23" s="110"/>
      <c r="BN23" s="110"/>
      <c r="BO23" s="448"/>
      <c r="BP23" s="448"/>
      <c r="BQ23" s="448"/>
      <c r="BR23" s="448"/>
      <c r="BS23" s="448"/>
      <c r="BT23" s="448"/>
      <c r="BU23" s="448"/>
      <c r="BV23" s="448"/>
      <c r="BW23" s="448"/>
      <c r="BX23" s="448"/>
      <c r="BY23" s="448"/>
      <c r="BZ23" s="448"/>
      <c r="CA23" s="448"/>
      <c r="CB23" s="448"/>
      <c r="CC23" s="448"/>
      <c r="CD23" s="243" t="s">
        <v>252</v>
      </c>
      <c r="CE23" s="110"/>
      <c r="CF23" s="110"/>
      <c r="CG23" s="110"/>
      <c r="CH23" s="448"/>
      <c r="CI23" s="448"/>
      <c r="CJ23" s="448"/>
      <c r="CK23" s="448"/>
      <c r="CL23" s="448"/>
      <c r="CM23" s="448"/>
      <c r="CN23" s="448"/>
      <c r="CO23" s="448"/>
      <c r="CP23" s="448"/>
      <c r="CQ23" s="448"/>
      <c r="CR23" s="448"/>
      <c r="CS23" s="448"/>
      <c r="CT23" s="448"/>
      <c r="CU23" s="448"/>
      <c r="CV23" s="448"/>
      <c r="CW23" s="243" t="s">
        <v>252</v>
      </c>
      <c r="CX23" s="110"/>
      <c r="CY23" s="110"/>
      <c r="CZ23" s="110"/>
      <c r="DA23" s="448"/>
      <c r="DB23" s="448"/>
      <c r="DC23" s="448"/>
      <c r="DD23" s="448"/>
      <c r="DE23" s="448"/>
      <c r="DF23" s="448"/>
      <c r="DG23" s="448"/>
      <c r="DH23" s="448"/>
      <c r="DI23" s="448"/>
      <c r="DJ23" s="448"/>
      <c r="DK23" s="448"/>
      <c r="DL23" s="448"/>
      <c r="DM23" s="448"/>
      <c r="DN23" s="448"/>
      <c r="DO23" s="448"/>
      <c r="DP23" s="243" t="s">
        <v>252</v>
      </c>
      <c r="DQ23" s="110"/>
      <c r="DR23" s="110"/>
      <c r="DS23" s="110"/>
      <c r="DT23" s="448"/>
      <c r="DU23" s="448"/>
      <c r="DV23" s="448"/>
      <c r="DW23" s="448"/>
      <c r="DX23" s="448"/>
      <c r="DY23" s="448"/>
      <c r="DZ23" s="448"/>
      <c r="EA23" s="448"/>
      <c r="EB23" s="448"/>
      <c r="EC23" s="448"/>
      <c r="ED23" s="448"/>
      <c r="EE23" s="448"/>
      <c r="EF23" s="448"/>
      <c r="EG23" s="448"/>
      <c r="EH23" s="448"/>
      <c r="EI23" s="109"/>
      <c r="EJ23" s="135"/>
      <c r="EK23" s="135"/>
      <c r="EL23" s="135"/>
      <c r="EM23" s="135"/>
      <c r="EN23" s="135"/>
      <c r="EO23" s="135"/>
      <c r="EP23" s="135"/>
    </row>
    <row r="24" spans="2:146" ht="15" customHeight="1" x14ac:dyDescent="0.25">
      <c r="B24" s="408"/>
      <c r="C24" s="409"/>
      <c r="D24" s="409"/>
      <c r="E24" s="409"/>
      <c r="F24" s="405" t="s">
        <v>425</v>
      </c>
      <c r="G24" s="106"/>
      <c r="H24" s="106"/>
      <c r="I24" s="106"/>
      <c r="J24" s="106" t="s">
        <v>426</v>
      </c>
      <c r="K24" s="106"/>
      <c r="L24" s="106"/>
      <c r="M24" s="106"/>
      <c r="N24" s="106" t="s">
        <v>427</v>
      </c>
      <c r="O24" s="106"/>
      <c r="P24" s="106"/>
      <c r="Q24" s="106"/>
      <c r="R24" s="106" t="s">
        <v>428</v>
      </c>
      <c r="S24" s="106"/>
      <c r="T24" s="106"/>
      <c r="U24" s="77"/>
      <c r="V24" s="428" t="s">
        <v>42</v>
      </c>
      <c r="W24" s="182"/>
      <c r="X24" s="429"/>
      <c r="Y24" s="79" t="s">
        <v>425</v>
      </c>
      <c r="Z24" s="106"/>
      <c r="AA24" s="106"/>
      <c r="AB24" s="106"/>
      <c r="AC24" s="106" t="s">
        <v>426</v>
      </c>
      <c r="AD24" s="106"/>
      <c r="AE24" s="106"/>
      <c r="AF24" s="106"/>
      <c r="AG24" s="106" t="s">
        <v>427</v>
      </c>
      <c r="AH24" s="106"/>
      <c r="AI24" s="106"/>
      <c r="AJ24" s="106"/>
      <c r="AK24" s="106" t="s">
        <v>428</v>
      </c>
      <c r="AL24" s="106"/>
      <c r="AM24" s="106"/>
      <c r="AN24" s="77"/>
      <c r="AO24" s="428" t="s">
        <v>42</v>
      </c>
      <c r="AP24" s="182"/>
      <c r="AQ24" s="183"/>
      <c r="AR24" s="79" t="s">
        <v>425</v>
      </c>
      <c r="AS24" s="106"/>
      <c r="AT24" s="106"/>
      <c r="AU24" s="106"/>
      <c r="AV24" s="106" t="s">
        <v>426</v>
      </c>
      <c r="AW24" s="106"/>
      <c r="AX24" s="106"/>
      <c r="AY24" s="106"/>
      <c r="AZ24" s="106" t="s">
        <v>427</v>
      </c>
      <c r="BA24" s="106"/>
      <c r="BB24" s="106"/>
      <c r="BC24" s="106"/>
      <c r="BD24" s="106" t="s">
        <v>428</v>
      </c>
      <c r="BE24" s="106"/>
      <c r="BF24" s="106"/>
      <c r="BG24" s="77"/>
      <c r="BH24" s="428" t="s">
        <v>42</v>
      </c>
      <c r="BI24" s="182"/>
      <c r="BJ24" s="183"/>
      <c r="BK24" s="79" t="s">
        <v>425</v>
      </c>
      <c r="BL24" s="106"/>
      <c r="BM24" s="106"/>
      <c r="BN24" s="106"/>
      <c r="BO24" s="106" t="s">
        <v>426</v>
      </c>
      <c r="BP24" s="106"/>
      <c r="BQ24" s="106"/>
      <c r="BR24" s="106"/>
      <c r="BS24" s="106" t="s">
        <v>427</v>
      </c>
      <c r="BT24" s="106"/>
      <c r="BU24" s="106"/>
      <c r="BV24" s="106"/>
      <c r="BW24" s="106" t="s">
        <v>428</v>
      </c>
      <c r="BX24" s="106"/>
      <c r="BY24" s="106"/>
      <c r="BZ24" s="77"/>
      <c r="CA24" s="428" t="s">
        <v>42</v>
      </c>
      <c r="CB24" s="182"/>
      <c r="CC24" s="183"/>
      <c r="CD24" s="79" t="s">
        <v>425</v>
      </c>
      <c r="CE24" s="106"/>
      <c r="CF24" s="106"/>
      <c r="CG24" s="106"/>
      <c r="CH24" s="106" t="s">
        <v>426</v>
      </c>
      <c r="CI24" s="106"/>
      <c r="CJ24" s="106"/>
      <c r="CK24" s="106"/>
      <c r="CL24" s="106" t="s">
        <v>427</v>
      </c>
      <c r="CM24" s="106"/>
      <c r="CN24" s="106"/>
      <c r="CO24" s="106"/>
      <c r="CP24" s="106" t="s">
        <v>428</v>
      </c>
      <c r="CQ24" s="106"/>
      <c r="CR24" s="106"/>
      <c r="CS24" s="77"/>
      <c r="CT24" s="428" t="s">
        <v>42</v>
      </c>
      <c r="CU24" s="182"/>
      <c r="CV24" s="183"/>
      <c r="CW24" s="79" t="s">
        <v>425</v>
      </c>
      <c r="CX24" s="106"/>
      <c r="CY24" s="106"/>
      <c r="CZ24" s="106"/>
      <c r="DA24" s="106" t="s">
        <v>426</v>
      </c>
      <c r="DB24" s="106"/>
      <c r="DC24" s="106"/>
      <c r="DD24" s="106"/>
      <c r="DE24" s="106" t="s">
        <v>427</v>
      </c>
      <c r="DF24" s="106"/>
      <c r="DG24" s="106"/>
      <c r="DH24" s="106"/>
      <c r="DI24" s="106" t="s">
        <v>428</v>
      </c>
      <c r="DJ24" s="106"/>
      <c r="DK24" s="106"/>
      <c r="DL24" s="77"/>
      <c r="DM24" s="428" t="s">
        <v>42</v>
      </c>
      <c r="DN24" s="182"/>
      <c r="DO24" s="183"/>
      <c r="DP24" s="79" t="s">
        <v>425</v>
      </c>
      <c r="DQ24" s="106"/>
      <c r="DR24" s="106"/>
      <c r="DS24" s="106"/>
      <c r="DT24" s="106" t="s">
        <v>426</v>
      </c>
      <c r="DU24" s="106"/>
      <c r="DV24" s="106"/>
      <c r="DW24" s="106"/>
      <c r="DX24" s="106" t="s">
        <v>427</v>
      </c>
      <c r="DY24" s="106"/>
      <c r="DZ24" s="106"/>
      <c r="EA24" s="106"/>
      <c r="EB24" s="106" t="s">
        <v>428</v>
      </c>
      <c r="EC24" s="106"/>
      <c r="ED24" s="106"/>
      <c r="EE24" s="77"/>
      <c r="EF24" s="428" t="s">
        <v>42</v>
      </c>
      <c r="EG24" s="182"/>
      <c r="EH24" s="183"/>
      <c r="EI24" s="109"/>
      <c r="EJ24" s="135"/>
      <c r="EK24" s="135"/>
      <c r="EL24" s="135"/>
      <c r="EM24" s="135"/>
      <c r="EN24" s="135"/>
      <c r="EO24" s="135"/>
      <c r="EP24" s="135"/>
    </row>
    <row r="25" spans="2:146" x14ac:dyDescent="0.25">
      <c r="B25" s="390"/>
      <c r="C25" s="391"/>
      <c r="D25" s="391"/>
      <c r="E25" s="391"/>
      <c r="F25" s="405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77"/>
      <c r="V25" s="430"/>
      <c r="W25" s="238"/>
      <c r="X25" s="431"/>
      <c r="Y25" s="79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77"/>
      <c r="AO25" s="430"/>
      <c r="AP25" s="238"/>
      <c r="AQ25" s="239"/>
      <c r="AR25" s="79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77"/>
      <c r="BH25" s="430"/>
      <c r="BI25" s="238"/>
      <c r="BJ25" s="239"/>
      <c r="BK25" s="79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77"/>
      <c r="CA25" s="430"/>
      <c r="CB25" s="238"/>
      <c r="CC25" s="239"/>
      <c r="CD25" s="79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77"/>
      <c r="CT25" s="430"/>
      <c r="CU25" s="238"/>
      <c r="CV25" s="239"/>
      <c r="CW25" s="79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77"/>
      <c r="DM25" s="430"/>
      <c r="DN25" s="238"/>
      <c r="DO25" s="239"/>
      <c r="DP25" s="79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77"/>
      <c r="EF25" s="430"/>
      <c r="EG25" s="238"/>
      <c r="EH25" s="239"/>
      <c r="EI25" s="109"/>
      <c r="EJ25" s="135"/>
      <c r="EK25" s="135"/>
      <c r="EL25" s="135"/>
      <c r="EM25" s="135"/>
      <c r="EN25" s="135"/>
      <c r="EO25" s="135"/>
      <c r="EP25" s="135"/>
    </row>
    <row r="26" spans="2:146" x14ac:dyDescent="0.25">
      <c r="B26" s="77" t="s">
        <v>14</v>
      </c>
      <c r="C26" s="78"/>
      <c r="D26" s="78"/>
      <c r="E26" s="78"/>
      <c r="F26" s="404"/>
      <c r="G26" s="171"/>
      <c r="H26" s="171"/>
      <c r="I26" s="171"/>
      <c r="J26" s="171"/>
      <c r="K26" s="171"/>
      <c r="L26" s="171"/>
      <c r="M26" s="171"/>
      <c r="N26" s="415"/>
      <c r="O26" s="415"/>
      <c r="P26" s="415"/>
      <c r="Q26" s="415"/>
      <c r="R26" s="426"/>
      <c r="S26" s="426"/>
      <c r="T26" s="426"/>
      <c r="U26" s="427"/>
      <c r="V26" s="427" t="e">
        <f>F26/R26</f>
        <v>#DIV/0!</v>
      </c>
      <c r="W26" s="434"/>
      <c r="X26" s="435"/>
      <c r="Y26" s="404"/>
      <c r="Z26" s="171"/>
      <c r="AA26" s="171"/>
      <c r="AB26" s="171"/>
      <c r="AC26" s="171"/>
      <c r="AD26" s="171"/>
      <c r="AE26" s="171"/>
      <c r="AF26" s="171"/>
      <c r="AG26" s="415"/>
      <c r="AH26" s="415"/>
      <c r="AI26" s="415"/>
      <c r="AJ26" s="415"/>
      <c r="AK26" s="426"/>
      <c r="AL26" s="426"/>
      <c r="AM26" s="426"/>
      <c r="AN26" s="427"/>
      <c r="AO26" s="427" t="e">
        <f>Y26/AK26</f>
        <v>#DIV/0!</v>
      </c>
      <c r="AP26" s="434"/>
      <c r="AQ26" s="435"/>
      <c r="AR26" s="404"/>
      <c r="AS26" s="171"/>
      <c r="AT26" s="171"/>
      <c r="AU26" s="171"/>
      <c r="AV26" s="171"/>
      <c r="AW26" s="171"/>
      <c r="AX26" s="171"/>
      <c r="AY26" s="171"/>
      <c r="AZ26" s="415"/>
      <c r="BA26" s="415"/>
      <c r="BB26" s="415"/>
      <c r="BC26" s="415"/>
      <c r="BD26" s="426"/>
      <c r="BE26" s="426"/>
      <c r="BF26" s="426"/>
      <c r="BG26" s="427"/>
      <c r="BH26" s="427" t="e">
        <f>AR26/BD26</f>
        <v>#DIV/0!</v>
      </c>
      <c r="BI26" s="434"/>
      <c r="BJ26" s="435"/>
      <c r="BK26" s="404"/>
      <c r="BL26" s="171"/>
      <c r="BM26" s="171"/>
      <c r="BN26" s="171"/>
      <c r="BO26" s="171"/>
      <c r="BP26" s="171"/>
      <c r="BQ26" s="171"/>
      <c r="BR26" s="171"/>
      <c r="BS26" s="415"/>
      <c r="BT26" s="415"/>
      <c r="BU26" s="415"/>
      <c r="BV26" s="415"/>
      <c r="BW26" s="426"/>
      <c r="BX26" s="426"/>
      <c r="BY26" s="426"/>
      <c r="BZ26" s="427"/>
      <c r="CA26" s="427" t="e">
        <f>BK26/BW26</f>
        <v>#DIV/0!</v>
      </c>
      <c r="CB26" s="434"/>
      <c r="CC26" s="435"/>
      <c r="CD26" s="404"/>
      <c r="CE26" s="171"/>
      <c r="CF26" s="171"/>
      <c r="CG26" s="171"/>
      <c r="CH26" s="171"/>
      <c r="CI26" s="171"/>
      <c r="CJ26" s="171"/>
      <c r="CK26" s="171"/>
      <c r="CL26" s="415"/>
      <c r="CM26" s="415"/>
      <c r="CN26" s="415"/>
      <c r="CO26" s="415"/>
      <c r="CP26" s="426"/>
      <c r="CQ26" s="426"/>
      <c r="CR26" s="426"/>
      <c r="CS26" s="427"/>
      <c r="CT26" s="427" t="e">
        <f>CD26/CP26</f>
        <v>#DIV/0!</v>
      </c>
      <c r="CU26" s="434"/>
      <c r="CV26" s="435"/>
      <c r="CW26" s="404"/>
      <c r="CX26" s="171"/>
      <c r="CY26" s="171"/>
      <c r="CZ26" s="171"/>
      <c r="DA26" s="171"/>
      <c r="DB26" s="171"/>
      <c r="DC26" s="171"/>
      <c r="DD26" s="171"/>
      <c r="DE26" s="415"/>
      <c r="DF26" s="415"/>
      <c r="DG26" s="415"/>
      <c r="DH26" s="415"/>
      <c r="DI26" s="426"/>
      <c r="DJ26" s="426"/>
      <c r="DK26" s="426"/>
      <c r="DL26" s="427"/>
      <c r="DM26" s="427" t="e">
        <f>CW26/DI26</f>
        <v>#DIV/0!</v>
      </c>
      <c r="DN26" s="434"/>
      <c r="DO26" s="435"/>
      <c r="DP26" s="404"/>
      <c r="DQ26" s="171"/>
      <c r="DR26" s="171"/>
      <c r="DS26" s="171"/>
      <c r="DT26" s="171"/>
      <c r="DU26" s="171"/>
      <c r="DV26" s="171"/>
      <c r="DW26" s="171"/>
      <c r="DX26" s="415"/>
      <c r="DY26" s="415"/>
      <c r="DZ26" s="415"/>
      <c r="EA26" s="415"/>
      <c r="EB26" s="426"/>
      <c r="EC26" s="426"/>
      <c r="ED26" s="426"/>
      <c r="EE26" s="427"/>
      <c r="EF26" s="427" t="e">
        <f>DP26/EB26</f>
        <v>#DIV/0!</v>
      </c>
      <c r="EG26" s="434"/>
      <c r="EH26" s="435"/>
      <c r="EI26" s="79" t="s">
        <v>14</v>
      </c>
      <c r="EJ26" s="106"/>
      <c r="EK26" s="106"/>
      <c r="EL26" s="106"/>
      <c r="EM26" s="147">
        <f t="shared" ref="EM26:EM37" si="0">SUM(DS24,DG24,CU24,CI24,BW24)</f>
        <v>0</v>
      </c>
      <c r="EN26" s="157"/>
      <c r="EO26" s="157"/>
      <c r="EP26" s="157"/>
    </row>
    <row r="27" spans="2:146" x14ac:dyDescent="0.25">
      <c r="B27" s="77" t="s">
        <v>15</v>
      </c>
      <c r="C27" s="78"/>
      <c r="D27" s="78"/>
      <c r="E27" s="78"/>
      <c r="F27" s="404"/>
      <c r="G27" s="171"/>
      <c r="H27" s="171"/>
      <c r="I27" s="171"/>
      <c r="J27" s="171"/>
      <c r="K27" s="171"/>
      <c r="L27" s="171"/>
      <c r="M27" s="171"/>
      <c r="N27" s="415"/>
      <c r="O27" s="415"/>
      <c r="P27" s="415"/>
      <c r="Q27" s="415"/>
      <c r="R27" s="426"/>
      <c r="S27" s="426"/>
      <c r="T27" s="426"/>
      <c r="U27" s="427"/>
      <c r="V27" s="427" t="e">
        <f t="shared" ref="V27:V37" si="1">F27/R27</f>
        <v>#DIV/0!</v>
      </c>
      <c r="W27" s="434"/>
      <c r="X27" s="435"/>
      <c r="Y27" s="404"/>
      <c r="Z27" s="171"/>
      <c r="AA27" s="171"/>
      <c r="AB27" s="171"/>
      <c r="AC27" s="171"/>
      <c r="AD27" s="171"/>
      <c r="AE27" s="171"/>
      <c r="AF27" s="171"/>
      <c r="AG27" s="415"/>
      <c r="AH27" s="415"/>
      <c r="AI27" s="415"/>
      <c r="AJ27" s="415"/>
      <c r="AK27" s="426"/>
      <c r="AL27" s="426"/>
      <c r="AM27" s="426"/>
      <c r="AN27" s="427"/>
      <c r="AO27" s="427" t="e">
        <f t="shared" ref="AO27:AO37" si="2">Y27/AK27</f>
        <v>#DIV/0!</v>
      </c>
      <c r="AP27" s="434"/>
      <c r="AQ27" s="435"/>
      <c r="AR27" s="404"/>
      <c r="AS27" s="171"/>
      <c r="AT27" s="171"/>
      <c r="AU27" s="171"/>
      <c r="AV27" s="171"/>
      <c r="AW27" s="171"/>
      <c r="AX27" s="171"/>
      <c r="AY27" s="171"/>
      <c r="AZ27" s="415"/>
      <c r="BA27" s="415"/>
      <c r="BB27" s="415"/>
      <c r="BC27" s="415"/>
      <c r="BD27" s="426"/>
      <c r="BE27" s="426"/>
      <c r="BF27" s="426"/>
      <c r="BG27" s="427"/>
      <c r="BH27" s="427" t="e">
        <f t="shared" ref="BH27:BH37" si="3">AR27/BD27</f>
        <v>#DIV/0!</v>
      </c>
      <c r="BI27" s="434"/>
      <c r="BJ27" s="435"/>
      <c r="BK27" s="404"/>
      <c r="BL27" s="171"/>
      <c r="BM27" s="171"/>
      <c r="BN27" s="171"/>
      <c r="BO27" s="171"/>
      <c r="BP27" s="171"/>
      <c r="BQ27" s="171"/>
      <c r="BR27" s="171"/>
      <c r="BS27" s="415"/>
      <c r="BT27" s="415"/>
      <c r="BU27" s="415"/>
      <c r="BV27" s="415"/>
      <c r="BW27" s="426"/>
      <c r="BX27" s="426"/>
      <c r="BY27" s="426"/>
      <c r="BZ27" s="427"/>
      <c r="CA27" s="427" t="e">
        <f t="shared" ref="CA27:CA37" si="4">BK27/BW27</f>
        <v>#DIV/0!</v>
      </c>
      <c r="CB27" s="434"/>
      <c r="CC27" s="435"/>
      <c r="CD27" s="404"/>
      <c r="CE27" s="171"/>
      <c r="CF27" s="171"/>
      <c r="CG27" s="171"/>
      <c r="CH27" s="171"/>
      <c r="CI27" s="171"/>
      <c r="CJ27" s="171"/>
      <c r="CK27" s="171"/>
      <c r="CL27" s="415"/>
      <c r="CM27" s="415"/>
      <c r="CN27" s="415"/>
      <c r="CO27" s="415"/>
      <c r="CP27" s="426"/>
      <c r="CQ27" s="426"/>
      <c r="CR27" s="426"/>
      <c r="CS27" s="427"/>
      <c r="CT27" s="427" t="e">
        <f t="shared" ref="CT27:CT37" si="5">CD27/CP27</f>
        <v>#DIV/0!</v>
      </c>
      <c r="CU27" s="434"/>
      <c r="CV27" s="435"/>
      <c r="CW27" s="404"/>
      <c r="CX27" s="171"/>
      <c r="CY27" s="171"/>
      <c r="CZ27" s="171"/>
      <c r="DA27" s="171"/>
      <c r="DB27" s="171"/>
      <c r="DC27" s="171"/>
      <c r="DD27" s="171"/>
      <c r="DE27" s="415"/>
      <c r="DF27" s="415"/>
      <c r="DG27" s="415"/>
      <c r="DH27" s="415"/>
      <c r="DI27" s="426"/>
      <c r="DJ27" s="426"/>
      <c r="DK27" s="426"/>
      <c r="DL27" s="427"/>
      <c r="DM27" s="427" t="e">
        <f t="shared" ref="DM27:DM37" si="6">CW27/DI27</f>
        <v>#DIV/0!</v>
      </c>
      <c r="DN27" s="434"/>
      <c r="DO27" s="435"/>
      <c r="DP27" s="404"/>
      <c r="DQ27" s="171"/>
      <c r="DR27" s="171"/>
      <c r="DS27" s="171"/>
      <c r="DT27" s="171"/>
      <c r="DU27" s="171"/>
      <c r="DV27" s="171"/>
      <c r="DW27" s="171"/>
      <c r="DX27" s="415"/>
      <c r="DY27" s="415"/>
      <c r="DZ27" s="415"/>
      <c r="EA27" s="415"/>
      <c r="EB27" s="426"/>
      <c r="EC27" s="426"/>
      <c r="ED27" s="426"/>
      <c r="EE27" s="427"/>
      <c r="EF27" s="427" t="e">
        <f t="shared" ref="EF27:EF37" si="7">DP27/EB27</f>
        <v>#DIV/0!</v>
      </c>
      <c r="EG27" s="434"/>
      <c r="EH27" s="435"/>
      <c r="EI27" s="79" t="s">
        <v>15</v>
      </c>
      <c r="EJ27" s="106"/>
      <c r="EK27" s="106"/>
      <c r="EL27" s="106"/>
      <c r="EM27" s="147">
        <f t="shared" si="0"/>
        <v>0</v>
      </c>
      <c r="EN27" s="157"/>
      <c r="EO27" s="157"/>
      <c r="EP27" s="157"/>
    </row>
    <row r="28" spans="2:146" x14ac:dyDescent="0.25">
      <c r="B28" s="77" t="s">
        <v>16</v>
      </c>
      <c r="C28" s="78"/>
      <c r="D28" s="78"/>
      <c r="E28" s="78"/>
      <c r="F28" s="404"/>
      <c r="G28" s="171"/>
      <c r="H28" s="171"/>
      <c r="I28" s="171"/>
      <c r="J28" s="171"/>
      <c r="K28" s="171"/>
      <c r="L28" s="171"/>
      <c r="M28" s="171"/>
      <c r="N28" s="415"/>
      <c r="O28" s="415"/>
      <c r="P28" s="415"/>
      <c r="Q28" s="415"/>
      <c r="R28" s="426"/>
      <c r="S28" s="426"/>
      <c r="T28" s="426"/>
      <c r="U28" s="427"/>
      <c r="V28" s="427" t="e">
        <f t="shared" si="1"/>
        <v>#DIV/0!</v>
      </c>
      <c r="W28" s="434"/>
      <c r="X28" s="435"/>
      <c r="Y28" s="404"/>
      <c r="Z28" s="171"/>
      <c r="AA28" s="171"/>
      <c r="AB28" s="171"/>
      <c r="AC28" s="171"/>
      <c r="AD28" s="171"/>
      <c r="AE28" s="171"/>
      <c r="AF28" s="171"/>
      <c r="AG28" s="415"/>
      <c r="AH28" s="415"/>
      <c r="AI28" s="415"/>
      <c r="AJ28" s="415"/>
      <c r="AK28" s="426"/>
      <c r="AL28" s="426"/>
      <c r="AM28" s="426"/>
      <c r="AN28" s="427"/>
      <c r="AO28" s="427" t="e">
        <f t="shared" si="2"/>
        <v>#DIV/0!</v>
      </c>
      <c r="AP28" s="434"/>
      <c r="AQ28" s="435"/>
      <c r="AR28" s="404"/>
      <c r="AS28" s="171"/>
      <c r="AT28" s="171"/>
      <c r="AU28" s="171"/>
      <c r="AV28" s="171"/>
      <c r="AW28" s="171"/>
      <c r="AX28" s="171"/>
      <c r="AY28" s="171"/>
      <c r="AZ28" s="415"/>
      <c r="BA28" s="415"/>
      <c r="BB28" s="415"/>
      <c r="BC28" s="415"/>
      <c r="BD28" s="426"/>
      <c r="BE28" s="426"/>
      <c r="BF28" s="426"/>
      <c r="BG28" s="427"/>
      <c r="BH28" s="427" t="e">
        <f t="shared" si="3"/>
        <v>#DIV/0!</v>
      </c>
      <c r="BI28" s="434"/>
      <c r="BJ28" s="435"/>
      <c r="BK28" s="404"/>
      <c r="BL28" s="171"/>
      <c r="BM28" s="171"/>
      <c r="BN28" s="171"/>
      <c r="BO28" s="171"/>
      <c r="BP28" s="171"/>
      <c r="BQ28" s="171"/>
      <c r="BR28" s="171"/>
      <c r="BS28" s="415"/>
      <c r="BT28" s="415"/>
      <c r="BU28" s="415"/>
      <c r="BV28" s="415"/>
      <c r="BW28" s="426"/>
      <c r="BX28" s="426"/>
      <c r="BY28" s="426"/>
      <c r="BZ28" s="427"/>
      <c r="CA28" s="427" t="e">
        <f t="shared" si="4"/>
        <v>#DIV/0!</v>
      </c>
      <c r="CB28" s="434"/>
      <c r="CC28" s="435"/>
      <c r="CD28" s="404"/>
      <c r="CE28" s="171"/>
      <c r="CF28" s="171"/>
      <c r="CG28" s="171"/>
      <c r="CH28" s="171"/>
      <c r="CI28" s="171"/>
      <c r="CJ28" s="171"/>
      <c r="CK28" s="171"/>
      <c r="CL28" s="415"/>
      <c r="CM28" s="415"/>
      <c r="CN28" s="415"/>
      <c r="CO28" s="415"/>
      <c r="CP28" s="426"/>
      <c r="CQ28" s="426"/>
      <c r="CR28" s="426"/>
      <c r="CS28" s="427"/>
      <c r="CT28" s="427" t="e">
        <f t="shared" si="5"/>
        <v>#DIV/0!</v>
      </c>
      <c r="CU28" s="434"/>
      <c r="CV28" s="435"/>
      <c r="CW28" s="404"/>
      <c r="CX28" s="171"/>
      <c r="CY28" s="171"/>
      <c r="CZ28" s="171"/>
      <c r="DA28" s="171"/>
      <c r="DB28" s="171"/>
      <c r="DC28" s="171"/>
      <c r="DD28" s="171"/>
      <c r="DE28" s="415"/>
      <c r="DF28" s="415"/>
      <c r="DG28" s="415"/>
      <c r="DH28" s="415"/>
      <c r="DI28" s="426"/>
      <c r="DJ28" s="426"/>
      <c r="DK28" s="426"/>
      <c r="DL28" s="427"/>
      <c r="DM28" s="427" t="e">
        <f t="shared" si="6"/>
        <v>#DIV/0!</v>
      </c>
      <c r="DN28" s="434"/>
      <c r="DO28" s="435"/>
      <c r="DP28" s="404"/>
      <c r="DQ28" s="171"/>
      <c r="DR28" s="171"/>
      <c r="DS28" s="171"/>
      <c r="DT28" s="171"/>
      <c r="DU28" s="171"/>
      <c r="DV28" s="171"/>
      <c r="DW28" s="171"/>
      <c r="DX28" s="415"/>
      <c r="DY28" s="415"/>
      <c r="DZ28" s="415"/>
      <c r="EA28" s="415"/>
      <c r="EB28" s="426"/>
      <c r="EC28" s="426"/>
      <c r="ED28" s="426"/>
      <c r="EE28" s="427"/>
      <c r="EF28" s="427" t="e">
        <f t="shared" si="7"/>
        <v>#DIV/0!</v>
      </c>
      <c r="EG28" s="434"/>
      <c r="EH28" s="435"/>
      <c r="EI28" s="79" t="s">
        <v>16</v>
      </c>
      <c r="EJ28" s="106"/>
      <c r="EK28" s="106"/>
      <c r="EL28" s="106"/>
      <c r="EM28" s="147">
        <f t="shared" si="0"/>
        <v>0</v>
      </c>
      <c r="EN28" s="157"/>
      <c r="EO28" s="157"/>
      <c r="EP28" s="157"/>
    </row>
    <row r="29" spans="2:146" x14ac:dyDescent="0.25">
      <c r="B29" s="77" t="s">
        <v>17</v>
      </c>
      <c r="C29" s="78"/>
      <c r="D29" s="78"/>
      <c r="E29" s="78"/>
      <c r="F29" s="404"/>
      <c r="G29" s="171"/>
      <c r="H29" s="171"/>
      <c r="I29" s="171"/>
      <c r="J29" s="171"/>
      <c r="K29" s="171"/>
      <c r="L29" s="171"/>
      <c r="M29" s="171"/>
      <c r="N29" s="415"/>
      <c r="O29" s="415"/>
      <c r="P29" s="415"/>
      <c r="Q29" s="415"/>
      <c r="R29" s="426"/>
      <c r="S29" s="426"/>
      <c r="T29" s="426"/>
      <c r="U29" s="427"/>
      <c r="V29" s="427" t="e">
        <f t="shared" si="1"/>
        <v>#DIV/0!</v>
      </c>
      <c r="W29" s="434"/>
      <c r="X29" s="435"/>
      <c r="Y29" s="404"/>
      <c r="Z29" s="171"/>
      <c r="AA29" s="171"/>
      <c r="AB29" s="171"/>
      <c r="AC29" s="171"/>
      <c r="AD29" s="171"/>
      <c r="AE29" s="171"/>
      <c r="AF29" s="171"/>
      <c r="AG29" s="415"/>
      <c r="AH29" s="415"/>
      <c r="AI29" s="415"/>
      <c r="AJ29" s="415"/>
      <c r="AK29" s="426"/>
      <c r="AL29" s="426"/>
      <c r="AM29" s="426"/>
      <c r="AN29" s="427"/>
      <c r="AO29" s="427" t="e">
        <f t="shared" si="2"/>
        <v>#DIV/0!</v>
      </c>
      <c r="AP29" s="434"/>
      <c r="AQ29" s="435"/>
      <c r="AR29" s="404"/>
      <c r="AS29" s="171"/>
      <c r="AT29" s="171"/>
      <c r="AU29" s="171"/>
      <c r="AV29" s="171"/>
      <c r="AW29" s="171"/>
      <c r="AX29" s="171"/>
      <c r="AY29" s="171"/>
      <c r="AZ29" s="415"/>
      <c r="BA29" s="415"/>
      <c r="BB29" s="415"/>
      <c r="BC29" s="415"/>
      <c r="BD29" s="426"/>
      <c r="BE29" s="426"/>
      <c r="BF29" s="426"/>
      <c r="BG29" s="427"/>
      <c r="BH29" s="427" t="e">
        <f t="shared" si="3"/>
        <v>#DIV/0!</v>
      </c>
      <c r="BI29" s="434"/>
      <c r="BJ29" s="435"/>
      <c r="BK29" s="404"/>
      <c r="BL29" s="171"/>
      <c r="BM29" s="171"/>
      <c r="BN29" s="171"/>
      <c r="BO29" s="171"/>
      <c r="BP29" s="171"/>
      <c r="BQ29" s="171"/>
      <c r="BR29" s="171"/>
      <c r="BS29" s="415"/>
      <c r="BT29" s="415"/>
      <c r="BU29" s="415"/>
      <c r="BV29" s="415"/>
      <c r="BW29" s="426"/>
      <c r="BX29" s="426"/>
      <c r="BY29" s="426"/>
      <c r="BZ29" s="427"/>
      <c r="CA29" s="427" t="e">
        <f t="shared" si="4"/>
        <v>#DIV/0!</v>
      </c>
      <c r="CB29" s="434"/>
      <c r="CC29" s="435"/>
      <c r="CD29" s="404"/>
      <c r="CE29" s="171"/>
      <c r="CF29" s="171"/>
      <c r="CG29" s="171"/>
      <c r="CH29" s="171"/>
      <c r="CI29" s="171"/>
      <c r="CJ29" s="171"/>
      <c r="CK29" s="171"/>
      <c r="CL29" s="415"/>
      <c r="CM29" s="415"/>
      <c r="CN29" s="415"/>
      <c r="CO29" s="415"/>
      <c r="CP29" s="426"/>
      <c r="CQ29" s="426"/>
      <c r="CR29" s="426"/>
      <c r="CS29" s="427"/>
      <c r="CT29" s="427" t="e">
        <f t="shared" si="5"/>
        <v>#DIV/0!</v>
      </c>
      <c r="CU29" s="434"/>
      <c r="CV29" s="435"/>
      <c r="CW29" s="404"/>
      <c r="CX29" s="171"/>
      <c r="CY29" s="171"/>
      <c r="CZ29" s="171"/>
      <c r="DA29" s="171"/>
      <c r="DB29" s="171"/>
      <c r="DC29" s="171"/>
      <c r="DD29" s="171"/>
      <c r="DE29" s="415"/>
      <c r="DF29" s="415"/>
      <c r="DG29" s="415"/>
      <c r="DH29" s="415"/>
      <c r="DI29" s="426"/>
      <c r="DJ29" s="426"/>
      <c r="DK29" s="426"/>
      <c r="DL29" s="427"/>
      <c r="DM29" s="427" t="e">
        <f t="shared" si="6"/>
        <v>#DIV/0!</v>
      </c>
      <c r="DN29" s="434"/>
      <c r="DO29" s="435"/>
      <c r="DP29" s="404"/>
      <c r="DQ29" s="171"/>
      <c r="DR29" s="171"/>
      <c r="DS29" s="171"/>
      <c r="DT29" s="171"/>
      <c r="DU29" s="171"/>
      <c r="DV29" s="171"/>
      <c r="DW29" s="171"/>
      <c r="DX29" s="415"/>
      <c r="DY29" s="415"/>
      <c r="DZ29" s="415"/>
      <c r="EA29" s="415"/>
      <c r="EB29" s="426"/>
      <c r="EC29" s="426"/>
      <c r="ED29" s="426"/>
      <c r="EE29" s="427"/>
      <c r="EF29" s="427" t="e">
        <f t="shared" si="7"/>
        <v>#DIV/0!</v>
      </c>
      <c r="EG29" s="434"/>
      <c r="EH29" s="435"/>
      <c r="EI29" s="79" t="s">
        <v>17</v>
      </c>
      <c r="EJ29" s="106"/>
      <c r="EK29" s="106"/>
      <c r="EL29" s="106"/>
      <c r="EM29" s="147">
        <f t="shared" si="0"/>
        <v>0</v>
      </c>
      <c r="EN29" s="157"/>
      <c r="EO29" s="157"/>
      <c r="EP29" s="157"/>
    </row>
    <row r="30" spans="2:146" x14ac:dyDescent="0.25">
      <c r="B30" s="77" t="s">
        <v>18</v>
      </c>
      <c r="C30" s="78"/>
      <c r="D30" s="78"/>
      <c r="E30" s="78"/>
      <c r="F30" s="404"/>
      <c r="G30" s="171"/>
      <c r="H30" s="171"/>
      <c r="I30" s="171"/>
      <c r="J30" s="171"/>
      <c r="K30" s="171"/>
      <c r="L30" s="171"/>
      <c r="M30" s="171"/>
      <c r="N30" s="415"/>
      <c r="O30" s="415"/>
      <c r="P30" s="415"/>
      <c r="Q30" s="415"/>
      <c r="R30" s="426"/>
      <c r="S30" s="426"/>
      <c r="T30" s="426"/>
      <c r="U30" s="427"/>
      <c r="V30" s="427" t="e">
        <f t="shared" si="1"/>
        <v>#DIV/0!</v>
      </c>
      <c r="W30" s="434"/>
      <c r="X30" s="435"/>
      <c r="Y30" s="404"/>
      <c r="Z30" s="171"/>
      <c r="AA30" s="171"/>
      <c r="AB30" s="171"/>
      <c r="AC30" s="171"/>
      <c r="AD30" s="171"/>
      <c r="AE30" s="171"/>
      <c r="AF30" s="171"/>
      <c r="AG30" s="415"/>
      <c r="AH30" s="415"/>
      <c r="AI30" s="415"/>
      <c r="AJ30" s="415"/>
      <c r="AK30" s="426"/>
      <c r="AL30" s="426"/>
      <c r="AM30" s="426"/>
      <c r="AN30" s="427"/>
      <c r="AO30" s="427" t="e">
        <f t="shared" si="2"/>
        <v>#DIV/0!</v>
      </c>
      <c r="AP30" s="434"/>
      <c r="AQ30" s="435"/>
      <c r="AR30" s="404"/>
      <c r="AS30" s="171"/>
      <c r="AT30" s="171"/>
      <c r="AU30" s="171"/>
      <c r="AV30" s="171"/>
      <c r="AW30" s="171"/>
      <c r="AX30" s="171"/>
      <c r="AY30" s="171"/>
      <c r="AZ30" s="415"/>
      <c r="BA30" s="415"/>
      <c r="BB30" s="415"/>
      <c r="BC30" s="415"/>
      <c r="BD30" s="426"/>
      <c r="BE30" s="426"/>
      <c r="BF30" s="426"/>
      <c r="BG30" s="427"/>
      <c r="BH30" s="427" t="e">
        <f t="shared" si="3"/>
        <v>#DIV/0!</v>
      </c>
      <c r="BI30" s="434"/>
      <c r="BJ30" s="435"/>
      <c r="BK30" s="404"/>
      <c r="BL30" s="171"/>
      <c r="BM30" s="171"/>
      <c r="BN30" s="171"/>
      <c r="BO30" s="171"/>
      <c r="BP30" s="171"/>
      <c r="BQ30" s="171"/>
      <c r="BR30" s="171"/>
      <c r="BS30" s="415"/>
      <c r="BT30" s="415"/>
      <c r="BU30" s="415"/>
      <c r="BV30" s="415"/>
      <c r="BW30" s="426"/>
      <c r="BX30" s="426"/>
      <c r="BY30" s="426"/>
      <c r="BZ30" s="427"/>
      <c r="CA30" s="427" t="e">
        <f t="shared" si="4"/>
        <v>#DIV/0!</v>
      </c>
      <c r="CB30" s="434"/>
      <c r="CC30" s="435"/>
      <c r="CD30" s="404"/>
      <c r="CE30" s="171"/>
      <c r="CF30" s="171"/>
      <c r="CG30" s="171"/>
      <c r="CH30" s="171"/>
      <c r="CI30" s="171"/>
      <c r="CJ30" s="171"/>
      <c r="CK30" s="171"/>
      <c r="CL30" s="415"/>
      <c r="CM30" s="415"/>
      <c r="CN30" s="415"/>
      <c r="CO30" s="415"/>
      <c r="CP30" s="426"/>
      <c r="CQ30" s="426"/>
      <c r="CR30" s="426"/>
      <c r="CS30" s="427"/>
      <c r="CT30" s="427" t="e">
        <f t="shared" si="5"/>
        <v>#DIV/0!</v>
      </c>
      <c r="CU30" s="434"/>
      <c r="CV30" s="435"/>
      <c r="CW30" s="404"/>
      <c r="CX30" s="171"/>
      <c r="CY30" s="171"/>
      <c r="CZ30" s="171"/>
      <c r="DA30" s="171"/>
      <c r="DB30" s="171"/>
      <c r="DC30" s="171"/>
      <c r="DD30" s="171"/>
      <c r="DE30" s="415"/>
      <c r="DF30" s="415"/>
      <c r="DG30" s="415"/>
      <c r="DH30" s="415"/>
      <c r="DI30" s="426"/>
      <c r="DJ30" s="426"/>
      <c r="DK30" s="426"/>
      <c r="DL30" s="427"/>
      <c r="DM30" s="427" t="e">
        <f t="shared" si="6"/>
        <v>#DIV/0!</v>
      </c>
      <c r="DN30" s="434"/>
      <c r="DO30" s="435"/>
      <c r="DP30" s="404"/>
      <c r="DQ30" s="171"/>
      <c r="DR30" s="171"/>
      <c r="DS30" s="171"/>
      <c r="DT30" s="171"/>
      <c r="DU30" s="171"/>
      <c r="DV30" s="171"/>
      <c r="DW30" s="171"/>
      <c r="DX30" s="415"/>
      <c r="DY30" s="415"/>
      <c r="DZ30" s="415"/>
      <c r="EA30" s="415"/>
      <c r="EB30" s="426"/>
      <c r="EC30" s="426"/>
      <c r="ED30" s="426"/>
      <c r="EE30" s="427"/>
      <c r="EF30" s="427" t="e">
        <f t="shared" si="7"/>
        <v>#DIV/0!</v>
      </c>
      <c r="EG30" s="434"/>
      <c r="EH30" s="435"/>
      <c r="EI30" s="79" t="s">
        <v>18</v>
      </c>
      <c r="EJ30" s="106"/>
      <c r="EK30" s="106"/>
      <c r="EL30" s="106"/>
      <c r="EM30" s="147">
        <f t="shared" si="0"/>
        <v>0</v>
      </c>
      <c r="EN30" s="157"/>
      <c r="EO30" s="157"/>
      <c r="EP30" s="157"/>
    </row>
    <row r="31" spans="2:146" x14ac:dyDescent="0.25">
      <c r="B31" s="77" t="s">
        <v>19</v>
      </c>
      <c r="C31" s="78"/>
      <c r="D31" s="78"/>
      <c r="E31" s="78"/>
      <c r="F31" s="404"/>
      <c r="G31" s="171"/>
      <c r="H31" s="171"/>
      <c r="I31" s="171"/>
      <c r="J31" s="171"/>
      <c r="K31" s="171"/>
      <c r="L31" s="171"/>
      <c r="M31" s="171"/>
      <c r="N31" s="415"/>
      <c r="O31" s="415"/>
      <c r="P31" s="415"/>
      <c r="Q31" s="415"/>
      <c r="R31" s="426"/>
      <c r="S31" s="426"/>
      <c r="T31" s="426"/>
      <c r="U31" s="427"/>
      <c r="V31" s="427" t="e">
        <f t="shared" si="1"/>
        <v>#DIV/0!</v>
      </c>
      <c r="W31" s="434"/>
      <c r="X31" s="435"/>
      <c r="Y31" s="404"/>
      <c r="Z31" s="171"/>
      <c r="AA31" s="171"/>
      <c r="AB31" s="171"/>
      <c r="AC31" s="171"/>
      <c r="AD31" s="171"/>
      <c r="AE31" s="171"/>
      <c r="AF31" s="171"/>
      <c r="AG31" s="415"/>
      <c r="AH31" s="415"/>
      <c r="AI31" s="415"/>
      <c r="AJ31" s="415"/>
      <c r="AK31" s="426"/>
      <c r="AL31" s="426"/>
      <c r="AM31" s="426"/>
      <c r="AN31" s="427"/>
      <c r="AO31" s="427" t="e">
        <f t="shared" si="2"/>
        <v>#DIV/0!</v>
      </c>
      <c r="AP31" s="434"/>
      <c r="AQ31" s="435"/>
      <c r="AR31" s="404"/>
      <c r="AS31" s="171"/>
      <c r="AT31" s="171"/>
      <c r="AU31" s="171"/>
      <c r="AV31" s="171"/>
      <c r="AW31" s="171"/>
      <c r="AX31" s="171"/>
      <c r="AY31" s="171"/>
      <c r="AZ31" s="415"/>
      <c r="BA31" s="415"/>
      <c r="BB31" s="415"/>
      <c r="BC31" s="415"/>
      <c r="BD31" s="426"/>
      <c r="BE31" s="426"/>
      <c r="BF31" s="426"/>
      <c r="BG31" s="427"/>
      <c r="BH31" s="427" t="e">
        <f t="shared" si="3"/>
        <v>#DIV/0!</v>
      </c>
      <c r="BI31" s="434"/>
      <c r="BJ31" s="435"/>
      <c r="BK31" s="404"/>
      <c r="BL31" s="171"/>
      <c r="BM31" s="171"/>
      <c r="BN31" s="171"/>
      <c r="BO31" s="171"/>
      <c r="BP31" s="171"/>
      <c r="BQ31" s="171"/>
      <c r="BR31" s="171"/>
      <c r="BS31" s="415"/>
      <c r="BT31" s="415"/>
      <c r="BU31" s="415"/>
      <c r="BV31" s="415"/>
      <c r="BW31" s="426"/>
      <c r="BX31" s="426"/>
      <c r="BY31" s="426"/>
      <c r="BZ31" s="427"/>
      <c r="CA31" s="427" t="e">
        <f t="shared" si="4"/>
        <v>#DIV/0!</v>
      </c>
      <c r="CB31" s="434"/>
      <c r="CC31" s="435"/>
      <c r="CD31" s="404"/>
      <c r="CE31" s="171"/>
      <c r="CF31" s="171"/>
      <c r="CG31" s="171"/>
      <c r="CH31" s="171"/>
      <c r="CI31" s="171"/>
      <c r="CJ31" s="171"/>
      <c r="CK31" s="171"/>
      <c r="CL31" s="415"/>
      <c r="CM31" s="415"/>
      <c r="CN31" s="415"/>
      <c r="CO31" s="415"/>
      <c r="CP31" s="426"/>
      <c r="CQ31" s="426"/>
      <c r="CR31" s="426"/>
      <c r="CS31" s="427"/>
      <c r="CT31" s="427" t="e">
        <f t="shared" si="5"/>
        <v>#DIV/0!</v>
      </c>
      <c r="CU31" s="434"/>
      <c r="CV31" s="435"/>
      <c r="CW31" s="404"/>
      <c r="CX31" s="171"/>
      <c r="CY31" s="171"/>
      <c r="CZ31" s="171"/>
      <c r="DA31" s="171"/>
      <c r="DB31" s="171"/>
      <c r="DC31" s="171"/>
      <c r="DD31" s="171"/>
      <c r="DE31" s="415"/>
      <c r="DF31" s="415"/>
      <c r="DG31" s="415"/>
      <c r="DH31" s="415"/>
      <c r="DI31" s="426"/>
      <c r="DJ31" s="426"/>
      <c r="DK31" s="426"/>
      <c r="DL31" s="427"/>
      <c r="DM31" s="427" t="e">
        <f t="shared" si="6"/>
        <v>#DIV/0!</v>
      </c>
      <c r="DN31" s="434"/>
      <c r="DO31" s="435"/>
      <c r="DP31" s="404"/>
      <c r="DQ31" s="171"/>
      <c r="DR31" s="171"/>
      <c r="DS31" s="171"/>
      <c r="DT31" s="171"/>
      <c r="DU31" s="171"/>
      <c r="DV31" s="171"/>
      <c r="DW31" s="171"/>
      <c r="DX31" s="415"/>
      <c r="DY31" s="415"/>
      <c r="DZ31" s="415"/>
      <c r="EA31" s="415"/>
      <c r="EB31" s="426"/>
      <c r="EC31" s="426"/>
      <c r="ED31" s="426"/>
      <c r="EE31" s="427"/>
      <c r="EF31" s="427" t="e">
        <f t="shared" si="7"/>
        <v>#DIV/0!</v>
      </c>
      <c r="EG31" s="434"/>
      <c r="EH31" s="435"/>
      <c r="EI31" s="79" t="s">
        <v>19</v>
      </c>
      <c r="EJ31" s="106"/>
      <c r="EK31" s="106"/>
      <c r="EL31" s="106"/>
      <c r="EM31" s="147">
        <f t="shared" si="0"/>
        <v>0</v>
      </c>
      <c r="EN31" s="157"/>
      <c r="EO31" s="157"/>
      <c r="EP31" s="157"/>
    </row>
    <row r="32" spans="2:146" x14ac:dyDescent="0.25">
      <c r="B32" s="77" t="s">
        <v>20</v>
      </c>
      <c r="C32" s="78"/>
      <c r="D32" s="78"/>
      <c r="E32" s="78"/>
      <c r="F32" s="404"/>
      <c r="G32" s="171"/>
      <c r="H32" s="171"/>
      <c r="I32" s="171"/>
      <c r="J32" s="171"/>
      <c r="K32" s="171"/>
      <c r="L32" s="171"/>
      <c r="M32" s="171"/>
      <c r="N32" s="415"/>
      <c r="O32" s="415"/>
      <c r="P32" s="415"/>
      <c r="Q32" s="415"/>
      <c r="R32" s="426"/>
      <c r="S32" s="426"/>
      <c r="T32" s="426"/>
      <c r="U32" s="427"/>
      <c r="V32" s="427" t="e">
        <f t="shared" si="1"/>
        <v>#DIV/0!</v>
      </c>
      <c r="W32" s="434"/>
      <c r="X32" s="435"/>
      <c r="Y32" s="404"/>
      <c r="Z32" s="171"/>
      <c r="AA32" s="171"/>
      <c r="AB32" s="171"/>
      <c r="AC32" s="171"/>
      <c r="AD32" s="171"/>
      <c r="AE32" s="171"/>
      <c r="AF32" s="171"/>
      <c r="AG32" s="415"/>
      <c r="AH32" s="415"/>
      <c r="AI32" s="415"/>
      <c r="AJ32" s="415"/>
      <c r="AK32" s="426"/>
      <c r="AL32" s="426"/>
      <c r="AM32" s="426"/>
      <c r="AN32" s="427"/>
      <c r="AO32" s="427" t="e">
        <f t="shared" si="2"/>
        <v>#DIV/0!</v>
      </c>
      <c r="AP32" s="434"/>
      <c r="AQ32" s="435"/>
      <c r="AR32" s="404"/>
      <c r="AS32" s="171"/>
      <c r="AT32" s="171"/>
      <c r="AU32" s="171"/>
      <c r="AV32" s="171"/>
      <c r="AW32" s="171"/>
      <c r="AX32" s="171"/>
      <c r="AY32" s="171"/>
      <c r="AZ32" s="415"/>
      <c r="BA32" s="415"/>
      <c r="BB32" s="415"/>
      <c r="BC32" s="415"/>
      <c r="BD32" s="426"/>
      <c r="BE32" s="426"/>
      <c r="BF32" s="426"/>
      <c r="BG32" s="427"/>
      <c r="BH32" s="427" t="e">
        <f t="shared" si="3"/>
        <v>#DIV/0!</v>
      </c>
      <c r="BI32" s="434"/>
      <c r="BJ32" s="435"/>
      <c r="BK32" s="404"/>
      <c r="BL32" s="171"/>
      <c r="BM32" s="171"/>
      <c r="BN32" s="171"/>
      <c r="BO32" s="171"/>
      <c r="BP32" s="171"/>
      <c r="BQ32" s="171"/>
      <c r="BR32" s="171"/>
      <c r="BS32" s="415"/>
      <c r="BT32" s="415"/>
      <c r="BU32" s="415"/>
      <c r="BV32" s="415"/>
      <c r="BW32" s="426"/>
      <c r="BX32" s="426"/>
      <c r="BY32" s="426"/>
      <c r="BZ32" s="427"/>
      <c r="CA32" s="427" t="e">
        <f t="shared" si="4"/>
        <v>#DIV/0!</v>
      </c>
      <c r="CB32" s="434"/>
      <c r="CC32" s="435"/>
      <c r="CD32" s="404"/>
      <c r="CE32" s="171"/>
      <c r="CF32" s="171"/>
      <c r="CG32" s="171"/>
      <c r="CH32" s="171"/>
      <c r="CI32" s="171"/>
      <c r="CJ32" s="171"/>
      <c r="CK32" s="171"/>
      <c r="CL32" s="415"/>
      <c r="CM32" s="415"/>
      <c r="CN32" s="415"/>
      <c r="CO32" s="415"/>
      <c r="CP32" s="426"/>
      <c r="CQ32" s="426"/>
      <c r="CR32" s="426"/>
      <c r="CS32" s="427"/>
      <c r="CT32" s="427" t="e">
        <f t="shared" si="5"/>
        <v>#DIV/0!</v>
      </c>
      <c r="CU32" s="434"/>
      <c r="CV32" s="435"/>
      <c r="CW32" s="404"/>
      <c r="CX32" s="171"/>
      <c r="CY32" s="171"/>
      <c r="CZ32" s="171"/>
      <c r="DA32" s="171"/>
      <c r="DB32" s="171"/>
      <c r="DC32" s="171"/>
      <c r="DD32" s="171"/>
      <c r="DE32" s="415"/>
      <c r="DF32" s="415"/>
      <c r="DG32" s="415"/>
      <c r="DH32" s="415"/>
      <c r="DI32" s="426"/>
      <c r="DJ32" s="426"/>
      <c r="DK32" s="426"/>
      <c r="DL32" s="427"/>
      <c r="DM32" s="427" t="e">
        <f t="shared" si="6"/>
        <v>#DIV/0!</v>
      </c>
      <c r="DN32" s="434"/>
      <c r="DO32" s="435"/>
      <c r="DP32" s="404"/>
      <c r="DQ32" s="171"/>
      <c r="DR32" s="171"/>
      <c r="DS32" s="171"/>
      <c r="DT32" s="171"/>
      <c r="DU32" s="171"/>
      <c r="DV32" s="171"/>
      <c r="DW32" s="171"/>
      <c r="DX32" s="415"/>
      <c r="DY32" s="415"/>
      <c r="DZ32" s="415"/>
      <c r="EA32" s="415"/>
      <c r="EB32" s="426"/>
      <c r="EC32" s="426"/>
      <c r="ED32" s="426"/>
      <c r="EE32" s="427"/>
      <c r="EF32" s="427" t="e">
        <f t="shared" si="7"/>
        <v>#DIV/0!</v>
      </c>
      <c r="EG32" s="434"/>
      <c r="EH32" s="435"/>
      <c r="EI32" s="79" t="s">
        <v>20</v>
      </c>
      <c r="EJ32" s="106"/>
      <c r="EK32" s="106"/>
      <c r="EL32" s="106"/>
      <c r="EM32" s="147">
        <f t="shared" si="0"/>
        <v>0</v>
      </c>
      <c r="EN32" s="157"/>
      <c r="EO32" s="157"/>
      <c r="EP32" s="157"/>
    </row>
    <row r="33" spans="2:146" x14ac:dyDescent="0.25">
      <c r="B33" s="77" t="s">
        <v>21</v>
      </c>
      <c r="C33" s="78"/>
      <c r="D33" s="78"/>
      <c r="E33" s="78"/>
      <c r="F33" s="404"/>
      <c r="G33" s="171"/>
      <c r="H33" s="171"/>
      <c r="I33" s="171"/>
      <c r="J33" s="171"/>
      <c r="K33" s="171"/>
      <c r="L33" s="171"/>
      <c r="M33" s="171"/>
      <c r="N33" s="415"/>
      <c r="O33" s="415"/>
      <c r="P33" s="415"/>
      <c r="Q33" s="415"/>
      <c r="R33" s="426"/>
      <c r="S33" s="426"/>
      <c r="T33" s="426"/>
      <c r="U33" s="427"/>
      <c r="V33" s="427" t="e">
        <f t="shared" si="1"/>
        <v>#DIV/0!</v>
      </c>
      <c r="W33" s="434"/>
      <c r="X33" s="435"/>
      <c r="Y33" s="404"/>
      <c r="Z33" s="171"/>
      <c r="AA33" s="171"/>
      <c r="AB33" s="171"/>
      <c r="AC33" s="171"/>
      <c r="AD33" s="171"/>
      <c r="AE33" s="171"/>
      <c r="AF33" s="171"/>
      <c r="AG33" s="415"/>
      <c r="AH33" s="415"/>
      <c r="AI33" s="415"/>
      <c r="AJ33" s="415"/>
      <c r="AK33" s="426"/>
      <c r="AL33" s="426"/>
      <c r="AM33" s="426"/>
      <c r="AN33" s="427"/>
      <c r="AO33" s="427" t="e">
        <f t="shared" si="2"/>
        <v>#DIV/0!</v>
      </c>
      <c r="AP33" s="434"/>
      <c r="AQ33" s="435"/>
      <c r="AR33" s="404"/>
      <c r="AS33" s="171"/>
      <c r="AT33" s="171"/>
      <c r="AU33" s="171"/>
      <c r="AV33" s="171"/>
      <c r="AW33" s="171"/>
      <c r="AX33" s="171"/>
      <c r="AY33" s="171"/>
      <c r="AZ33" s="415"/>
      <c r="BA33" s="415"/>
      <c r="BB33" s="415"/>
      <c r="BC33" s="415"/>
      <c r="BD33" s="426"/>
      <c r="BE33" s="426"/>
      <c r="BF33" s="426"/>
      <c r="BG33" s="427"/>
      <c r="BH33" s="427" t="e">
        <f t="shared" si="3"/>
        <v>#DIV/0!</v>
      </c>
      <c r="BI33" s="434"/>
      <c r="BJ33" s="435"/>
      <c r="BK33" s="404"/>
      <c r="BL33" s="171"/>
      <c r="BM33" s="171"/>
      <c r="BN33" s="171"/>
      <c r="BO33" s="171"/>
      <c r="BP33" s="171"/>
      <c r="BQ33" s="171"/>
      <c r="BR33" s="171"/>
      <c r="BS33" s="415"/>
      <c r="BT33" s="415"/>
      <c r="BU33" s="415"/>
      <c r="BV33" s="415"/>
      <c r="BW33" s="426"/>
      <c r="BX33" s="426"/>
      <c r="BY33" s="426"/>
      <c r="BZ33" s="427"/>
      <c r="CA33" s="427" t="e">
        <f t="shared" si="4"/>
        <v>#DIV/0!</v>
      </c>
      <c r="CB33" s="434"/>
      <c r="CC33" s="435"/>
      <c r="CD33" s="404"/>
      <c r="CE33" s="171"/>
      <c r="CF33" s="171"/>
      <c r="CG33" s="171"/>
      <c r="CH33" s="171"/>
      <c r="CI33" s="171"/>
      <c r="CJ33" s="171"/>
      <c r="CK33" s="171"/>
      <c r="CL33" s="415"/>
      <c r="CM33" s="415"/>
      <c r="CN33" s="415"/>
      <c r="CO33" s="415"/>
      <c r="CP33" s="426"/>
      <c r="CQ33" s="426"/>
      <c r="CR33" s="426"/>
      <c r="CS33" s="427"/>
      <c r="CT33" s="427" t="e">
        <f t="shared" si="5"/>
        <v>#DIV/0!</v>
      </c>
      <c r="CU33" s="434"/>
      <c r="CV33" s="435"/>
      <c r="CW33" s="404"/>
      <c r="CX33" s="171"/>
      <c r="CY33" s="171"/>
      <c r="CZ33" s="171"/>
      <c r="DA33" s="171"/>
      <c r="DB33" s="171"/>
      <c r="DC33" s="171"/>
      <c r="DD33" s="171"/>
      <c r="DE33" s="415"/>
      <c r="DF33" s="415"/>
      <c r="DG33" s="415"/>
      <c r="DH33" s="415"/>
      <c r="DI33" s="426"/>
      <c r="DJ33" s="426"/>
      <c r="DK33" s="426"/>
      <c r="DL33" s="427"/>
      <c r="DM33" s="427" t="e">
        <f t="shared" si="6"/>
        <v>#DIV/0!</v>
      </c>
      <c r="DN33" s="434"/>
      <c r="DO33" s="435"/>
      <c r="DP33" s="404"/>
      <c r="DQ33" s="171"/>
      <c r="DR33" s="171"/>
      <c r="DS33" s="171"/>
      <c r="DT33" s="171"/>
      <c r="DU33" s="171"/>
      <c r="DV33" s="171"/>
      <c r="DW33" s="171"/>
      <c r="DX33" s="415"/>
      <c r="DY33" s="415"/>
      <c r="DZ33" s="415"/>
      <c r="EA33" s="415"/>
      <c r="EB33" s="426"/>
      <c r="EC33" s="426"/>
      <c r="ED33" s="426"/>
      <c r="EE33" s="427"/>
      <c r="EF33" s="427" t="e">
        <f t="shared" si="7"/>
        <v>#DIV/0!</v>
      </c>
      <c r="EG33" s="434"/>
      <c r="EH33" s="435"/>
      <c r="EI33" s="79" t="s">
        <v>21</v>
      </c>
      <c r="EJ33" s="106"/>
      <c r="EK33" s="106"/>
      <c r="EL33" s="106"/>
      <c r="EM33" s="147">
        <f t="shared" si="0"/>
        <v>0</v>
      </c>
      <c r="EN33" s="157"/>
      <c r="EO33" s="157"/>
      <c r="EP33" s="157"/>
    </row>
    <row r="34" spans="2:146" x14ac:dyDescent="0.25">
      <c r="B34" s="77" t="s">
        <v>22</v>
      </c>
      <c r="C34" s="78"/>
      <c r="D34" s="78"/>
      <c r="E34" s="78"/>
      <c r="F34" s="404"/>
      <c r="G34" s="171"/>
      <c r="H34" s="171"/>
      <c r="I34" s="171"/>
      <c r="J34" s="171"/>
      <c r="K34" s="171"/>
      <c r="L34" s="171"/>
      <c r="M34" s="171"/>
      <c r="N34" s="415"/>
      <c r="O34" s="415"/>
      <c r="P34" s="415"/>
      <c r="Q34" s="415"/>
      <c r="R34" s="426"/>
      <c r="S34" s="426"/>
      <c r="T34" s="426"/>
      <c r="U34" s="427"/>
      <c r="V34" s="427" t="e">
        <f t="shared" si="1"/>
        <v>#DIV/0!</v>
      </c>
      <c r="W34" s="434"/>
      <c r="X34" s="435"/>
      <c r="Y34" s="404"/>
      <c r="Z34" s="171"/>
      <c r="AA34" s="171"/>
      <c r="AB34" s="171"/>
      <c r="AC34" s="171"/>
      <c r="AD34" s="171"/>
      <c r="AE34" s="171"/>
      <c r="AF34" s="171"/>
      <c r="AG34" s="415"/>
      <c r="AH34" s="415"/>
      <c r="AI34" s="415"/>
      <c r="AJ34" s="415"/>
      <c r="AK34" s="426"/>
      <c r="AL34" s="426"/>
      <c r="AM34" s="426"/>
      <c r="AN34" s="427"/>
      <c r="AO34" s="427" t="e">
        <f t="shared" si="2"/>
        <v>#DIV/0!</v>
      </c>
      <c r="AP34" s="434"/>
      <c r="AQ34" s="435"/>
      <c r="AR34" s="404"/>
      <c r="AS34" s="171"/>
      <c r="AT34" s="171"/>
      <c r="AU34" s="171"/>
      <c r="AV34" s="171"/>
      <c r="AW34" s="171"/>
      <c r="AX34" s="171"/>
      <c r="AY34" s="171"/>
      <c r="AZ34" s="415"/>
      <c r="BA34" s="415"/>
      <c r="BB34" s="415"/>
      <c r="BC34" s="415"/>
      <c r="BD34" s="426"/>
      <c r="BE34" s="426"/>
      <c r="BF34" s="426"/>
      <c r="BG34" s="427"/>
      <c r="BH34" s="427" t="e">
        <f t="shared" si="3"/>
        <v>#DIV/0!</v>
      </c>
      <c r="BI34" s="434"/>
      <c r="BJ34" s="435"/>
      <c r="BK34" s="404"/>
      <c r="BL34" s="171"/>
      <c r="BM34" s="171"/>
      <c r="BN34" s="171"/>
      <c r="BO34" s="171"/>
      <c r="BP34" s="171"/>
      <c r="BQ34" s="171"/>
      <c r="BR34" s="171"/>
      <c r="BS34" s="415"/>
      <c r="BT34" s="415"/>
      <c r="BU34" s="415"/>
      <c r="BV34" s="415"/>
      <c r="BW34" s="426"/>
      <c r="BX34" s="426"/>
      <c r="BY34" s="426"/>
      <c r="BZ34" s="427"/>
      <c r="CA34" s="427" t="e">
        <f t="shared" si="4"/>
        <v>#DIV/0!</v>
      </c>
      <c r="CB34" s="434"/>
      <c r="CC34" s="435"/>
      <c r="CD34" s="404"/>
      <c r="CE34" s="171"/>
      <c r="CF34" s="171"/>
      <c r="CG34" s="171"/>
      <c r="CH34" s="171"/>
      <c r="CI34" s="171"/>
      <c r="CJ34" s="171"/>
      <c r="CK34" s="171"/>
      <c r="CL34" s="415"/>
      <c r="CM34" s="415"/>
      <c r="CN34" s="415"/>
      <c r="CO34" s="415"/>
      <c r="CP34" s="426"/>
      <c r="CQ34" s="426"/>
      <c r="CR34" s="426"/>
      <c r="CS34" s="427"/>
      <c r="CT34" s="427" t="e">
        <f t="shared" si="5"/>
        <v>#DIV/0!</v>
      </c>
      <c r="CU34" s="434"/>
      <c r="CV34" s="435"/>
      <c r="CW34" s="404"/>
      <c r="CX34" s="171"/>
      <c r="CY34" s="171"/>
      <c r="CZ34" s="171"/>
      <c r="DA34" s="171"/>
      <c r="DB34" s="171"/>
      <c r="DC34" s="171"/>
      <c r="DD34" s="171"/>
      <c r="DE34" s="415"/>
      <c r="DF34" s="415"/>
      <c r="DG34" s="415"/>
      <c r="DH34" s="415"/>
      <c r="DI34" s="426"/>
      <c r="DJ34" s="426"/>
      <c r="DK34" s="426"/>
      <c r="DL34" s="427"/>
      <c r="DM34" s="427" t="e">
        <f t="shared" si="6"/>
        <v>#DIV/0!</v>
      </c>
      <c r="DN34" s="434"/>
      <c r="DO34" s="435"/>
      <c r="DP34" s="404"/>
      <c r="DQ34" s="171"/>
      <c r="DR34" s="171"/>
      <c r="DS34" s="171"/>
      <c r="DT34" s="171"/>
      <c r="DU34" s="171"/>
      <c r="DV34" s="171"/>
      <c r="DW34" s="171"/>
      <c r="DX34" s="415"/>
      <c r="DY34" s="415"/>
      <c r="DZ34" s="415"/>
      <c r="EA34" s="415"/>
      <c r="EB34" s="426"/>
      <c r="EC34" s="426"/>
      <c r="ED34" s="426"/>
      <c r="EE34" s="427"/>
      <c r="EF34" s="427" t="e">
        <f t="shared" si="7"/>
        <v>#DIV/0!</v>
      </c>
      <c r="EG34" s="434"/>
      <c r="EH34" s="435"/>
      <c r="EI34" s="79" t="s">
        <v>22</v>
      </c>
      <c r="EJ34" s="106"/>
      <c r="EK34" s="106"/>
      <c r="EL34" s="106"/>
      <c r="EM34" s="147">
        <f t="shared" si="0"/>
        <v>0</v>
      </c>
      <c r="EN34" s="157"/>
      <c r="EO34" s="157"/>
      <c r="EP34" s="157"/>
    </row>
    <row r="35" spans="2:146" x14ac:dyDescent="0.25">
      <c r="B35" s="77" t="s">
        <v>23</v>
      </c>
      <c r="C35" s="78"/>
      <c r="D35" s="78"/>
      <c r="E35" s="78"/>
      <c r="F35" s="404"/>
      <c r="G35" s="171"/>
      <c r="H35" s="171"/>
      <c r="I35" s="171"/>
      <c r="J35" s="171"/>
      <c r="K35" s="171"/>
      <c r="L35" s="171"/>
      <c r="M35" s="171"/>
      <c r="N35" s="415"/>
      <c r="O35" s="415"/>
      <c r="P35" s="415"/>
      <c r="Q35" s="415"/>
      <c r="R35" s="426"/>
      <c r="S35" s="426"/>
      <c r="T35" s="426"/>
      <c r="U35" s="427"/>
      <c r="V35" s="427" t="e">
        <f t="shared" si="1"/>
        <v>#DIV/0!</v>
      </c>
      <c r="W35" s="434"/>
      <c r="X35" s="435"/>
      <c r="Y35" s="404"/>
      <c r="Z35" s="171"/>
      <c r="AA35" s="171"/>
      <c r="AB35" s="171"/>
      <c r="AC35" s="171"/>
      <c r="AD35" s="171"/>
      <c r="AE35" s="171"/>
      <c r="AF35" s="171"/>
      <c r="AG35" s="415"/>
      <c r="AH35" s="415"/>
      <c r="AI35" s="415"/>
      <c r="AJ35" s="415"/>
      <c r="AK35" s="426"/>
      <c r="AL35" s="426"/>
      <c r="AM35" s="426"/>
      <c r="AN35" s="427"/>
      <c r="AO35" s="427" t="e">
        <f t="shared" si="2"/>
        <v>#DIV/0!</v>
      </c>
      <c r="AP35" s="434"/>
      <c r="AQ35" s="435"/>
      <c r="AR35" s="404"/>
      <c r="AS35" s="171"/>
      <c r="AT35" s="171"/>
      <c r="AU35" s="171"/>
      <c r="AV35" s="171"/>
      <c r="AW35" s="171"/>
      <c r="AX35" s="171"/>
      <c r="AY35" s="171"/>
      <c r="AZ35" s="415"/>
      <c r="BA35" s="415"/>
      <c r="BB35" s="415"/>
      <c r="BC35" s="415"/>
      <c r="BD35" s="426"/>
      <c r="BE35" s="426"/>
      <c r="BF35" s="426"/>
      <c r="BG35" s="427"/>
      <c r="BH35" s="427" t="e">
        <f t="shared" si="3"/>
        <v>#DIV/0!</v>
      </c>
      <c r="BI35" s="434"/>
      <c r="BJ35" s="435"/>
      <c r="BK35" s="404"/>
      <c r="BL35" s="171"/>
      <c r="BM35" s="171"/>
      <c r="BN35" s="171"/>
      <c r="BO35" s="171"/>
      <c r="BP35" s="171"/>
      <c r="BQ35" s="171"/>
      <c r="BR35" s="171"/>
      <c r="BS35" s="415"/>
      <c r="BT35" s="415"/>
      <c r="BU35" s="415"/>
      <c r="BV35" s="415"/>
      <c r="BW35" s="426"/>
      <c r="BX35" s="426"/>
      <c r="BY35" s="426"/>
      <c r="BZ35" s="427"/>
      <c r="CA35" s="427" t="e">
        <f t="shared" si="4"/>
        <v>#DIV/0!</v>
      </c>
      <c r="CB35" s="434"/>
      <c r="CC35" s="435"/>
      <c r="CD35" s="404"/>
      <c r="CE35" s="171"/>
      <c r="CF35" s="171"/>
      <c r="CG35" s="171"/>
      <c r="CH35" s="171"/>
      <c r="CI35" s="171"/>
      <c r="CJ35" s="171"/>
      <c r="CK35" s="171"/>
      <c r="CL35" s="415"/>
      <c r="CM35" s="415"/>
      <c r="CN35" s="415"/>
      <c r="CO35" s="415"/>
      <c r="CP35" s="426"/>
      <c r="CQ35" s="426"/>
      <c r="CR35" s="426"/>
      <c r="CS35" s="427"/>
      <c r="CT35" s="427" t="e">
        <f t="shared" si="5"/>
        <v>#DIV/0!</v>
      </c>
      <c r="CU35" s="434"/>
      <c r="CV35" s="435"/>
      <c r="CW35" s="404"/>
      <c r="CX35" s="171"/>
      <c r="CY35" s="171"/>
      <c r="CZ35" s="171"/>
      <c r="DA35" s="171"/>
      <c r="DB35" s="171"/>
      <c r="DC35" s="171"/>
      <c r="DD35" s="171"/>
      <c r="DE35" s="415"/>
      <c r="DF35" s="415"/>
      <c r="DG35" s="415"/>
      <c r="DH35" s="415"/>
      <c r="DI35" s="426"/>
      <c r="DJ35" s="426"/>
      <c r="DK35" s="426"/>
      <c r="DL35" s="427"/>
      <c r="DM35" s="427" t="e">
        <f t="shared" si="6"/>
        <v>#DIV/0!</v>
      </c>
      <c r="DN35" s="434"/>
      <c r="DO35" s="435"/>
      <c r="DP35" s="404"/>
      <c r="DQ35" s="171"/>
      <c r="DR35" s="171"/>
      <c r="DS35" s="171"/>
      <c r="DT35" s="171"/>
      <c r="DU35" s="171"/>
      <c r="DV35" s="171"/>
      <c r="DW35" s="171"/>
      <c r="DX35" s="415"/>
      <c r="DY35" s="415"/>
      <c r="DZ35" s="415"/>
      <c r="EA35" s="415"/>
      <c r="EB35" s="426"/>
      <c r="EC35" s="426"/>
      <c r="ED35" s="426"/>
      <c r="EE35" s="427"/>
      <c r="EF35" s="427" t="e">
        <f t="shared" si="7"/>
        <v>#DIV/0!</v>
      </c>
      <c r="EG35" s="434"/>
      <c r="EH35" s="435"/>
      <c r="EI35" s="79" t="s">
        <v>23</v>
      </c>
      <c r="EJ35" s="106"/>
      <c r="EK35" s="106"/>
      <c r="EL35" s="106"/>
      <c r="EM35" s="147">
        <f t="shared" si="0"/>
        <v>0</v>
      </c>
      <c r="EN35" s="157"/>
      <c r="EO35" s="157"/>
      <c r="EP35" s="157"/>
    </row>
    <row r="36" spans="2:146" x14ac:dyDescent="0.25">
      <c r="B36" s="77" t="s">
        <v>24</v>
      </c>
      <c r="C36" s="78"/>
      <c r="D36" s="78"/>
      <c r="E36" s="78"/>
      <c r="F36" s="404"/>
      <c r="G36" s="171"/>
      <c r="H36" s="171"/>
      <c r="I36" s="171"/>
      <c r="J36" s="171"/>
      <c r="K36" s="171"/>
      <c r="L36" s="171"/>
      <c r="M36" s="171"/>
      <c r="N36" s="415"/>
      <c r="O36" s="415"/>
      <c r="P36" s="415"/>
      <c r="Q36" s="415"/>
      <c r="R36" s="426"/>
      <c r="S36" s="426"/>
      <c r="T36" s="426"/>
      <c r="U36" s="427"/>
      <c r="V36" s="427" t="e">
        <f t="shared" si="1"/>
        <v>#DIV/0!</v>
      </c>
      <c r="W36" s="434"/>
      <c r="X36" s="435"/>
      <c r="Y36" s="404"/>
      <c r="Z36" s="171"/>
      <c r="AA36" s="171"/>
      <c r="AB36" s="171"/>
      <c r="AC36" s="171"/>
      <c r="AD36" s="171"/>
      <c r="AE36" s="171"/>
      <c r="AF36" s="171"/>
      <c r="AG36" s="415"/>
      <c r="AH36" s="415"/>
      <c r="AI36" s="415"/>
      <c r="AJ36" s="415"/>
      <c r="AK36" s="426"/>
      <c r="AL36" s="426"/>
      <c r="AM36" s="426"/>
      <c r="AN36" s="427"/>
      <c r="AO36" s="427" t="e">
        <f t="shared" si="2"/>
        <v>#DIV/0!</v>
      </c>
      <c r="AP36" s="434"/>
      <c r="AQ36" s="435"/>
      <c r="AR36" s="404"/>
      <c r="AS36" s="171"/>
      <c r="AT36" s="171"/>
      <c r="AU36" s="171"/>
      <c r="AV36" s="171"/>
      <c r="AW36" s="171"/>
      <c r="AX36" s="171"/>
      <c r="AY36" s="171"/>
      <c r="AZ36" s="415"/>
      <c r="BA36" s="415"/>
      <c r="BB36" s="415"/>
      <c r="BC36" s="415"/>
      <c r="BD36" s="426"/>
      <c r="BE36" s="426"/>
      <c r="BF36" s="426"/>
      <c r="BG36" s="427"/>
      <c r="BH36" s="427" t="e">
        <f t="shared" si="3"/>
        <v>#DIV/0!</v>
      </c>
      <c r="BI36" s="434"/>
      <c r="BJ36" s="435"/>
      <c r="BK36" s="404"/>
      <c r="BL36" s="171"/>
      <c r="BM36" s="171"/>
      <c r="BN36" s="171"/>
      <c r="BO36" s="171"/>
      <c r="BP36" s="171"/>
      <c r="BQ36" s="171"/>
      <c r="BR36" s="171"/>
      <c r="BS36" s="415"/>
      <c r="BT36" s="415"/>
      <c r="BU36" s="415"/>
      <c r="BV36" s="415"/>
      <c r="BW36" s="426"/>
      <c r="BX36" s="426"/>
      <c r="BY36" s="426"/>
      <c r="BZ36" s="427"/>
      <c r="CA36" s="427" t="e">
        <f t="shared" si="4"/>
        <v>#DIV/0!</v>
      </c>
      <c r="CB36" s="434"/>
      <c r="CC36" s="435"/>
      <c r="CD36" s="404"/>
      <c r="CE36" s="171"/>
      <c r="CF36" s="171"/>
      <c r="CG36" s="171"/>
      <c r="CH36" s="171"/>
      <c r="CI36" s="171"/>
      <c r="CJ36" s="171"/>
      <c r="CK36" s="171"/>
      <c r="CL36" s="415"/>
      <c r="CM36" s="415"/>
      <c r="CN36" s="415"/>
      <c r="CO36" s="415"/>
      <c r="CP36" s="426"/>
      <c r="CQ36" s="426"/>
      <c r="CR36" s="426"/>
      <c r="CS36" s="427"/>
      <c r="CT36" s="427" t="e">
        <f t="shared" si="5"/>
        <v>#DIV/0!</v>
      </c>
      <c r="CU36" s="434"/>
      <c r="CV36" s="435"/>
      <c r="CW36" s="404"/>
      <c r="CX36" s="171"/>
      <c r="CY36" s="171"/>
      <c r="CZ36" s="171"/>
      <c r="DA36" s="171"/>
      <c r="DB36" s="171"/>
      <c r="DC36" s="171"/>
      <c r="DD36" s="171"/>
      <c r="DE36" s="415"/>
      <c r="DF36" s="415"/>
      <c r="DG36" s="415"/>
      <c r="DH36" s="415"/>
      <c r="DI36" s="426"/>
      <c r="DJ36" s="426"/>
      <c r="DK36" s="426"/>
      <c r="DL36" s="427"/>
      <c r="DM36" s="427" t="e">
        <f t="shared" si="6"/>
        <v>#DIV/0!</v>
      </c>
      <c r="DN36" s="434"/>
      <c r="DO36" s="435"/>
      <c r="DP36" s="404"/>
      <c r="DQ36" s="171"/>
      <c r="DR36" s="171"/>
      <c r="DS36" s="171"/>
      <c r="DT36" s="171"/>
      <c r="DU36" s="171"/>
      <c r="DV36" s="171"/>
      <c r="DW36" s="171"/>
      <c r="DX36" s="415"/>
      <c r="DY36" s="415"/>
      <c r="DZ36" s="415"/>
      <c r="EA36" s="415"/>
      <c r="EB36" s="426"/>
      <c r="EC36" s="426"/>
      <c r="ED36" s="426"/>
      <c r="EE36" s="427"/>
      <c r="EF36" s="427" t="e">
        <f t="shared" si="7"/>
        <v>#DIV/0!</v>
      </c>
      <c r="EG36" s="434"/>
      <c r="EH36" s="435"/>
      <c r="EI36" s="79" t="s">
        <v>24</v>
      </c>
      <c r="EJ36" s="106"/>
      <c r="EK36" s="106"/>
      <c r="EL36" s="106"/>
      <c r="EM36" s="147">
        <f t="shared" si="0"/>
        <v>0</v>
      </c>
      <c r="EN36" s="157"/>
      <c r="EO36" s="157"/>
      <c r="EP36" s="157"/>
    </row>
    <row r="37" spans="2:146" x14ac:dyDescent="0.25">
      <c r="B37" s="77" t="s">
        <v>25</v>
      </c>
      <c r="C37" s="78"/>
      <c r="D37" s="78"/>
      <c r="E37" s="78"/>
      <c r="F37" s="404"/>
      <c r="G37" s="171"/>
      <c r="H37" s="171"/>
      <c r="I37" s="171"/>
      <c r="J37" s="171"/>
      <c r="K37" s="171"/>
      <c r="L37" s="171"/>
      <c r="M37" s="171"/>
      <c r="N37" s="415"/>
      <c r="O37" s="415"/>
      <c r="P37" s="415"/>
      <c r="Q37" s="415"/>
      <c r="R37" s="426"/>
      <c r="S37" s="426"/>
      <c r="T37" s="426"/>
      <c r="U37" s="427"/>
      <c r="V37" s="427" t="e">
        <f t="shared" si="1"/>
        <v>#DIV/0!</v>
      </c>
      <c r="W37" s="434"/>
      <c r="X37" s="435"/>
      <c r="Y37" s="404"/>
      <c r="Z37" s="171"/>
      <c r="AA37" s="171"/>
      <c r="AB37" s="171"/>
      <c r="AC37" s="171"/>
      <c r="AD37" s="171"/>
      <c r="AE37" s="171"/>
      <c r="AF37" s="171"/>
      <c r="AG37" s="415"/>
      <c r="AH37" s="415"/>
      <c r="AI37" s="415"/>
      <c r="AJ37" s="415"/>
      <c r="AK37" s="426"/>
      <c r="AL37" s="426"/>
      <c r="AM37" s="426"/>
      <c r="AN37" s="427"/>
      <c r="AO37" s="427" t="e">
        <f t="shared" si="2"/>
        <v>#DIV/0!</v>
      </c>
      <c r="AP37" s="434"/>
      <c r="AQ37" s="435"/>
      <c r="AR37" s="404"/>
      <c r="AS37" s="171"/>
      <c r="AT37" s="171"/>
      <c r="AU37" s="171"/>
      <c r="AV37" s="171"/>
      <c r="AW37" s="171"/>
      <c r="AX37" s="171"/>
      <c r="AY37" s="171"/>
      <c r="AZ37" s="415"/>
      <c r="BA37" s="415"/>
      <c r="BB37" s="415"/>
      <c r="BC37" s="415"/>
      <c r="BD37" s="426"/>
      <c r="BE37" s="426"/>
      <c r="BF37" s="426"/>
      <c r="BG37" s="427"/>
      <c r="BH37" s="427" t="e">
        <f t="shared" si="3"/>
        <v>#DIV/0!</v>
      </c>
      <c r="BI37" s="434"/>
      <c r="BJ37" s="435"/>
      <c r="BK37" s="404"/>
      <c r="BL37" s="171"/>
      <c r="BM37" s="171"/>
      <c r="BN37" s="171"/>
      <c r="BO37" s="171"/>
      <c r="BP37" s="171"/>
      <c r="BQ37" s="171"/>
      <c r="BR37" s="171"/>
      <c r="BS37" s="415"/>
      <c r="BT37" s="415"/>
      <c r="BU37" s="415"/>
      <c r="BV37" s="415"/>
      <c r="BW37" s="426"/>
      <c r="BX37" s="426"/>
      <c r="BY37" s="426"/>
      <c r="BZ37" s="427"/>
      <c r="CA37" s="427" t="e">
        <f t="shared" si="4"/>
        <v>#DIV/0!</v>
      </c>
      <c r="CB37" s="434"/>
      <c r="CC37" s="435"/>
      <c r="CD37" s="404"/>
      <c r="CE37" s="171"/>
      <c r="CF37" s="171"/>
      <c r="CG37" s="171"/>
      <c r="CH37" s="171"/>
      <c r="CI37" s="171"/>
      <c r="CJ37" s="171"/>
      <c r="CK37" s="171"/>
      <c r="CL37" s="415"/>
      <c r="CM37" s="415"/>
      <c r="CN37" s="415"/>
      <c r="CO37" s="415"/>
      <c r="CP37" s="426"/>
      <c r="CQ37" s="426"/>
      <c r="CR37" s="426"/>
      <c r="CS37" s="427"/>
      <c r="CT37" s="427" t="e">
        <f t="shared" si="5"/>
        <v>#DIV/0!</v>
      </c>
      <c r="CU37" s="434"/>
      <c r="CV37" s="435"/>
      <c r="CW37" s="404"/>
      <c r="CX37" s="171"/>
      <c r="CY37" s="171"/>
      <c r="CZ37" s="171"/>
      <c r="DA37" s="171"/>
      <c r="DB37" s="171"/>
      <c r="DC37" s="171"/>
      <c r="DD37" s="171"/>
      <c r="DE37" s="415"/>
      <c r="DF37" s="415"/>
      <c r="DG37" s="415"/>
      <c r="DH37" s="415"/>
      <c r="DI37" s="426"/>
      <c r="DJ37" s="426"/>
      <c r="DK37" s="426"/>
      <c r="DL37" s="427"/>
      <c r="DM37" s="427" t="e">
        <f t="shared" si="6"/>
        <v>#DIV/0!</v>
      </c>
      <c r="DN37" s="434"/>
      <c r="DO37" s="435"/>
      <c r="DP37" s="404"/>
      <c r="DQ37" s="171"/>
      <c r="DR37" s="171"/>
      <c r="DS37" s="171"/>
      <c r="DT37" s="171"/>
      <c r="DU37" s="171"/>
      <c r="DV37" s="171"/>
      <c r="DW37" s="171"/>
      <c r="DX37" s="415"/>
      <c r="DY37" s="415"/>
      <c r="DZ37" s="415"/>
      <c r="EA37" s="415"/>
      <c r="EB37" s="426"/>
      <c r="EC37" s="426"/>
      <c r="ED37" s="426"/>
      <c r="EE37" s="427"/>
      <c r="EF37" s="427" t="e">
        <f t="shared" si="7"/>
        <v>#DIV/0!</v>
      </c>
      <c r="EG37" s="434"/>
      <c r="EH37" s="435"/>
      <c r="EI37" s="79" t="s">
        <v>25</v>
      </c>
      <c r="EJ37" s="106"/>
      <c r="EK37" s="106"/>
      <c r="EL37" s="106"/>
      <c r="EM37" s="147">
        <f t="shared" si="0"/>
        <v>0</v>
      </c>
      <c r="EN37" s="157"/>
      <c r="EO37" s="157"/>
      <c r="EP37" s="157"/>
    </row>
    <row r="38" spans="2:146" ht="15.75" thickBot="1" x14ac:dyDescent="0.3">
      <c r="B38" s="77" t="s">
        <v>42</v>
      </c>
      <c r="C38" s="78"/>
      <c r="D38" s="78"/>
      <c r="E38" s="78"/>
      <c r="F38" s="423">
        <f>SUM(F26:I37)</f>
        <v>0</v>
      </c>
      <c r="G38" s="424"/>
      <c r="H38" s="424"/>
      <c r="I38" s="424"/>
      <c r="J38" s="424">
        <f>SUM(J26:M37)</f>
        <v>0</v>
      </c>
      <c r="K38" s="424"/>
      <c r="L38" s="424"/>
      <c r="M38" s="424"/>
      <c r="N38" s="424">
        <f t="shared" ref="N38" si="8">SUM(N26:Q37)</f>
        <v>0</v>
      </c>
      <c r="O38" s="424"/>
      <c r="P38" s="424"/>
      <c r="Q38" s="424"/>
      <c r="R38" s="424">
        <f t="shared" ref="R38" si="9">SUM(R26:U37)</f>
        <v>0</v>
      </c>
      <c r="S38" s="424"/>
      <c r="T38" s="424"/>
      <c r="U38" s="424"/>
      <c r="V38" s="442" t="e">
        <f>SUM(V26:X37)</f>
        <v>#DIV/0!</v>
      </c>
      <c r="W38" s="443"/>
      <c r="X38" s="444"/>
      <c r="Y38" s="423">
        <f>SUM(Y26:AB37)</f>
        <v>0</v>
      </c>
      <c r="Z38" s="424"/>
      <c r="AA38" s="424"/>
      <c r="AB38" s="424"/>
      <c r="AC38" s="424">
        <f>SUM(AC26:AF37)</f>
        <v>0</v>
      </c>
      <c r="AD38" s="424"/>
      <c r="AE38" s="424"/>
      <c r="AF38" s="424"/>
      <c r="AG38" s="424">
        <f t="shared" ref="AG38" si="10">SUM(AG26:AJ37)</f>
        <v>0</v>
      </c>
      <c r="AH38" s="424"/>
      <c r="AI38" s="424"/>
      <c r="AJ38" s="424"/>
      <c r="AK38" s="424">
        <f t="shared" ref="AK38" si="11">SUM(AK26:AN37)</f>
        <v>0</v>
      </c>
      <c r="AL38" s="424"/>
      <c r="AM38" s="424"/>
      <c r="AN38" s="424"/>
      <c r="AO38" s="442" t="e">
        <f>SUM(AO26:AQ37)</f>
        <v>#DIV/0!</v>
      </c>
      <c r="AP38" s="443"/>
      <c r="AQ38" s="444"/>
      <c r="AR38" s="423">
        <f>SUM(AR26:AU37)</f>
        <v>0</v>
      </c>
      <c r="AS38" s="424"/>
      <c r="AT38" s="424"/>
      <c r="AU38" s="424"/>
      <c r="AV38" s="424">
        <f>SUM(AV26:AY37)</f>
        <v>0</v>
      </c>
      <c r="AW38" s="424"/>
      <c r="AX38" s="424"/>
      <c r="AY38" s="424"/>
      <c r="AZ38" s="424">
        <f t="shared" ref="AZ38" si="12">SUM(AZ26:BC37)</f>
        <v>0</v>
      </c>
      <c r="BA38" s="424"/>
      <c r="BB38" s="424"/>
      <c r="BC38" s="424"/>
      <c r="BD38" s="424">
        <f t="shared" ref="BD38" si="13">SUM(BD26:BG37)</f>
        <v>0</v>
      </c>
      <c r="BE38" s="424"/>
      <c r="BF38" s="424"/>
      <c r="BG38" s="424"/>
      <c r="BH38" s="442" t="e">
        <f>SUM(BH26:BJ37)</f>
        <v>#DIV/0!</v>
      </c>
      <c r="BI38" s="443"/>
      <c r="BJ38" s="444"/>
      <c r="BK38" s="423">
        <f>SUM(BK26:BN37)</f>
        <v>0</v>
      </c>
      <c r="BL38" s="424"/>
      <c r="BM38" s="424"/>
      <c r="BN38" s="424"/>
      <c r="BO38" s="424">
        <f>SUM(BO26:BR37)</f>
        <v>0</v>
      </c>
      <c r="BP38" s="424"/>
      <c r="BQ38" s="424"/>
      <c r="BR38" s="424"/>
      <c r="BS38" s="424">
        <f t="shared" ref="BS38" si="14">SUM(BS26:BV37)</f>
        <v>0</v>
      </c>
      <c r="BT38" s="424"/>
      <c r="BU38" s="424"/>
      <c r="BV38" s="424"/>
      <c r="BW38" s="424">
        <f t="shared" ref="BW38" si="15">SUM(BW26:BZ37)</f>
        <v>0</v>
      </c>
      <c r="BX38" s="424"/>
      <c r="BY38" s="424"/>
      <c r="BZ38" s="424"/>
      <c r="CA38" s="442" t="e">
        <f>SUM(CA26:CC37)</f>
        <v>#DIV/0!</v>
      </c>
      <c r="CB38" s="443"/>
      <c r="CC38" s="444"/>
      <c r="CD38" s="423">
        <f>SUM(CD26:CG37)</f>
        <v>0</v>
      </c>
      <c r="CE38" s="424"/>
      <c r="CF38" s="424"/>
      <c r="CG38" s="424"/>
      <c r="CH38" s="424">
        <f>SUM(CH26:CK37)</f>
        <v>0</v>
      </c>
      <c r="CI38" s="424"/>
      <c r="CJ38" s="424"/>
      <c r="CK38" s="424"/>
      <c r="CL38" s="424">
        <f t="shared" ref="CL38" si="16">SUM(CL26:CO37)</f>
        <v>0</v>
      </c>
      <c r="CM38" s="424"/>
      <c r="CN38" s="424"/>
      <c r="CO38" s="424"/>
      <c r="CP38" s="424">
        <f t="shared" ref="CP38" si="17">SUM(CP26:CS37)</f>
        <v>0</v>
      </c>
      <c r="CQ38" s="424"/>
      <c r="CR38" s="424"/>
      <c r="CS38" s="424"/>
      <c r="CT38" s="442" t="e">
        <f>SUM(CT26:CV37)</f>
        <v>#DIV/0!</v>
      </c>
      <c r="CU38" s="443"/>
      <c r="CV38" s="444"/>
      <c r="CW38" s="423">
        <f>SUM(CW26:CZ37)</f>
        <v>0</v>
      </c>
      <c r="CX38" s="424"/>
      <c r="CY38" s="424"/>
      <c r="CZ38" s="424"/>
      <c r="DA38" s="424">
        <f>SUM(DA26:DD37)</f>
        <v>0</v>
      </c>
      <c r="DB38" s="424"/>
      <c r="DC38" s="424"/>
      <c r="DD38" s="424"/>
      <c r="DE38" s="424">
        <f t="shared" ref="DE38" si="18">SUM(DE26:DH37)</f>
        <v>0</v>
      </c>
      <c r="DF38" s="424"/>
      <c r="DG38" s="424"/>
      <c r="DH38" s="424"/>
      <c r="DI38" s="424">
        <f t="shared" ref="DI38" si="19">SUM(DI26:DL37)</f>
        <v>0</v>
      </c>
      <c r="DJ38" s="424"/>
      <c r="DK38" s="424"/>
      <c r="DL38" s="424"/>
      <c r="DM38" s="442" t="e">
        <f>SUM(DM26:DO37)</f>
        <v>#DIV/0!</v>
      </c>
      <c r="DN38" s="443"/>
      <c r="DO38" s="444"/>
      <c r="DP38" s="423">
        <f>SUM(DP26:DS37)</f>
        <v>0</v>
      </c>
      <c r="DQ38" s="424"/>
      <c r="DR38" s="424"/>
      <c r="DS38" s="424"/>
      <c r="DT38" s="424">
        <f>SUM(DT26:DW37)</f>
        <v>0</v>
      </c>
      <c r="DU38" s="424"/>
      <c r="DV38" s="424"/>
      <c r="DW38" s="424"/>
      <c r="DX38" s="424">
        <f t="shared" ref="DX38" si="20">SUM(DX26:EA37)</f>
        <v>0</v>
      </c>
      <c r="DY38" s="424"/>
      <c r="DZ38" s="424"/>
      <c r="EA38" s="424"/>
      <c r="EB38" s="424">
        <f t="shared" ref="EB38" si="21">SUM(EB26:EE37)</f>
        <v>0</v>
      </c>
      <c r="EC38" s="424"/>
      <c r="ED38" s="424"/>
      <c r="EE38" s="424"/>
      <c r="EF38" s="442" t="e">
        <f>SUM(EF26:EH37)</f>
        <v>#DIV/0!</v>
      </c>
      <c r="EG38" s="443"/>
      <c r="EH38" s="444"/>
      <c r="EI38" s="79" t="s">
        <v>42</v>
      </c>
      <c r="EJ38" s="106"/>
      <c r="EK38" s="106"/>
      <c r="EL38" s="106"/>
      <c r="EM38" s="194">
        <f>SUM(EM26:EP37)</f>
        <v>0</v>
      </c>
      <c r="EN38" s="194"/>
      <c r="EO38" s="194"/>
      <c r="EP38" s="194"/>
    </row>
    <row r="40" spans="2:146" x14ac:dyDescent="0.25">
      <c r="B40" s="410" t="s">
        <v>7</v>
      </c>
      <c r="C40" s="411"/>
      <c r="D40" s="411"/>
      <c r="E40" s="411"/>
      <c r="F40" s="411"/>
      <c r="G40" s="411"/>
      <c r="H40" s="411"/>
      <c r="I40" s="411"/>
      <c r="J40" s="411"/>
      <c r="K40" s="411"/>
      <c r="L40" s="411"/>
      <c r="M40" s="411"/>
      <c r="N40" s="411"/>
    </row>
    <row r="41" spans="2:146" x14ac:dyDescent="0.25">
      <c r="C41" s="104" t="s">
        <v>242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</row>
    <row r="42" spans="2:146" x14ac:dyDescent="0.25">
      <c r="D42" s="104" t="s">
        <v>251</v>
      </c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</row>
    <row r="44" spans="2:146" x14ac:dyDescent="0.25">
      <c r="B44" s="401" t="s">
        <v>33</v>
      </c>
      <c r="C44" s="402"/>
      <c r="D44" s="402"/>
      <c r="E44" s="402"/>
      <c r="F44" s="402"/>
      <c r="G44" s="402"/>
      <c r="H44" s="402"/>
      <c r="I44" s="402"/>
      <c r="J44" s="403"/>
      <c r="K44" s="163"/>
      <c r="L44" s="164"/>
      <c r="M44" s="164"/>
      <c r="N44" s="164"/>
      <c r="O44" s="164"/>
      <c r="P44" s="165"/>
    </row>
    <row r="45" spans="2:146" x14ac:dyDescent="0.25">
      <c r="B45" s="412" t="s">
        <v>236</v>
      </c>
      <c r="C45" s="413"/>
      <c r="D45" s="413"/>
      <c r="E45" s="413"/>
      <c r="F45" s="413"/>
      <c r="G45" s="413"/>
      <c r="H45" s="413"/>
      <c r="I45" s="413"/>
      <c r="J45" s="414"/>
      <c r="K45" s="112"/>
      <c r="L45" s="112"/>
      <c r="M45" s="112"/>
      <c r="N45" s="112"/>
      <c r="O45" s="112"/>
      <c r="P45" s="112"/>
    </row>
    <row r="46" spans="2:146" ht="15.75" thickBot="1" x14ac:dyDescent="0.3">
      <c r="B46" s="416" t="s">
        <v>254</v>
      </c>
      <c r="C46" s="417"/>
      <c r="D46" s="417"/>
      <c r="E46" s="417"/>
      <c r="F46" s="417"/>
      <c r="G46" s="417"/>
      <c r="H46" s="417"/>
      <c r="I46" s="417"/>
      <c r="J46" s="417"/>
      <c r="K46" s="417"/>
      <c r="L46" s="417"/>
      <c r="M46" s="417"/>
      <c r="N46" s="417"/>
      <c r="O46" s="417"/>
      <c r="P46" s="417"/>
      <c r="Q46" s="417"/>
      <c r="R46" s="417"/>
      <c r="S46" s="417"/>
      <c r="T46" s="417"/>
      <c r="U46" s="417"/>
      <c r="V46" s="417"/>
      <c r="W46" s="417"/>
      <c r="X46" s="417"/>
      <c r="Y46" s="417"/>
      <c r="Z46" s="417"/>
      <c r="AA46" s="417"/>
      <c r="AB46" s="417"/>
      <c r="AC46" s="417"/>
      <c r="AD46" s="417"/>
      <c r="AE46" s="417"/>
      <c r="AF46" s="417"/>
      <c r="AG46" s="417"/>
      <c r="AH46" s="417"/>
      <c r="AI46" s="417"/>
      <c r="AJ46" s="417"/>
      <c r="AK46" s="417"/>
      <c r="AL46" s="417"/>
      <c r="AM46" s="417"/>
      <c r="AN46" s="417"/>
      <c r="AO46" s="417"/>
      <c r="AP46" s="417"/>
      <c r="AQ46" s="417"/>
      <c r="AR46" s="417"/>
      <c r="AS46" s="417"/>
      <c r="AT46" s="417"/>
      <c r="AU46" s="417"/>
      <c r="AV46" s="417"/>
      <c r="AW46" s="417"/>
      <c r="AX46" s="417"/>
      <c r="AY46" s="417"/>
      <c r="AZ46" s="417"/>
      <c r="BA46" s="417"/>
      <c r="BB46" s="417"/>
      <c r="BC46" s="417"/>
      <c r="BD46" s="417"/>
      <c r="BE46" s="417"/>
      <c r="BF46" s="417"/>
      <c r="BG46" s="417"/>
      <c r="BH46" s="417"/>
      <c r="BI46" s="417"/>
      <c r="BJ46" s="417"/>
      <c r="BK46" s="417"/>
      <c r="BL46" s="417"/>
      <c r="BM46" s="417"/>
      <c r="BN46" s="417"/>
      <c r="BO46" s="417"/>
      <c r="BP46" s="417"/>
      <c r="BQ46" s="417"/>
      <c r="BR46" s="417"/>
      <c r="BS46" s="417"/>
      <c r="BT46" s="417"/>
      <c r="BU46" s="417"/>
      <c r="BV46" s="417"/>
      <c r="BW46" s="417"/>
      <c r="BX46" s="417"/>
      <c r="BY46" s="417"/>
      <c r="BZ46" s="417"/>
      <c r="CA46" s="417"/>
      <c r="CB46" s="417"/>
      <c r="CC46" s="417"/>
      <c r="CD46" s="417"/>
      <c r="CE46" s="417"/>
      <c r="CF46" s="417"/>
      <c r="CG46" s="417"/>
      <c r="CH46" s="417"/>
      <c r="CI46" s="417"/>
      <c r="CJ46" s="417"/>
      <c r="CK46" s="417"/>
      <c r="CL46" s="417"/>
      <c r="CM46" s="417"/>
      <c r="CN46" s="417"/>
      <c r="CO46" s="417"/>
      <c r="CP46" s="417"/>
      <c r="CQ46" s="417"/>
      <c r="CR46" s="417"/>
      <c r="CS46" s="417"/>
      <c r="CT46" s="417"/>
      <c r="CU46" s="417"/>
      <c r="CV46" s="417"/>
      <c r="CW46" s="417"/>
      <c r="CX46" s="417"/>
      <c r="CY46" s="417"/>
      <c r="CZ46" s="417"/>
      <c r="DA46" s="417"/>
      <c r="DB46" s="417"/>
      <c r="DC46" s="417"/>
      <c r="DD46" s="417"/>
      <c r="DE46" s="417"/>
      <c r="DF46" s="417"/>
      <c r="DG46" s="417"/>
      <c r="DH46" s="417"/>
      <c r="DI46" s="417"/>
      <c r="DJ46" s="417"/>
      <c r="DK46" s="417"/>
      <c r="DL46" s="417"/>
      <c r="DM46" s="417"/>
      <c r="DN46" s="417"/>
      <c r="DO46" s="417"/>
      <c r="DP46" s="417"/>
      <c r="DQ46" s="417"/>
      <c r="DR46" s="417"/>
      <c r="DS46" s="417"/>
      <c r="DT46" s="417"/>
      <c r="DU46" s="417"/>
      <c r="DV46" s="417"/>
      <c r="DW46" s="417"/>
      <c r="DX46" s="417"/>
      <c r="DY46" s="417"/>
      <c r="DZ46" s="417"/>
      <c r="EA46" s="417"/>
      <c r="EB46" s="417"/>
      <c r="EC46" s="417"/>
      <c r="ED46" s="417"/>
      <c r="EE46" s="417"/>
      <c r="EF46" s="417"/>
      <c r="EG46" s="417"/>
      <c r="EH46" s="417"/>
      <c r="EI46" s="417"/>
      <c r="EJ46" s="417"/>
      <c r="EK46" s="417"/>
      <c r="EL46" s="417"/>
      <c r="EM46" s="417"/>
      <c r="EN46" s="417"/>
      <c r="EO46" s="417"/>
      <c r="EP46" s="417"/>
    </row>
    <row r="47" spans="2:146" s="1" customFormat="1" ht="30.95" customHeight="1" x14ac:dyDescent="0.25">
      <c r="B47" s="181" t="s">
        <v>87</v>
      </c>
      <c r="C47" s="182"/>
      <c r="D47" s="182"/>
      <c r="E47" s="182"/>
      <c r="F47" s="406" t="s">
        <v>255</v>
      </c>
      <c r="G47" s="407"/>
      <c r="H47" s="407"/>
      <c r="I47" s="407"/>
      <c r="J47" s="418"/>
      <c r="K47" s="419"/>
      <c r="L47" s="419"/>
      <c r="M47" s="419"/>
      <c r="N47" s="419"/>
      <c r="O47" s="419"/>
      <c r="P47" s="419"/>
      <c r="Q47" s="419"/>
      <c r="R47" s="419"/>
      <c r="S47" s="419"/>
      <c r="T47" s="419"/>
      <c r="U47" s="419"/>
      <c r="V47" s="419"/>
      <c r="W47" s="419"/>
      <c r="X47" s="420"/>
      <c r="Y47" s="421" t="s">
        <v>421</v>
      </c>
      <c r="Z47" s="407"/>
      <c r="AA47" s="407"/>
      <c r="AB47" s="407"/>
      <c r="AC47" s="418"/>
      <c r="AD47" s="419"/>
      <c r="AE47" s="419"/>
      <c r="AF47" s="419"/>
      <c r="AG47" s="419"/>
      <c r="AH47" s="419"/>
      <c r="AI47" s="419"/>
      <c r="AJ47" s="419"/>
      <c r="AK47" s="419"/>
      <c r="AL47" s="419"/>
      <c r="AM47" s="419"/>
      <c r="AN47" s="419"/>
      <c r="AO47" s="419"/>
      <c r="AP47" s="419"/>
      <c r="AQ47" s="422"/>
      <c r="AR47" s="421" t="s">
        <v>429</v>
      </c>
      <c r="AS47" s="407"/>
      <c r="AT47" s="407"/>
      <c r="AU47" s="407"/>
      <c r="AV47" s="418"/>
      <c r="AW47" s="419"/>
      <c r="AX47" s="419"/>
      <c r="AY47" s="419"/>
      <c r="AZ47" s="419"/>
      <c r="BA47" s="419"/>
      <c r="BB47" s="419"/>
      <c r="BC47" s="419"/>
      <c r="BD47" s="419"/>
      <c r="BE47" s="419"/>
      <c r="BF47" s="419"/>
      <c r="BG47" s="419"/>
      <c r="BH47" s="419"/>
      <c r="BI47" s="419"/>
      <c r="BJ47" s="422"/>
      <c r="BK47" s="421" t="s">
        <v>430</v>
      </c>
      <c r="BL47" s="407"/>
      <c r="BM47" s="407"/>
      <c r="BN47" s="407"/>
      <c r="BO47" s="418"/>
      <c r="BP47" s="419"/>
      <c r="BQ47" s="419"/>
      <c r="BR47" s="419"/>
      <c r="BS47" s="419"/>
      <c r="BT47" s="419"/>
      <c r="BU47" s="419"/>
      <c r="BV47" s="419"/>
      <c r="BW47" s="419"/>
      <c r="BX47" s="419"/>
      <c r="BY47" s="419"/>
      <c r="BZ47" s="419"/>
      <c r="CA47" s="419"/>
      <c r="CB47" s="419"/>
      <c r="CC47" s="422"/>
      <c r="CD47" s="421" t="s">
        <v>422</v>
      </c>
      <c r="CE47" s="407"/>
      <c r="CF47" s="407"/>
      <c r="CG47" s="407"/>
      <c r="CH47" s="418"/>
      <c r="CI47" s="419"/>
      <c r="CJ47" s="419"/>
      <c r="CK47" s="419"/>
      <c r="CL47" s="419"/>
      <c r="CM47" s="419"/>
      <c r="CN47" s="419"/>
      <c r="CO47" s="419"/>
      <c r="CP47" s="419"/>
      <c r="CQ47" s="419"/>
      <c r="CR47" s="419"/>
      <c r="CS47" s="419"/>
      <c r="CT47" s="419"/>
      <c r="CU47" s="419"/>
      <c r="CV47" s="422"/>
      <c r="CW47" s="421" t="s">
        <v>423</v>
      </c>
      <c r="CX47" s="407"/>
      <c r="CY47" s="407"/>
      <c r="CZ47" s="407"/>
      <c r="DA47" s="418"/>
      <c r="DB47" s="419"/>
      <c r="DC47" s="419"/>
      <c r="DD47" s="419"/>
      <c r="DE47" s="419"/>
      <c r="DF47" s="419"/>
      <c r="DG47" s="419"/>
      <c r="DH47" s="419"/>
      <c r="DI47" s="419"/>
      <c r="DJ47" s="419"/>
      <c r="DK47" s="419"/>
      <c r="DL47" s="419"/>
      <c r="DM47" s="419"/>
      <c r="DN47" s="419"/>
      <c r="DO47" s="422"/>
      <c r="DP47" s="421" t="s">
        <v>424</v>
      </c>
      <c r="DQ47" s="407"/>
      <c r="DR47" s="407"/>
      <c r="DS47" s="407"/>
      <c r="DT47" s="418"/>
      <c r="DU47" s="419"/>
      <c r="DV47" s="419"/>
      <c r="DW47" s="419"/>
      <c r="DX47" s="419"/>
      <c r="DY47" s="419"/>
      <c r="DZ47" s="419"/>
      <c r="EA47" s="419"/>
      <c r="EB47" s="419"/>
      <c r="EC47" s="419"/>
      <c r="ED47" s="419"/>
      <c r="EE47" s="419"/>
      <c r="EF47" s="419"/>
      <c r="EG47" s="419"/>
      <c r="EH47" s="422"/>
      <c r="EI47" s="109" t="s">
        <v>253</v>
      </c>
      <c r="EJ47" s="135"/>
      <c r="EK47" s="135"/>
      <c r="EL47" s="135"/>
      <c r="EM47" s="135"/>
      <c r="EN47" s="135"/>
      <c r="EO47" s="135"/>
      <c r="EP47" s="135"/>
    </row>
    <row r="48" spans="2:146" s="1" customFormat="1" x14ac:dyDescent="0.25">
      <c r="B48" s="283"/>
      <c r="C48" s="284"/>
      <c r="D48" s="284"/>
      <c r="E48" s="284"/>
      <c r="F48" s="425" t="s">
        <v>252</v>
      </c>
      <c r="G48" s="351"/>
      <c r="H48" s="351"/>
      <c r="I48" s="351"/>
      <c r="J48" s="432"/>
      <c r="K48" s="432"/>
      <c r="L48" s="432"/>
      <c r="M48" s="432"/>
      <c r="N48" s="432"/>
      <c r="O48" s="432"/>
      <c r="P48" s="432"/>
      <c r="Q48" s="432"/>
      <c r="R48" s="432"/>
      <c r="S48" s="432"/>
      <c r="T48" s="432"/>
      <c r="U48" s="432"/>
      <c r="V48" s="432"/>
      <c r="W48" s="432"/>
      <c r="X48" s="433"/>
      <c r="Y48" s="355" t="s">
        <v>252</v>
      </c>
      <c r="Z48" s="351"/>
      <c r="AA48" s="351"/>
      <c r="AB48" s="351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355" t="s">
        <v>252</v>
      </c>
      <c r="AS48" s="351"/>
      <c r="AT48" s="351"/>
      <c r="AU48" s="351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355" t="s">
        <v>252</v>
      </c>
      <c r="BL48" s="351"/>
      <c r="BM48" s="351"/>
      <c r="BN48" s="351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  <c r="CB48" s="432"/>
      <c r="CC48" s="432"/>
      <c r="CD48" s="355" t="s">
        <v>252</v>
      </c>
      <c r="CE48" s="351"/>
      <c r="CF48" s="351"/>
      <c r="CG48" s="351"/>
      <c r="CH48" s="432"/>
      <c r="CI48" s="432"/>
      <c r="CJ48" s="432"/>
      <c r="CK48" s="432"/>
      <c r="CL48" s="432"/>
      <c r="CM48" s="432"/>
      <c r="CN48" s="432"/>
      <c r="CO48" s="432"/>
      <c r="CP48" s="432"/>
      <c r="CQ48" s="432"/>
      <c r="CR48" s="432"/>
      <c r="CS48" s="432"/>
      <c r="CT48" s="432"/>
      <c r="CU48" s="432"/>
      <c r="CV48" s="432"/>
      <c r="CW48" s="355" t="s">
        <v>252</v>
      </c>
      <c r="CX48" s="351"/>
      <c r="CY48" s="351"/>
      <c r="CZ48" s="351"/>
      <c r="DA48" s="432"/>
      <c r="DB48" s="432"/>
      <c r="DC48" s="432"/>
      <c r="DD48" s="432"/>
      <c r="DE48" s="432"/>
      <c r="DF48" s="432"/>
      <c r="DG48" s="432"/>
      <c r="DH48" s="432"/>
      <c r="DI48" s="432"/>
      <c r="DJ48" s="432"/>
      <c r="DK48" s="432"/>
      <c r="DL48" s="432"/>
      <c r="DM48" s="432"/>
      <c r="DN48" s="432"/>
      <c r="DO48" s="432"/>
      <c r="DP48" s="355" t="s">
        <v>252</v>
      </c>
      <c r="DQ48" s="351"/>
      <c r="DR48" s="351"/>
      <c r="DS48" s="351"/>
      <c r="DT48" s="432"/>
      <c r="DU48" s="432"/>
      <c r="DV48" s="432"/>
      <c r="DW48" s="432"/>
      <c r="DX48" s="432"/>
      <c r="DY48" s="432"/>
      <c r="DZ48" s="432"/>
      <c r="EA48" s="432"/>
      <c r="EB48" s="432"/>
      <c r="EC48" s="432"/>
      <c r="ED48" s="432"/>
      <c r="EE48" s="432"/>
      <c r="EF48" s="432"/>
      <c r="EG48" s="432"/>
      <c r="EH48" s="432"/>
      <c r="EI48" s="109"/>
      <c r="EJ48" s="135"/>
      <c r="EK48" s="135"/>
      <c r="EL48" s="135"/>
      <c r="EM48" s="135"/>
      <c r="EN48" s="135"/>
      <c r="EO48" s="135"/>
      <c r="EP48" s="135"/>
    </row>
    <row r="49" spans="2:146" s="1" customFormat="1" ht="15" customHeight="1" x14ac:dyDescent="0.25">
      <c r="B49" s="283"/>
      <c r="C49" s="284"/>
      <c r="D49" s="284"/>
      <c r="E49" s="284"/>
      <c r="F49" s="405" t="s">
        <v>425</v>
      </c>
      <c r="G49" s="106"/>
      <c r="H49" s="106"/>
      <c r="I49" s="106"/>
      <c r="J49" s="106" t="s">
        <v>426</v>
      </c>
      <c r="K49" s="106"/>
      <c r="L49" s="106"/>
      <c r="M49" s="106"/>
      <c r="N49" s="106" t="s">
        <v>427</v>
      </c>
      <c r="O49" s="106"/>
      <c r="P49" s="106"/>
      <c r="Q49" s="106"/>
      <c r="R49" s="106" t="s">
        <v>428</v>
      </c>
      <c r="S49" s="106"/>
      <c r="T49" s="106"/>
      <c r="U49" s="77"/>
      <c r="V49" s="428" t="s">
        <v>42</v>
      </c>
      <c r="W49" s="182"/>
      <c r="X49" s="429"/>
      <c r="Y49" s="79" t="s">
        <v>425</v>
      </c>
      <c r="Z49" s="106"/>
      <c r="AA49" s="106"/>
      <c r="AB49" s="106"/>
      <c r="AC49" s="106" t="s">
        <v>426</v>
      </c>
      <c r="AD49" s="106"/>
      <c r="AE49" s="106"/>
      <c r="AF49" s="106"/>
      <c r="AG49" s="106" t="s">
        <v>427</v>
      </c>
      <c r="AH49" s="106"/>
      <c r="AI49" s="106"/>
      <c r="AJ49" s="106"/>
      <c r="AK49" s="106" t="s">
        <v>428</v>
      </c>
      <c r="AL49" s="106"/>
      <c r="AM49" s="106"/>
      <c r="AN49" s="77"/>
      <c r="AO49" s="428" t="s">
        <v>42</v>
      </c>
      <c r="AP49" s="182"/>
      <c r="AQ49" s="183"/>
      <c r="AR49" s="79" t="s">
        <v>425</v>
      </c>
      <c r="AS49" s="106"/>
      <c r="AT49" s="106"/>
      <c r="AU49" s="106"/>
      <c r="AV49" s="106" t="s">
        <v>426</v>
      </c>
      <c r="AW49" s="106"/>
      <c r="AX49" s="106"/>
      <c r="AY49" s="106"/>
      <c r="AZ49" s="106" t="s">
        <v>427</v>
      </c>
      <c r="BA49" s="106"/>
      <c r="BB49" s="106"/>
      <c r="BC49" s="106"/>
      <c r="BD49" s="106" t="s">
        <v>428</v>
      </c>
      <c r="BE49" s="106"/>
      <c r="BF49" s="106"/>
      <c r="BG49" s="77"/>
      <c r="BH49" s="428" t="s">
        <v>42</v>
      </c>
      <c r="BI49" s="182"/>
      <c r="BJ49" s="183"/>
      <c r="BK49" s="79" t="s">
        <v>425</v>
      </c>
      <c r="BL49" s="106"/>
      <c r="BM49" s="106"/>
      <c r="BN49" s="106"/>
      <c r="BO49" s="106" t="s">
        <v>426</v>
      </c>
      <c r="BP49" s="106"/>
      <c r="BQ49" s="106"/>
      <c r="BR49" s="106"/>
      <c r="BS49" s="106" t="s">
        <v>427</v>
      </c>
      <c r="BT49" s="106"/>
      <c r="BU49" s="106"/>
      <c r="BV49" s="106"/>
      <c r="BW49" s="106" t="s">
        <v>428</v>
      </c>
      <c r="BX49" s="106"/>
      <c r="BY49" s="106"/>
      <c r="BZ49" s="77"/>
      <c r="CA49" s="428" t="s">
        <v>42</v>
      </c>
      <c r="CB49" s="182"/>
      <c r="CC49" s="183"/>
      <c r="CD49" s="79" t="s">
        <v>425</v>
      </c>
      <c r="CE49" s="106"/>
      <c r="CF49" s="106"/>
      <c r="CG49" s="106"/>
      <c r="CH49" s="106" t="s">
        <v>426</v>
      </c>
      <c r="CI49" s="106"/>
      <c r="CJ49" s="106"/>
      <c r="CK49" s="106"/>
      <c r="CL49" s="106" t="s">
        <v>427</v>
      </c>
      <c r="CM49" s="106"/>
      <c r="CN49" s="106"/>
      <c r="CO49" s="106"/>
      <c r="CP49" s="106" t="s">
        <v>428</v>
      </c>
      <c r="CQ49" s="106"/>
      <c r="CR49" s="106"/>
      <c r="CS49" s="77"/>
      <c r="CT49" s="428" t="s">
        <v>42</v>
      </c>
      <c r="CU49" s="182"/>
      <c r="CV49" s="183"/>
      <c r="CW49" s="79" t="s">
        <v>425</v>
      </c>
      <c r="CX49" s="106"/>
      <c r="CY49" s="106"/>
      <c r="CZ49" s="106"/>
      <c r="DA49" s="106" t="s">
        <v>426</v>
      </c>
      <c r="DB49" s="106"/>
      <c r="DC49" s="106"/>
      <c r="DD49" s="106"/>
      <c r="DE49" s="106" t="s">
        <v>427</v>
      </c>
      <c r="DF49" s="106"/>
      <c r="DG49" s="106"/>
      <c r="DH49" s="106"/>
      <c r="DI49" s="106" t="s">
        <v>428</v>
      </c>
      <c r="DJ49" s="106"/>
      <c r="DK49" s="106"/>
      <c r="DL49" s="77"/>
      <c r="DM49" s="428" t="s">
        <v>42</v>
      </c>
      <c r="DN49" s="182"/>
      <c r="DO49" s="183"/>
      <c r="DP49" s="79" t="s">
        <v>425</v>
      </c>
      <c r="DQ49" s="106"/>
      <c r="DR49" s="106"/>
      <c r="DS49" s="106"/>
      <c r="DT49" s="106" t="s">
        <v>426</v>
      </c>
      <c r="DU49" s="106"/>
      <c r="DV49" s="106"/>
      <c r="DW49" s="106"/>
      <c r="DX49" s="106" t="s">
        <v>427</v>
      </c>
      <c r="DY49" s="106"/>
      <c r="DZ49" s="106"/>
      <c r="EA49" s="106"/>
      <c r="EB49" s="106" t="s">
        <v>428</v>
      </c>
      <c r="EC49" s="106"/>
      <c r="ED49" s="106"/>
      <c r="EE49" s="77"/>
      <c r="EF49" s="428" t="s">
        <v>42</v>
      </c>
      <c r="EG49" s="182"/>
      <c r="EH49" s="183"/>
      <c r="EI49" s="109"/>
      <c r="EJ49" s="135"/>
      <c r="EK49" s="135"/>
      <c r="EL49" s="135"/>
      <c r="EM49" s="135"/>
      <c r="EN49" s="135"/>
      <c r="EO49" s="135"/>
      <c r="EP49" s="135"/>
    </row>
    <row r="50" spans="2:146" s="1" customFormat="1" x14ac:dyDescent="0.25">
      <c r="B50" s="237"/>
      <c r="C50" s="238"/>
      <c r="D50" s="238"/>
      <c r="E50" s="238"/>
      <c r="F50" s="405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77"/>
      <c r="V50" s="430"/>
      <c r="W50" s="238"/>
      <c r="X50" s="431"/>
      <c r="Y50" s="79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77"/>
      <c r="AO50" s="430"/>
      <c r="AP50" s="238"/>
      <c r="AQ50" s="239"/>
      <c r="AR50" s="79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77"/>
      <c r="BH50" s="430"/>
      <c r="BI50" s="238"/>
      <c r="BJ50" s="239"/>
      <c r="BK50" s="79"/>
      <c r="BL50" s="106"/>
      <c r="BM50" s="106"/>
      <c r="BN50" s="106"/>
      <c r="BO50" s="106"/>
      <c r="BP50" s="106"/>
      <c r="BQ50" s="106"/>
      <c r="BR50" s="106"/>
      <c r="BS50" s="106"/>
      <c r="BT50" s="106"/>
      <c r="BU50" s="106"/>
      <c r="BV50" s="106"/>
      <c r="BW50" s="106"/>
      <c r="BX50" s="106"/>
      <c r="BY50" s="106"/>
      <c r="BZ50" s="77"/>
      <c r="CA50" s="430"/>
      <c r="CB50" s="238"/>
      <c r="CC50" s="239"/>
      <c r="CD50" s="79"/>
      <c r="CE50" s="106"/>
      <c r="CF50" s="106"/>
      <c r="CG50" s="106"/>
      <c r="CH50" s="106"/>
      <c r="CI50" s="106"/>
      <c r="CJ50" s="106"/>
      <c r="CK50" s="106"/>
      <c r="CL50" s="106"/>
      <c r="CM50" s="106"/>
      <c r="CN50" s="106"/>
      <c r="CO50" s="106"/>
      <c r="CP50" s="106"/>
      <c r="CQ50" s="106"/>
      <c r="CR50" s="106"/>
      <c r="CS50" s="77"/>
      <c r="CT50" s="430"/>
      <c r="CU50" s="238"/>
      <c r="CV50" s="239"/>
      <c r="CW50" s="79"/>
      <c r="CX50" s="106"/>
      <c r="CY50" s="106"/>
      <c r="CZ50" s="106"/>
      <c r="DA50" s="106"/>
      <c r="DB50" s="106"/>
      <c r="DC50" s="106"/>
      <c r="DD50" s="106"/>
      <c r="DE50" s="106"/>
      <c r="DF50" s="106"/>
      <c r="DG50" s="106"/>
      <c r="DH50" s="106"/>
      <c r="DI50" s="106"/>
      <c r="DJ50" s="106"/>
      <c r="DK50" s="106"/>
      <c r="DL50" s="77"/>
      <c r="DM50" s="430"/>
      <c r="DN50" s="238"/>
      <c r="DO50" s="239"/>
      <c r="DP50" s="79"/>
      <c r="DQ50" s="106"/>
      <c r="DR50" s="106"/>
      <c r="DS50" s="106"/>
      <c r="DT50" s="106"/>
      <c r="DU50" s="106"/>
      <c r="DV50" s="106"/>
      <c r="DW50" s="106"/>
      <c r="DX50" s="106"/>
      <c r="DY50" s="106"/>
      <c r="DZ50" s="106"/>
      <c r="EA50" s="106"/>
      <c r="EB50" s="106"/>
      <c r="EC50" s="106"/>
      <c r="ED50" s="106"/>
      <c r="EE50" s="77"/>
      <c r="EF50" s="430"/>
      <c r="EG50" s="238"/>
      <c r="EH50" s="239"/>
      <c r="EI50" s="109"/>
      <c r="EJ50" s="135"/>
      <c r="EK50" s="135"/>
      <c r="EL50" s="135"/>
      <c r="EM50" s="135"/>
      <c r="EN50" s="135"/>
      <c r="EO50" s="135"/>
      <c r="EP50" s="135"/>
    </row>
    <row r="51" spans="2:146" x14ac:dyDescent="0.25">
      <c r="B51" s="77" t="s">
        <v>14</v>
      </c>
      <c r="C51" s="78"/>
      <c r="D51" s="78"/>
      <c r="E51" s="78"/>
      <c r="F51" s="404"/>
      <c r="G51" s="171"/>
      <c r="H51" s="171"/>
      <c r="I51" s="171"/>
      <c r="J51" s="171"/>
      <c r="K51" s="171"/>
      <c r="L51" s="171"/>
      <c r="M51" s="171"/>
      <c r="N51" s="415"/>
      <c r="O51" s="415"/>
      <c r="P51" s="415"/>
      <c r="Q51" s="415"/>
      <c r="R51" s="426"/>
      <c r="S51" s="426"/>
      <c r="T51" s="426"/>
      <c r="U51" s="427"/>
      <c r="V51" s="427" t="e">
        <f>F51/R51</f>
        <v>#DIV/0!</v>
      </c>
      <c r="W51" s="434"/>
      <c r="X51" s="435"/>
      <c r="Y51" s="404"/>
      <c r="Z51" s="171"/>
      <c r="AA51" s="171"/>
      <c r="AB51" s="171"/>
      <c r="AC51" s="171"/>
      <c r="AD51" s="171"/>
      <c r="AE51" s="171"/>
      <c r="AF51" s="171"/>
      <c r="AG51" s="415"/>
      <c r="AH51" s="415"/>
      <c r="AI51" s="415"/>
      <c r="AJ51" s="415"/>
      <c r="AK51" s="426"/>
      <c r="AL51" s="426"/>
      <c r="AM51" s="426"/>
      <c r="AN51" s="427"/>
      <c r="AO51" s="427" t="e">
        <f>Y51/AK51</f>
        <v>#DIV/0!</v>
      </c>
      <c r="AP51" s="434"/>
      <c r="AQ51" s="435"/>
      <c r="AR51" s="404"/>
      <c r="AS51" s="171"/>
      <c r="AT51" s="171"/>
      <c r="AU51" s="171"/>
      <c r="AV51" s="171"/>
      <c r="AW51" s="171"/>
      <c r="AX51" s="171"/>
      <c r="AY51" s="171"/>
      <c r="AZ51" s="415"/>
      <c r="BA51" s="415"/>
      <c r="BB51" s="415"/>
      <c r="BC51" s="415"/>
      <c r="BD51" s="426"/>
      <c r="BE51" s="426"/>
      <c r="BF51" s="426"/>
      <c r="BG51" s="427"/>
      <c r="BH51" s="427" t="e">
        <f>AR51/BD51</f>
        <v>#DIV/0!</v>
      </c>
      <c r="BI51" s="434"/>
      <c r="BJ51" s="435"/>
      <c r="BK51" s="404"/>
      <c r="BL51" s="171"/>
      <c r="BM51" s="171"/>
      <c r="BN51" s="171"/>
      <c r="BO51" s="171"/>
      <c r="BP51" s="171"/>
      <c r="BQ51" s="171"/>
      <c r="BR51" s="171"/>
      <c r="BS51" s="415"/>
      <c r="BT51" s="415"/>
      <c r="BU51" s="415"/>
      <c r="BV51" s="415"/>
      <c r="BW51" s="426"/>
      <c r="BX51" s="426"/>
      <c r="BY51" s="426"/>
      <c r="BZ51" s="427"/>
      <c r="CA51" s="427" t="e">
        <f>BK51/BW51</f>
        <v>#DIV/0!</v>
      </c>
      <c r="CB51" s="434"/>
      <c r="CC51" s="435"/>
      <c r="CD51" s="404"/>
      <c r="CE51" s="171"/>
      <c r="CF51" s="171"/>
      <c r="CG51" s="171"/>
      <c r="CH51" s="171"/>
      <c r="CI51" s="171"/>
      <c r="CJ51" s="171"/>
      <c r="CK51" s="171"/>
      <c r="CL51" s="415"/>
      <c r="CM51" s="415"/>
      <c r="CN51" s="415"/>
      <c r="CO51" s="415"/>
      <c r="CP51" s="426"/>
      <c r="CQ51" s="426"/>
      <c r="CR51" s="426"/>
      <c r="CS51" s="427"/>
      <c r="CT51" s="427" t="e">
        <f>CD51/CP51</f>
        <v>#DIV/0!</v>
      </c>
      <c r="CU51" s="434"/>
      <c r="CV51" s="435"/>
      <c r="CW51" s="404"/>
      <c r="CX51" s="171"/>
      <c r="CY51" s="171"/>
      <c r="CZ51" s="171"/>
      <c r="DA51" s="171"/>
      <c r="DB51" s="171"/>
      <c r="DC51" s="171"/>
      <c r="DD51" s="171"/>
      <c r="DE51" s="415"/>
      <c r="DF51" s="415"/>
      <c r="DG51" s="415"/>
      <c r="DH51" s="415"/>
      <c r="DI51" s="426"/>
      <c r="DJ51" s="426"/>
      <c r="DK51" s="426"/>
      <c r="DL51" s="427"/>
      <c r="DM51" s="427" t="e">
        <f>CW51/DI51</f>
        <v>#DIV/0!</v>
      </c>
      <c r="DN51" s="434"/>
      <c r="DO51" s="435"/>
      <c r="DP51" s="404"/>
      <c r="DQ51" s="171"/>
      <c r="DR51" s="171"/>
      <c r="DS51" s="171"/>
      <c r="DT51" s="171"/>
      <c r="DU51" s="171"/>
      <c r="DV51" s="171"/>
      <c r="DW51" s="171"/>
      <c r="DX51" s="415"/>
      <c r="DY51" s="415"/>
      <c r="DZ51" s="415"/>
      <c r="EA51" s="415"/>
      <c r="EB51" s="426"/>
      <c r="EC51" s="426"/>
      <c r="ED51" s="426"/>
      <c r="EE51" s="427"/>
      <c r="EF51" s="427" t="e">
        <f>DP51/EB51</f>
        <v>#DIV/0!</v>
      </c>
      <c r="EG51" s="434"/>
      <c r="EH51" s="435"/>
      <c r="EI51" s="79" t="s">
        <v>14</v>
      </c>
      <c r="EJ51" s="106"/>
      <c r="EK51" s="106"/>
      <c r="EL51" s="106"/>
      <c r="EM51" s="147">
        <f t="shared" ref="EM51:EM62" si="22">SUM(DS49,DG49,CU49,CI49,BW49)</f>
        <v>0</v>
      </c>
      <c r="EN51" s="157"/>
      <c r="EO51" s="157"/>
      <c r="EP51" s="157"/>
    </row>
    <row r="52" spans="2:146" x14ac:dyDescent="0.25">
      <c r="B52" s="77" t="s">
        <v>15</v>
      </c>
      <c r="C52" s="78"/>
      <c r="D52" s="78"/>
      <c r="E52" s="78"/>
      <c r="F52" s="404"/>
      <c r="G52" s="171"/>
      <c r="H52" s="171"/>
      <c r="I52" s="171"/>
      <c r="J52" s="171"/>
      <c r="K52" s="171"/>
      <c r="L52" s="171"/>
      <c r="M52" s="171"/>
      <c r="N52" s="415"/>
      <c r="O52" s="415"/>
      <c r="P52" s="415"/>
      <c r="Q52" s="415"/>
      <c r="R52" s="426"/>
      <c r="S52" s="426"/>
      <c r="T52" s="426"/>
      <c r="U52" s="427"/>
      <c r="V52" s="427" t="e">
        <f t="shared" ref="V52:V62" si="23">F52/R52</f>
        <v>#DIV/0!</v>
      </c>
      <c r="W52" s="434"/>
      <c r="X52" s="435"/>
      <c r="Y52" s="404"/>
      <c r="Z52" s="171"/>
      <c r="AA52" s="171"/>
      <c r="AB52" s="171"/>
      <c r="AC52" s="171"/>
      <c r="AD52" s="171"/>
      <c r="AE52" s="171"/>
      <c r="AF52" s="171"/>
      <c r="AG52" s="415"/>
      <c r="AH52" s="415"/>
      <c r="AI52" s="415"/>
      <c r="AJ52" s="415"/>
      <c r="AK52" s="426"/>
      <c r="AL52" s="426"/>
      <c r="AM52" s="426"/>
      <c r="AN52" s="427"/>
      <c r="AO52" s="427" t="e">
        <f t="shared" ref="AO52:AO62" si="24">Y52/AK52</f>
        <v>#DIV/0!</v>
      </c>
      <c r="AP52" s="434"/>
      <c r="AQ52" s="435"/>
      <c r="AR52" s="404"/>
      <c r="AS52" s="171"/>
      <c r="AT52" s="171"/>
      <c r="AU52" s="171"/>
      <c r="AV52" s="171"/>
      <c r="AW52" s="171"/>
      <c r="AX52" s="171"/>
      <c r="AY52" s="171"/>
      <c r="AZ52" s="415"/>
      <c r="BA52" s="415"/>
      <c r="BB52" s="415"/>
      <c r="BC52" s="415"/>
      <c r="BD52" s="426"/>
      <c r="BE52" s="426"/>
      <c r="BF52" s="426"/>
      <c r="BG52" s="427"/>
      <c r="BH52" s="427" t="e">
        <f t="shared" ref="BH52:BH62" si="25">AR52/BD52</f>
        <v>#DIV/0!</v>
      </c>
      <c r="BI52" s="434"/>
      <c r="BJ52" s="435"/>
      <c r="BK52" s="404"/>
      <c r="BL52" s="171"/>
      <c r="BM52" s="171"/>
      <c r="BN52" s="171"/>
      <c r="BO52" s="171"/>
      <c r="BP52" s="171"/>
      <c r="BQ52" s="171"/>
      <c r="BR52" s="171"/>
      <c r="BS52" s="415"/>
      <c r="BT52" s="415"/>
      <c r="BU52" s="415"/>
      <c r="BV52" s="415"/>
      <c r="BW52" s="426"/>
      <c r="BX52" s="426"/>
      <c r="BY52" s="426"/>
      <c r="BZ52" s="427"/>
      <c r="CA52" s="427" t="e">
        <f t="shared" ref="CA52:CA62" si="26">BK52/BW52</f>
        <v>#DIV/0!</v>
      </c>
      <c r="CB52" s="434"/>
      <c r="CC52" s="435"/>
      <c r="CD52" s="404"/>
      <c r="CE52" s="171"/>
      <c r="CF52" s="171"/>
      <c r="CG52" s="171"/>
      <c r="CH52" s="171"/>
      <c r="CI52" s="171"/>
      <c r="CJ52" s="171"/>
      <c r="CK52" s="171"/>
      <c r="CL52" s="415"/>
      <c r="CM52" s="415"/>
      <c r="CN52" s="415"/>
      <c r="CO52" s="415"/>
      <c r="CP52" s="426"/>
      <c r="CQ52" s="426"/>
      <c r="CR52" s="426"/>
      <c r="CS52" s="427"/>
      <c r="CT52" s="427" t="e">
        <f t="shared" ref="CT52:CT62" si="27">CD52/CP52</f>
        <v>#DIV/0!</v>
      </c>
      <c r="CU52" s="434"/>
      <c r="CV52" s="435"/>
      <c r="CW52" s="404"/>
      <c r="CX52" s="171"/>
      <c r="CY52" s="171"/>
      <c r="CZ52" s="171"/>
      <c r="DA52" s="171"/>
      <c r="DB52" s="171"/>
      <c r="DC52" s="171"/>
      <c r="DD52" s="171"/>
      <c r="DE52" s="415"/>
      <c r="DF52" s="415"/>
      <c r="DG52" s="415"/>
      <c r="DH52" s="415"/>
      <c r="DI52" s="426"/>
      <c r="DJ52" s="426"/>
      <c r="DK52" s="426"/>
      <c r="DL52" s="427"/>
      <c r="DM52" s="427" t="e">
        <f t="shared" ref="DM52:DM62" si="28">CW52/DI52</f>
        <v>#DIV/0!</v>
      </c>
      <c r="DN52" s="434"/>
      <c r="DO52" s="435"/>
      <c r="DP52" s="404"/>
      <c r="DQ52" s="171"/>
      <c r="DR52" s="171"/>
      <c r="DS52" s="171"/>
      <c r="DT52" s="171"/>
      <c r="DU52" s="171"/>
      <c r="DV52" s="171"/>
      <c r="DW52" s="171"/>
      <c r="DX52" s="415"/>
      <c r="DY52" s="415"/>
      <c r="DZ52" s="415"/>
      <c r="EA52" s="415"/>
      <c r="EB52" s="426"/>
      <c r="EC52" s="426"/>
      <c r="ED52" s="426"/>
      <c r="EE52" s="427"/>
      <c r="EF52" s="427" t="e">
        <f t="shared" ref="EF52:EF62" si="29">DP52/EB52</f>
        <v>#DIV/0!</v>
      </c>
      <c r="EG52" s="434"/>
      <c r="EH52" s="435"/>
      <c r="EI52" s="79" t="s">
        <v>15</v>
      </c>
      <c r="EJ52" s="106"/>
      <c r="EK52" s="106"/>
      <c r="EL52" s="106"/>
      <c r="EM52" s="147">
        <f t="shared" si="22"/>
        <v>0</v>
      </c>
      <c r="EN52" s="157"/>
      <c r="EO52" s="157"/>
      <c r="EP52" s="157"/>
    </row>
    <row r="53" spans="2:146" x14ac:dyDescent="0.25">
      <c r="B53" s="77" t="s">
        <v>16</v>
      </c>
      <c r="C53" s="78"/>
      <c r="D53" s="78"/>
      <c r="E53" s="78"/>
      <c r="F53" s="404"/>
      <c r="G53" s="171"/>
      <c r="H53" s="171"/>
      <c r="I53" s="171"/>
      <c r="J53" s="171"/>
      <c r="K53" s="171"/>
      <c r="L53" s="171"/>
      <c r="M53" s="171"/>
      <c r="N53" s="415"/>
      <c r="O53" s="415"/>
      <c r="P53" s="415"/>
      <c r="Q53" s="415"/>
      <c r="R53" s="426"/>
      <c r="S53" s="426"/>
      <c r="T53" s="426"/>
      <c r="U53" s="427"/>
      <c r="V53" s="427" t="e">
        <f t="shared" si="23"/>
        <v>#DIV/0!</v>
      </c>
      <c r="W53" s="434"/>
      <c r="X53" s="435"/>
      <c r="Y53" s="404"/>
      <c r="Z53" s="171"/>
      <c r="AA53" s="171"/>
      <c r="AB53" s="171"/>
      <c r="AC53" s="171"/>
      <c r="AD53" s="171"/>
      <c r="AE53" s="171"/>
      <c r="AF53" s="171"/>
      <c r="AG53" s="415"/>
      <c r="AH53" s="415"/>
      <c r="AI53" s="415"/>
      <c r="AJ53" s="415"/>
      <c r="AK53" s="426"/>
      <c r="AL53" s="426"/>
      <c r="AM53" s="426"/>
      <c r="AN53" s="427"/>
      <c r="AO53" s="427" t="e">
        <f t="shared" si="24"/>
        <v>#DIV/0!</v>
      </c>
      <c r="AP53" s="434"/>
      <c r="AQ53" s="435"/>
      <c r="AR53" s="404"/>
      <c r="AS53" s="171"/>
      <c r="AT53" s="171"/>
      <c r="AU53" s="171"/>
      <c r="AV53" s="171"/>
      <c r="AW53" s="171"/>
      <c r="AX53" s="171"/>
      <c r="AY53" s="171"/>
      <c r="AZ53" s="415"/>
      <c r="BA53" s="415"/>
      <c r="BB53" s="415"/>
      <c r="BC53" s="415"/>
      <c r="BD53" s="426"/>
      <c r="BE53" s="426"/>
      <c r="BF53" s="426"/>
      <c r="BG53" s="427"/>
      <c r="BH53" s="427" t="e">
        <f t="shared" si="25"/>
        <v>#DIV/0!</v>
      </c>
      <c r="BI53" s="434"/>
      <c r="BJ53" s="435"/>
      <c r="BK53" s="404"/>
      <c r="BL53" s="171"/>
      <c r="BM53" s="171"/>
      <c r="BN53" s="171"/>
      <c r="BO53" s="171"/>
      <c r="BP53" s="171"/>
      <c r="BQ53" s="171"/>
      <c r="BR53" s="171"/>
      <c r="BS53" s="415"/>
      <c r="BT53" s="415"/>
      <c r="BU53" s="415"/>
      <c r="BV53" s="415"/>
      <c r="BW53" s="426"/>
      <c r="BX53" s="426"/>
      <c r="BY53" s="426"/>
      <c r="BZ53" s="427"/>
      <c r="CA53" s="427" t="e">
        <f t="shared" si="26"/>
        <v>#DIV/0!</v>
      </c>
      <c r="CB53" s="434"/>
      <c r="CC53" s="435"/>
      <c r="CD53" s="404"/>
      <c r="CE53" s="171"/>
      <c r="CF53" s="171"/>
      <c r="CG53" s="171"/>
      <c r="CH53" s="171"/>
      <c r="CI53" s="171"/>
      <c r="CJ53" s="171"/>
      <c r="CK53" s="171"/>
      <c r="CL53" s="415"/>
      <c r="CM53" s="415"/>
      <c r="CN53" s="415"/>
      <c r="CO53" s="415"/>
      <c r="CP53" s="426"/>
      <c r="CQ53" s="426"/>
      <c r="CR53" s="426"/>
      <c r="CS53" s="427"/>
      <c r="CT53" s="427" t="e">
        <f t="shared" si="27"/>
        <v>#DIV/0!</v>
      </c>
      <c r="CU53" s="434"/>
      <c r="CV53" s="435"/>
      <c r="CW53" s="404"/>
      <c r="CX53" s="171"/>
      <c r="CY53" s="171"/>
      <c r="CZ53" s="171"/>
      <c r="DA53" s="171"/>
      <c r="DB53" s="171"/>
      <c r="DC53" s="171"/>
      <c r="DD53" s="171"/>
      <c r="DE53" s="415"/>
      <c r="DF53" s="415"/>
      <c r="DG53" s="415"/>
      <c r="DH53" s="415"/>
      <c r="DI53" s="426"/>
      <c r="DJ53" s="426"/>
      <c r="DK53" s="426"/>
      <c r="DL53" s="427"/>
      <c r="DM53" s="427" t="e">
        <f t="shared" si="28"/>
        <v>#DIV/0!</v>
      </c>
      <c r="DN53" s="434"/>
      <c r="DO53" s="435"/>
      <c r="DP53" s="404"/>
      <c r="DQ53" s="171"/>
      <c r="DR53" s="171"/>
      <c r="DS53" s="171"/>
      <c r="DT53" s="171"/>
      <c r="DU53" s="171"/>
      <c r="DV53" s="171"/>
      <c r="DW53" s="171"/>
      <c r="DX53" s="415"/>
      <c r="DY53" s="415"/>
      <c r="DZ53" s="415"/>
      <c r="EA53" s="415"/>
      <c r="EB53" s="426"/>
      <c r="EC53" s="426"/>
      <c r="ED53" s="426"/>
      <c r="EE53" s="427"/>
      <c r="EF53" s="427" t="e">
        <f t="shared" si="29"/>
        <v>#DIV/0!</v>
      </c>
      <c r="EG53" s="434"/>
      <c r="EH53" s="435"/>
      <c r="EI53" s="79" t="s">
        <v>16</v>
      </c>
      <c r="EJ53" s="106"/>
      <c r="EK53" s="106"/>
      <c r="EL53" s="106"/>
      <c r="EM53" s="147">
        <f t="shared" si="22"/>
        <v>0</v>
      </c>
      <c r="EN53" s="157"/>
      <c r="EO53" s="157"/>
      <c r="EP53" s="157"/>
    </row>
    <row r="54" spans="2:146" x14ac:dyDescent="0.25">
      <c r="B54" s="77" t="s">
        <v>17</v>
      </c>
      <c r="C54" s="78"/>
      <c r="D54" s="78"/>
      <c r="E54" s="78"/>
      <c r="F54" s="404"/>
      <c r="G54" s="171"/>
      <c r="H54" s="171"/>
      <c r="I54" s="171"/>
      <c r="J54" s="171"/>
      <c r="K54" s="171"/>
      <c r="L54" s="171"/>
      <c r="M54" s="171"/>
      <c r="N54" s="415"/>
      <c r="O54" s="415"/>
      <c r="P54" s="415"/>
      <c r="Q54" s="415"/>
      <c r="R54" s="426"/>
      <c r="S54" s="426"/>
      <c r="T54" s="426"/>
      <c r="U54" s="427"/>
      <c r="V54" s="427" t="e">
        <f t="shared" si="23"/>
        <v>#DIV/0!</v>
      </c>
      <c r="W54" s="434"/>
      <c r="X54" s="435"/>
      <c r="Y54" s="404"/>
      <c r="Z54" s="171"/>
      <c r="AA54" s="171"/>
      <c r="AB54" s="171"/>
      <c r="AC54" s="171"/>
      <c r="AD54" s="171"/>
      <c r="AE54" s="171"/>
      <c r="AF54" s="171"/>
      <c r="AG54" s="415"/>
      <c r="AH54" s="415"/>
      <c r="AI54" s="415"/>
      <c r="AJ54" s="415"/>
      <c r="AK54" s="426"/>
      <c r="AL54" s="426"/>
      <c r="AM54" s="426"/>
      <c r="AN54" s="427"/>
      <c r="AO54" s="427" t="e">
        <f t="shared" si="24"/>
        <v>#DIV/0!</v>
      </c>
      <c r="AP54" s="434"/>
      <c r="AQ54" s="435"/>
      <c r="AR54" s="404"/>
      <c r="AS54" s="171"/>
      <c r="AT54" s="171"/>
      <c r="AU54" s="171"/>
      <c r="AV54" s="171"/>
      <c r="AW54" s="171"/>
      <c r="AX54" s="171"/>
      <c r="AY54" s="171"/>
      <c r="AZ54" s="415"/>
      <c r="BA54" s="415"/>
      <c r="BB54" s="415"/>
      <c r="BC54" s="415"/>
      <c r="BD54" s="426"/>
      <c r="BE54" s="426"/>
      <c r="BF54" s="426"/>
      <c r="BG54" s="427"/>
      <c r="BH54" s="427" t="e">
        <f t="shared" si="25"/>
        <v>#DIV/0!</v>
      </c>
      <c r="BI54" s="434"/>
      <c r="BJ54" s="435"/>
      <c r="BK54" s="404"/>
      <c r="BL54" s="171"/>
      <c r="BM54" s="171"/>
      <c r="BN54" s="171"/>
      <c r="BO54" s="171"/>
      <c r="BP54" s="171"/>
      <c r="BQ54" s="171"/>
      <c r="BR54" s="171"/>
      <c r="BS54" s="415"/>
      <c r="BT54" s="415"/>
      <c r="BU54" s="415"/>
      <c r="BV54" s="415"/>
      <c r="BW54" s="426"/>
      <c r="BX54" s="426"/>
      <c r="BY54" s="426"/>
      <c r="BZ54" s="427"/>
      <c r="CA54" s="427" t="e">
        <f t="shared" si="26"/>
        <v>#DIV/0!</v>
      </c>
      <c r="CB54" s="434"/>
      <c r="CC54" s="435"/>
      <c r="CD54" s="404"/>
      <c r="CE54" s="171"/>
      <c r="CF54" s="171"/>
      <c r="CG54" s="171"/>
      <c r="CH54" s="171"/>
      <c r="CI54" s="171"/>
      <c r="CJ54" s="171"/>
      <c r="CK54" s="171"/>
      <c r="CL54" s="415"/>
      <c r="CM54" s="415"/>
      <c r="CN54" s="415"/>
      <c r="CO54" s="415"/>
      <c r="CP54" s="426"/>
      <c r="CQ54" s="426"/>
      <c r="CR54" s="426"/>
      <c r="CS54" s="427"/>
      <c r="CT54" s="427" t="e">
        <f t="shared" si="27"/>
        <v>#DIV/0!</v>
      </c>
      <c r="CU54" s="434"/>
      <c r="CV54" s="435"/>
      <c r="CW54" s="404"/>
      <c r="CX54" s="171"/>
      <c r="CY54" s="171"/>
      <c r="CZ54" s="171"/>
      <c r="DA54" s="171"/>
      <c r="DB54" s="171"/>
      <c r="DC54" s="171"/>
      <c r="DD54" s="171"/>
      <c r="DE54" s="415"/>
      <c r="DF54" s="415"/>
      <c r="DG54" s="415"/>
      <c r="DH54" s="415"/>
      <c r="DI54" s="426"/>
      <c r="DJ54" s="426"/>
      <c r="DK54" s="426"/>
      <c r="DL54" s="427"/>
      <c r="DM54" s="427" t="e">
        <f t="shared" si="28"/>
        <v>#DIV/0!</v>
      </c>
      <c r="DN54" s="434"/>
      <c r="DO54" s="435"/>
      <c r="DP54" s="404"/>
      <c r="DQ54" s="171"/>
      <c r="DR54" s="171"/>
      <c r="DS54" s="171"/>
      <c r="DT54" s="171"/>
      <c r="DU54" s="171"/>
      <c r="DV54" s="171"/>
      <c r="DW54" s="171"/>
      <c r="DX54" s="415"/>
      <c r="DY54" s="415"/>
      <c r="DZ54" s="415"/>
      <c r="EA54" s="415"/>
      <c r="EB54" s="426"/>
      <c r="EC54" s="426"/>
      <c r="ED54" s="426"/>
      <c r="EE54" s="427"/>
      <c r="EF54" s="427" t="e">
        <f t="shared" si="29"/>
        <v>#DIV/0!</v>
      </c>
      <c r="EG54" s="434"/>
      <c r="EH54" s="435"/>
      <c r="EI54" s="79" t="s">
        <v>17</v>
      </c>
      <c r="EJ54" s="106"/>
      <c r="EK54" s="106"/>
      <c r="EL54" s="106"/>
      <c r="EM54" s="147">
        <f t="shared" si="22"/>
        <v>0</v>
      </c>
      <c r="EN54" s="157"/>
      <c r="EO54" s="157"/>
      <c r="EP54" s="157"/>
    </row>
    <row r="55" spans="2:146" x14ac:dyDescent="0.25">
      <c r="B55" s="77" t="s">
        <v>18</v>
      </c>
      <c r="C55" s="78"/>
      <c r="D55" s="78"/>
      <c r="E55" s="78"/>
      <c r="F55" s="404"/>
      <c r="G55" s="171"/>
      <c r="H55" s="171"/>
      <c r="I55" s="171"/>
      <c r="J55" s="171"/>
      <c r="K55" s="171"/>
      <c r="L55" s="171"/>
      <c r="M55" s="171"/>
      <c r="N55" s="415"/>
      <c r="O55" s="415"/>
      <c r="P55" s="415"/>
      <c r="Q55" s="415"/>
      <c r="R55" s="426"/>
      <c r="S55" s="426"/>
      <c r="T55" s="426"/>
      <c r="U55" s="427"/>
      <c r="V55" s="427" t="e">
        <f t="shared" si="23"/>
        <v>#DIV/0!</v>
      </c>
      <c r="W55" s="434"/>
      <c r="X55" s="435"/>
      <c r="Y55" s="404"/>
      <c r="Z55" s="171"/>
      <c r="AA55" s="171"/>
      <c r="AB55" s="171"/>
      <c r="AC55" s="171"/>
      <c r="AD55" s="171"/>
      <c r="AE55" s="171"/>
      <c r="AF55" s="171"/>
      <c r="AG55" s="415"/>
      <c r="AH55" s="415"/>
      <c r="AI55" s="415"/>
      <c r="AJ55" s="415"/>
      <c r="AK55" s="426"/>
      <c r="AL55" s="426"/>
      <c r="AM55" s="426"/>
      <c r="AN55" s="427"/>
      <c r="AO55" s="427" t="e">
        <f t="shared" si="24"/>
        <v>#DIV/0!</v>
      </c>
      <c r="AP55" s="434"/>
      <c r="AQ55" s="435"/>
      <c r="AR55" s="404"/>
      <c r="AS55" s="171"/>
      <c r="AT55" s="171"/>
      <c r="AU55" s="171"/>
      <c r="AV55" s="171"/>
      <c r="AW55" s="171"/>
      <c r="AX55" s="171"/>
      <c r="AY55" s="171"/>
      <c r="AZ55" s="415"/>
      <c r="BA55" s="415"/>
      <c r="BB55" s="415"/>
      <c r="BC55" s="415"/>
      <c r="BD55" s="426"/>
      <c r="BE55" s="426"/>
      <c r="BF55" s="426"/>
      <c r="BG55" s="427"/>
      <c r="BH55" s="427" t="e">
        <f t="shared" si="25"/>
        <v>#DIV/0!</v>
      </c>
      <c r="BI55" s="434"/>
      <c r="BJ55" s="435"/>
      <c r="BK55" s="404"/>
      <c r="BL55" s="171"/>
      <c r="BM55" s="171"/>
      <c r="BN55" s="171"/>
      <c r="BO55" s="171"/>
      <c r="BP55" s="171"/>
      <c r="BQ55" s="171"/>
      <c r="BR55" s="171"/>
      <c r="BS55" s="415"/>
      <c r="BT55" s="415"/>
      <c r="BU55" s="415"/>
      <c r="BV55" s="415"/>
      <c r="BW55" s="426"/>
      <c r="BX55" s="426"/>
      <c r="BY55" s="426"/>
      <c r="BZ55" s="427"/>
      <c r="CA55" s="427" t="e">
        <f t="shared" si="26"/>
        <v>#DIV/0!</v>
      </c>
      <c r="CB55" s="434"/>
      <c r="CC55" s="435"/>
      <c r="CD55" s="404"/>
      <c r="CE55" s="171"/>
      <c r="CF55" s="171"/>
      <c r="CG55" s="171"/>
      <c r="CH55" s="171"/>
      <c r="CI55" s="171"/>
      <c r="CJ55" s="171"/>
      <c r="CK55" s="171"/>
      <c r="CL55" s="415"/>
      <c r="CM55" s="415"/>
      <c r="CN55" s="415"/>
      <c r="CO55" s="415"/>
      <c r="CP55" s="426"/>
      <c r="CQ55" s="426"/>
      <c r="CR55" s="426"/>
      <c r="CS55" s="427"/>
      <c r="CT55" s="427" t="e">
        <f t="shared" si="27"/>
        <v>#DIV/0!</v>
      </c>
      <c r="CU55" s="434"/>
      <c r="CV55" s="435"/>
      <c r="CW55" s="404"/>
      <c r="CX55" s="171"/>
      <c r="CY55" s="171"/>
      <c r="CZ55" s="171"/>
      <c r="DA55" s="171"/>
      <c r="DB55" s="171"/>
      <c r="DC55" s="171"/>
      <c r="DD55" s="171"/>
      <c r="DE55" s="415"/>
      <c r="DF55" s="415"/>
      <c r="DG55" s="415"/>
      <c r="DH55" s="415"/>
      <c r="DI55" s="426"/>
      <c r="DJ55" s="426"/>
      <c r="DK55" s="426"/>
      <c r="DL55" s="427"/>
      <c r="DM55" s="427" t="e">
        <f t="shared" si="28"/>
        <v>#DIV/0!</v>
      </c>
      <c r="DN55" s="434"/>
      <c r="DO55" s="435"/>
      <c r="DP55" s="404"/>
      <c r="DQ55" s="171"/>
      <c r="DR55" s="171"/>
      <c r="DS55" s="171"/>
      <c r="DT55" s="171"/>
      <c r="DU55" s="171"/>
      <c r="DV55" s="171"/>
      <c r="DW55" s="171"/>
      <c r="DX55" s="415"/>
      <c r="DY55" s="415"/>
      <c r="DZ55" s="415"/>
      <c r="EA55" s="415"/>
      <c r="EB55" s="426"/>
      <c r="EC55" s="426"/>
      <c r="ED55" s="426"/>
      <c r="EE55" s="427"/>
      <c r="EF55" s="427" t="e">
        <f t="shared" si="29"/>
        <v>#DIV/0!</v>
      </c>
      <c r="EG55" s="434"/>
      <c r="EH55" s="435"/>
      <c r="EI55" s="79" t="s">
        <v>18</v>
      </c>
      <c r="EJ55" s="106"/>
      <c r="EK55" s="106"/>
      <c r="EL55" s="106"/>
      <c r="EM55" s="147">
        <f t="shared" si="22"/>
        <v>0</v>
      </c>
      <c r="EN55" s="157"/>
      <c r="EO55" s="157"/>
      <c r="EP55" s="157"/>
    </row>
    <row r="56" spans="2:146" x14ac:dyDescent="0.25">
      <c r="B56" s="77" t="s">
        <v>19</v>
      </c>
      <c r="C56" s="78"/>
      <c r="D56" s="78"/>
      <c r="E56" s="78"/>
      <c r="F56" s="404"/>
      <c r="G56" s="171"/>
      <c r="H56" s="171"/>
      <c r="I56" s="171"/>
      <c r="J56" s="171"/>
      <c r="K56" s="171"/>
      <c r="L56" s="171"/>
      <c r="M56" s="171"/>
      <c r="N56" s="415"/>
      <c r="O56" s="415"/>
      <c r="P56" s="415"/>
      <c r="Q56" s="415"/>
      <c r="R56" s="426"/>
      <c r="S56" s="426"/>
      <c r="T56" s="426"/>
      <c r="U56" s="427"/>
      <c r="V56" s="427" t="e">
        <f t="shared" si="23"/>
        <v>#DIV/0!</v>
      </c>
      <c r="W56" s="434"/>
      <c r="X56" s="435"/>
      <c r="Y56" s="404"/>
      <c r="Z56" s="171"/>
      <c r="AA56" s="171"/>
      <c r="AB56" s="171"/>
      <c r="AC56" s="171"/>
      <c r="AD56" s="171"/>
      <c r="AE56" s="171"/>
      <c r="AF56" s="171"/>
      <c r="AG56" s="415"/>
      <c r="AH56" s="415"/>
      <c r="AI56" s="415"/>
      <c r="AJ56" s="415"/>
      <c r="AK56" s="426"/>
      <c r="AL56" s="426"/>
      <c r="AM56" s="426"/>
      <c r="AN56" s="427"/>
      <c r="AO56" s="427" t="e">
        <f t="shared" si="24"/>
        <v>#DIV/0!</v>
      </c>
      <c r="AP56" s="434"/>
      <c r="AQ56" s="435"/>
      <c r="AR56" s="404"/>
      <c r="AS56" s="171"/>
      <c r="AT56" s="171"/>
      <c r="AU56" s="171"/>
      <c r="AV56" s="171"/>
      <c r="AW56" s="171"/>
      <c r="AX56" s="171"/>
      <c r="AY56" s="171"/>
      <c r="AZ56" s="415"/>
      <c r="BA56" s="415"/>
      <c r="BB56" s="415"/>
      <c r="BC56" s="415"/>
      <c r="BD56" s="426"/>
      <c r="BE56" s="426"/>
      <c r="BF56" s="426"/>
      <c r="BG56" s="427"/>
      <c r="BH56" s="427" t="e">
        <f t="shared" si="25"/>
        <v>#DIV/0!</v>
      </c>
      <c r="BI56" s="434"/>
      <c r="BJ56" s="435"/>
      <c r="BK56" s="404"/>
      <c r="BL56" s="171"/>
      <c r="BM56" s="171"/>
      <c r="BN56" s="171"/>
      <c r="BO56" s="171"/>
      <c r="BP56" s="171"/>
      <c r="BQ56" s="171"/>
      <c r="BR56" s="171"/>
      <c r="BS56" s="415"/>
      <c r="BT56" s="415"/>
      <c r="BU56" s="415"/>
      <c r="BV56" s="415"/>
      <c r="BW56" s="426"/>
      <c r="BX56" s="426"/>
      <c r="BY56" s="426"/>
      <c r="BZ56" s="427"/>
      <c r="CA56" s="427" t="e">
        <f t="shared" si="26"/>
        <v>#DIV/0!</v>
      </c>
      <c r="CB56" s="434"/>
      <c r="CC56" s="435"/>
      <c r="CD56" s="404"/>
      <c r="CE56" s="171"/>
      <c r="CF56" s="171"/>
      <c r="CG56" s="171"/>
      <c r="CH56" s="171"/>
      <c r="CI56" s="171"/>
      <c r="CJ56" s="171"/>
      <c r="CK56" s="171"/>
      <c r="CL56" s="415"/>
      <c r="CM56" s="415"/>
      <c r="CN56" s="415"/>
      <c r="CO56" s="415"/>
      <c r="CP56" s="426"/>
      <c r="CQ56" s="426"/>
      <c r="CR56" s="426"/>
      <c r="CS56" s="427"/>
      <c r="CT56" s="427" t="e">
        <f t="shared" si="27"/>
        <v>#DIV/0!</v>
      </c>
      <c r="CU56" s="434"/>
      <c r="CV56" s="435"/>
      <c r="CW56" s="404"/>
      <c r="CX56" s="171"/>
      <c r="CY56" s="171"/>
      <c r="CZ56" s="171"/>
      <c r="DA56" s="171"/>
      <c r="DB56" s="171"/>
      <c r="DC56" s="171"/>
      <c r="DD56" s="171"/>
      <c r="DE56" s="415"/>
      <c r="DF56" s="415"/>
      <c r="DG56" s="415"/>
      <c r="DH56" s="415"/>
      <c r="DI56" s="426"/>
      <c r="DJ56" s="426"/>
      <c r="DK56" s="426"/>
      <c r="DL56" s="427"/>
      <c r="DM56" s="427" t="e">
        <f t="shared" si="28"/>
        <v>#DIV/0!</v>
      </c>
      <c r="DN56" s="434"/>
      <c r="DO56" s="435"/>
      <c r="DP56" s="404"/>
      <c r="DQ56" s="171"/>
      <c r="DR56" s="171"/>
      <c r="DS56" s="171"/>
      <c r="DT56" s="171"/>
      <c r="DU56" s="171"/>
      <c r="DV56" s="171"/>
      <c r="DW56" s="171"/>
      <c r="DX56" s="415"/>
      <c r="DY56" s="415"/>
      <c r="DZ56" s="415"/>
      <c r="EA56" s="415"/>
      <c r="EB56" s="426"/>
      <c r="EC56" s="426"/>
      <c r="ED56" s="426"/>
      <c r="EE56" s="427"/>
      <c r="EF56" s="427" t="e">
        <f t="shared" si="29"/>
        <v>#DIV/0!</v>
      </c>
      <c r="EG56" s="434"/>
      <c r="EH56" s="435"/>
      <c r="EI56" s="79" t="s">
        <v>19</v>
      </c>
      <c r="EJ56" s="106"/>
      <c r="EK56" s="106"/>
      <c r="EL56" s="106"/>
      <c r="EM56" s="147">
        <f t="shared" si="22"/>
        <v>0</v>
      </c>
      <c r="EN56" s="157"/>
      <c r="EO56" s="157"/>
      <c r="EP56" s="157"/>
    </row>
    <row r="57" spans="2:146" x14ac:dyDescent="0.25">
      <c r="B57" s="77" t="s">
        <v>20</v>
      </c>
      <c r="C57" s="78"/>
      <c r="D57" s="78"/>
      <c r="E57" s="78"/>
      <c r="F57" s="404"/>
      <c r="G57" s="171"/>
      <c r="H57" s="171"/>
      <c r="I57" s="171"/>
      <c r="J57" s="171"/>
      <c r="K57" s="171"/>
      <c r="L57" s="171"/>
      <c r="M57" s="171"/>
      <c r="N57" s="415"/>
      <c r="O57" s="415"/>
      <c r="P57" s="415"/>
      <c r="Q57" s="415"/>
      <c r="R57" s="426"/>
      <c r="S57" s="426"/>
      <c r="T57" s="426"/>
      <c r="U57" s="427"/>
      <c r="V57" s="427" t="e">
        <f t="shared" si="23"/>
        <v>#DIV/0!</v>
      </c>
      <c r="W57" s="434"/>
      <c r="X57" s="435"/>
      <c r="Y57" s="404"/>
      <c r="Z57" s="171"/>
      <c r="AA57" s="171"/>
      <c r="AB57" s="171"/>
      <c r="AC57" s="171"/>
      <c r="AD57" s="171"/>
      <c r="AE57" s="171"/>
      <c r="AF57" s="171"/>
      <c r="AG57" s="415"/>
      <c r="AH57" s="415"/>
      <c r="AI57" s="415"/>
      <c r="AJ57" s="415"/>
      <c r="AK57" s="426"/>
      <c r="AL57" s="426"/>
      <c r="AM57" s="426"/>
      <c r="AN57" s="427"/>
      <c r="AO57" s="427" t="e">
        <f t="shared" si="24"/>
        <v>#DIV/0!</v>
      </c>
      <c r="AP57" s="434"/>
      <c r="AQ57" s="435"/>
      <c r="AR57" s="404"/>
      <c r="AS57" s="171"/>
      <c r="AT57" s="171"/>
      <c r="AU57" s="171"/>
      <c r="AV57" s="171"/>
      <c r="AW57" s="171"/>
      <c r="AX57" s="171"/>
      <c r="AY57" s="171"/>
      <c r="AZ57" s="415"/>
      <c r="BA57" s="415"/>
      <c r="BB57" s="415"/>
      <c r="BC57" s="415"/>
      <c r="BD57" s="426"/>
      <c r="BE57" s="426"/>
      <c r="BF57" s="426"/>
      <c r="BG57" s="427"/>
      <c r="BH57" s="427" t="e">
        <f t="shared" si="25"/>
        <v>#DIV/0!</v>
      </c>
      <c r="BI57" s="434"/>
      <c r="BJ57" s="435"/>
      <c r="BK57" s="404"/>
      <c r="BL57" s="171"/>
      <c r="BM57" s="171"/>
      <c r="BN57" s="171"/>
      <c r="BO57" s="171"/>
      <c r="BP57" s="171"/>
      <c r="BQ57" s="171"/>
      <c r="BR57" s="171"/>
      <c r="BS57" s="415"/>
      <c r="BT57" s="415"/>
      <c r="BU57" s="415"/>
      <c r="BV57" s="415"/>
      <c r="BW57" s="426"/>
      <c r="BX57" s="426"/>
      <c r="BY57" s="426"/>
      <c r="BZ57" s="427"/>
      <c r="CA57" s="427" t="e">
        <f t="shared" si="26"/>
        <v>#DIV/0!</v>
      </c>
      <c r="CB57" s="434"/>
      <c r="CC57" s="435"/>
      <c r="CD57" s="404"/>
      <c r="CE57" s="171"/>
      <c r="CF57" s="171"/>
      <c r="CG57" s="171"/>
      <c r="CH57" s="171"/>
      <c r="CI57" s="171"/>
      <c r="CJ57" s="171"/>
      <c r="CK57" s="171"/>
      <c r="CL57" s="415"/>
      <c r="CM57" s="415"/>
      <c r="CN57" s="415"/>
      <c r="CO57" s="415"/>
      <c r="CP57" s="426"/>
      <c r="CQ57" s="426"/>
      <c r="CR57" s="426"/>
      <c r="CS57" s="427"/>
      <c r="CT57" s="427" t="e">
        <f t="shared" si="27"/>
        <v>#DIV/0!</v>
      </c>
      <c r="CU57" s="434"/>
      <c r="CV57" s="435"/>
      <c r="CW57" s="404"/>
      <c r="CX57" s="171"/>
      <c r="CY57" s="171"/>
      <c r="CZ57" s="171"/>
      <c r="DA57" s="171"/>
      <c r="DB57" s="171"/>
      <c r="DC57" s="171"/>
      <c r="DD57" s="171"/>
      <c r="DE57" s="415"/>
      <c r="DF57" s="415"/>
      <c r="DG57" s="415"/>
      <c r="DH57" s="415"/>
      <c r="DI57" s="426"/>
      <c r="DJ57" s="426"/>
      <c r="DK57" s="426"/>
      <c r="DL57" s="427"/>
      <c r="DM57" s="427" t="e">
        <f t="shared" si="28"/>
        <v>#DIV/0!</v>
      </c>
      <c r="DN57" s="434"/>
      <c r="DO57" s="435"/>
      <c r="DP57" s="404"/>
      <c r="DQ57" s="171"/>
      <c r="DR57" s="171"/>
      <c r="DS57" s="171"/>
      <c r="DT57" s="171"/>
      <c r="DU57" s="171"/>
      <c r="DV57" s="171"/>
      <c r="DW57" s="171"/>
      <c r="DX57" s="415"/>
      <c r="DY57" s="415"/>
      <c r="DZ57" s="415"/>
      <c r="EA57" s="415"/>
      <c r="EB57" s="426"/>
      <c r="EC57" s="426"/>
      <c r="ED57" s="426"/>
      <c r="EE57" s="427"/>
      <c r="EF57" s="427" t="e">
        <f t="shared" si="29"/>
        <v>#DIV/0!</v>
      </c>
      <c r="EG57" s="434"/>
      <c r="EH57" s="435"/>
      <c r="EI57" s="79" t="s">
        <v>20</v>
      </c>
      <c r="EJ57" s="106"/>
      <c r="EK57" s="106"/>
      <c r="EL57" s="106"/>
      <c r="EM57" s="147">
        <f t="shared" si="22"/>
        <v>0</v>
      </c>
      <c r="EN57" s="157"/>
      <c r="EO57" s="157"/>
      <c r="EP57" s="157"/>
    </row>
    <row r="58" spans="2:146" x14ac:dyDescent="0.25">
      <c r="B58" s="77" t="s">
        <v>21</v>
      </c>
      <c r="C58" s="78"/>
      <c r="D58" s="78"/>
      <c r="E58" s="78"/>
      <c r="F58" s="404"/>
      <c r="G58" s="171"/>
      <c r="H58" s="171"/>
      <c r="I58" s="171"/>
      <c r="J58" s="171"/>
      <c r="K58" s="171"/>
      <c r="L58" s="171"/>
      <c r="M58" s="171"/>
      <c r="N58" s="415"/>
      <c r="O58" s="415"/>
      <c r="P58" s="415"/>
      <c r="Q58" s="415"/>
      <c r="R58" s="426"/>
      <c r="S58" s="426"/>
      <c r="T58" s="426"/>
      <c r="U58" s="427"/>
      <c r="V58" s="427" t="e">
        <f t="shared" si="23"/>
        <v>#DIV/0!</v>
      </c>
      <c r="W58" s="434"/>
      <c r="X58" s="435"/>
      <c r="Y58" s="404"/>
      <c r="Z58" s="171"/>
      <c r="AA58" s="171"/>
      <c r="AB58" s="171"/>
      <c r="AC58" s="171"/>
      <c r="AD58" s="171"/>
      <c r="AE58" s="171"/>
      <c r="AF58" s="171"/>
      <c r="AG58" s="415"/>
      <c r="AH58" s="415"/>
      <c r="AI58" s="415"/>
      <c r="AJ58" s="415"/>
      <c r="AK58" s="426"/>
      <c r="AL58" s="426"/>
      <c r="AM58" s="426"/>
      <c r="AN58" s="427"/>
      <c r="AO58" s="427" t="e">
        <f t="shared" si="24"/>
        <v>#DIV/0!</v>
      </c>
      <c r="AP58" s="434"/>
      <c r="AQ58" s="435"/>
      <c r="AR58" s="404"/>
      <c r="AS58" s="171"/>
      <c r="AT58" s="171"/>
      <c r="AU58" s="171"/>
      <c r="AV58" s="171"/>
      <c r="AW58" s="171"/>
      <c r="AX58" s="171"/>
      <c r="AY58" s="171"/>
      <c r="AZ58" s="415"/>
      <c r="BA58" s="415"/>
      <c r="BB58" s="415"/>
      <c r="BC58" s="415"/>
      <c r="BD58" s="426"/>
      <c r="BE58" s="426"/>
      <c r="BF58" s="426"/>
      <c r="BG58" s="427"/>
      <c r="BH58" s="427" t="e">
        <f t="shared" si="25"/>
        <v>#DIV/0!</v>
      </c>
      <c r="BI58" s="434"/>
      <c r="BJ58" s="435"/>
      <c r="BK58" s="404"/>
      <c r="BL58" s="171"/>
      <c r="BM58" s="171"/>
      <c r="BN58" s="171"/>
      <c r="BO58" s="171"/>
      <c r="BP58" s="171"/>
      <c r="BQ58" s="171"/>
      <c r="BR58" s="171"/>
      <c r="BS58" s="415"/>
      <c r="BT58" s="415"/>
      <c r="BU58" s="415"/>
      <c r="BV58" s="415"/>
      <c r="BW58" s="426"/>
      <c r="BX58" s="426"/>
      <c r="BY58" s="426"/>
      <c r="BZ58" s="427"/>
      <c r="CA58" s="427" t="e">
        <f t="shared" si="26"/>
        <v>#DIV/0!</v>
      </c>
      <c r="CB58" s="434"/>
      <c r="CC58" s="435"/>
      <c r="CD58" s="404"/>
      <c r="CE58" s="171"/>
      <c r="CF58" s="171"/>
      <c r="CG58" s="171"/>
      <c r="CH58" s="171"/>
      <c r="CI58" s="171"/>
      <c r="CJ58" s="171"/>
      <c r="CK58" s="171"/>
      <c r="CL58" s="415"/>
      <c r="CM58" s="415"/>
      <c r="CN58" s="415"/>
      <c r="CO58" s="415"/>
      <c r="CP58" s="426"/>
      <c r="CQ58" s="426"/>
      <c r="CR58" s="426"/>
      <c r="CS58" s="427"/>
      <c r="CT58" s="427" t="e">
        <f t="shared" si="27"/>
        <v>#DIV/0!</v>
      </c>
      <c r="CU58" s="434"/>
      <c r="CV58" s="435"/>
      <c r="CW58" s="404"/>
      <c r="CX58" s="171"/>
      <c r="CY58" s="171"/>
      <c r="CZ58" s="171"/>
      <c r="DA58" s="171"/>
      <c r="DB58" s="171"/>
      <c r="DC58" s="171"/>
      <c r="DD58" s="171"/>
      <c r="DE58" s="415"/>
      <c r="DF58" s="415"/>
      <c r="DG58" s="415"/>
      <c r="DH58" s="415"/>
      <c r="DI58" s="426"/>
      <c r="DJ58" s="426"/>
      <c r="DK58" s="426"/>
      <c r="DL58" s="427"/>
      <c r="DM58" s="427" t="e">
        <f t="shared" si="28"/>
        <v>#DIV/0!</v>
      </c>
      <c r="DN58" s="434"/>
      <c r="DO58" s="435"/>
      <c r="DP58" s="404"/>
      <c r="DQ58" s="171"/>
      <c r="DR58" s="171"/>
      <c r="DS58" s="171"/>
      <c r="DT58" s="171"/>
      <c r="DU58" s="171"/>
      <c r="DV58" s="171"/>
      <c r="DW58" s="171"/>
      <c r="DX58" s="415"/>
      <c r="DY58" s="415"/>
      <c r="DZ58" s="415"/>
      <c r="EA58" s="415"/>
      <c r="EB58" s="426"/>
      <c r="EC58" s="426"/>
      <c r="ED58" s="426"/>
      <c r="EE58" s="427"/>
      <c r="EF58" s="427" t="e">
        <f t="shared" si="29"/>
        <v>#DIV/0!</v>
      </c>
      <c r="EG58" s="434"/>
      <c r="EH58" s="435"/>
      <c r="EI58" s="79" t="s">
        <v>21</v>
      </c>
      <c r="EJ58" s="106"/>
      <c r="EK58" s="106"/>
      <c r="EL58" s="106"/>
      <c r="EM58" s="147">
        <f t="shared" si="22"/>
        <v>0</v>
      </c>
      <c r="EN58" s="157"/>
      <c r="EO58" s="157"/>
      <c r="EP58" s="157"/>
    </row>
    <row r="59" spans="2:146" x14ac:dyDescent="0.25">
      <c r="B59" s="77" t="s">
        <v>22</v>
      </c>
      <c r="C59" s="78"/>
      <c r="D59" s="78"/>
      <c r="E59" s="78"/>
      <c r="F59" s="404"/>
      <c r="G59" s="171"/>
      <c r="H59" s="171"/>
      <c r="I59" s="171"/>
      <c r="J59" s="171"/>
      <c r="K59" s="171"/>
      <c r="L59" s="171"/>
      <c r="M59" s="171"/>
      <c r="N59" s="415"/>
      <c r="O59" s="415"/>
      <c r="P59" s="415"/>
      <c r="Q59" s="415"/>
      <c r="R59" s="426"/>
      <c r="S59" s="426"/>
      <c r="T59" s="426"/>
      <c r="U59" s="427"/>
      <c r="V59" s="427" t="e">
        <f t="shared" si="23"/>
        <v>#DIV/0!</v>
      </c>
      <c r="W59" s="434"/>
      <c r="X59" s="435"/>
      <c r="Y59" s="404"/>
      <c r="Z59" s="171"/>
      <c r="AA59" s="171"/>
      <c r="AB59" s="171"/>
      <c r="AC59" s="171"/>
      <c r="AD59" s="171"/>
      <c r="AE59" s="171"/>
      <c r="AF59" s="171"/>
      <c r="AG59" s="415"/>
      <c r="AH59" s="415"/>
      <c r="AI59" s="415"/>
      <c r="AJ59" s="415"/>
      <c r="AK59" s="426"/>
      <c r="AL59" s="426"/>
      <c r="AM59" s="426"/>
      <c r="AN59" s="427"/>
      <c r="AO59" s="427" t="e">
        <f t="shared" si="24"/>
        <v>#DIV/0!</v>
      </c>
      <c r="AP59" s="434"/>
      <c r="AQ59" s="435"/>
      <c r="AR59" s="404"/>
      <c r="AS59" s="171"/>
      <c r="AT59" s="171"/>
      <c r="AU59" s="171"/>
      <c r="AV59" s="171"/>
      <c r="AW59" s="171"/>
      <c r="AX59" s="171"/>
      <c r="AY59" s="171"/>
      <c r="AZ59" s="415"/>
      <c r="BA59" s="415"/>
      <c r="BB59" s="415"/>
      <c r="BC59" s="415"/>
      <c r="BD59" s="426"/>
      <c r="BE59" s="426"/>
      <c r="BF59" s="426"/>
      <c r="BG59" s="427"/>
      <c r="BH59" s="427" t="e">
        <f t="shared" si="25"/>
        <v>#DIV/0!</v>
      </c>
      <c r="BI59" s="434"/>
      <c r="BJ59" s="435"/>
      <c r="BK59" s="404"/>
      <c r="BL59" s="171"/>
      <c r="BM59" s="171"/>
      <c r="BN59" s="171"/>
      <c r="BO59" s="171"/>
      <c r="BP59" s="171"/>
      <c r="BQ59" s="171"/>
      <c r="BR59" s="171"/>
      <c r="BS59" s="415"/>
      <c r="BT59" s="415"/>
      <c r="BU59" s="415"/>
      <c r="BV59" s="415"/>
      <c r="BW59" s="426"/>
      <c r="BX59" s="426"/>
      <c r="BY59" s="426"/>
      <c r="BZ59" s="427"/>
      <c r="CA59" s="427" t="e">
        <f t="shared" si="26"/>
        <v>#DIV/0!</v>
      </c>
      <c r="CB59" s="434"/>
      <c r="CC59" s="435"/>
      <c r="CD59" s="404"/>
      <c r="CE59" s="171"/>
      <c r="CF59" s="171"/>
      <c r="CG59" s="171"/>
      <c r="CH59" s="171"/>
      <c r="CI59" s="171"/>
      <c r="CJ59" s="171"/>
      <c r="CK59" s="171"/>
      <c r="CL59" s="415"/>
      <c r="CM59" s="415"/>
      <c r="CN59" s="415"/>
      <c r="CO59" s="415"/>
      <c r="CP59" s="426"/>
      <c r="CQ59" s="426"/>
      <c r="CR59" s="426"/>
      <c r="CS59" s="427"/>
      <c r="CT59" s="427" t="e">
        <f t="shared" si="27"/>
        <v>#DIV/0!</v>
      </c>
      <c r="CU59" s="434"/>
      <c r="CV59" s="435"/>
      <c r="CW59" s="404"/>
      <c r="CX59" s="171"/>
      <c r="CY59" s="171"/>
      <c r="CZ59" s="171"/>
      <c r="DA59" s="171"/>
      <c r="DB59" s="171"/>
      <c r="DC59" s="171"/>
      <c r="DD59" s="171"/>
      <c r="DE59" s="415"/>
      <c r="DF59" s="415"/>
      <c r="DG59" s="415"/>
      <c r="DH59" s="415"/>
      <c r="DI59" s="426"/>
      <c r="DJ59" s="426"/>
      <c r="DK59" s="426"/>
      <c r="DL59" s="427"/>
      <c r="DM59" s="427" t="e">
        <f t="shared" si="28"/>
        <v>#DIV/0!</v>
      </c>
      <c r="DN59" s="434"/>
      <c r="DO59" s="435"/>
      <c r="DP59" s="404"/>
      <c r="DQ59" s="171"/>
      <c r="DR59" s="171"/>
      <c r="DS59" s="171"/>
      <c r="DT59" s="171"/>
      <c r="DU59" s="171"/>
      <c r="DV59" s="171"/>
      <c r="DW59" s="171"/>
      <c r="DX59" s="415"/>
      <c r="DY59" s="415"/>
      <c r="DZ59" s="415"/>
      <c r="EA59" s="415"/>
      <c r="EB59" s="426"/>
      <c r="EC59" s="426"/>
      <c r="ED59" s="426"/>
      <c r="EE59" s="427"/>
      <c r="EF59" s="427" t="e">
        <f t="shared" si="29"/>
        <v>#DIV/0!</v>
      </c>
      <c r="EG59" s="434"/>
      <c r="EH59" s="435"/>
      <c r="EI59" s="79" t="s">
        <v>22</v>
      </c>
      <c r="EJ59" s="106"/>
      <c r="EK59" s="106"/>
      <c r="EL59" s="106"/>
      <c r="EM59" s="147">
        <f t="shared" si="22"/>
        <v>0</v>
      </c>
      <c r="EN59" s="157"/>
      <c r="EO59" s="157"/>
      <c r="EP59" s="157"/>
    </row>
    <row r="60" spans="2:146" x14ac:dyDescent="0.25">
      <c r="B60" s="77" t="s">
        <v>23</v>
      </c>
      <c r="C60" s="78"/>
      <c r="D60" s="78"/>
      <c r="E60" s="78"/>
      <c r="F60" s="404"/>
      <c r="G60" s="171"/>
      <c r="H60" s="171"/>
      <c r="I60" s="171"/>
      <c r="J60" s="171"/>
      <c r="K60" s="171"/>
      <c r="L60" s="171"/>
      <c r="M60" s="171"/>
      <c r="N60" s="415"/>
      <c r="O60" s="415"/>
      <c r="P60" s="415"/>
      <c r="Q60" s="415"/>
      <c r="R60" s="426"/>
      <c r="S60" s="426"/>
      <c r="T60" s="426"/>
      <c r="U60" s="427"/>
      <c r="V60" s="427" t="e">
        <f t="shared" si="23"/>
        <v>#DIV/0!</v>
      </c>
      <c r="W60" s="434"/>
      <c r="X60" s="435"/>
      <c r="Y60" s="404"/>
      <c r="Z60" s="171"/>
      <c r="AA60" s="171"/>
      <c r="AB60" s="171"/>
      <c r="AC60" s="171"/>
      <c r="AD60" s="171"/>
      <c r="AE60" s="171"/>
      <c r="AF60" s="171"/>
      <c r="AG60" s="415"/>
      <c r="AH60" s="415"/>
      <c r="AI60" s="415"/>
      <c r="AJ60" s="415"/>
      <c r="AK60" s="426"/>
      <c r="AL60" s="426"/>
      <c r="AM60" s="426"/>
      <c r="AN60" s="427"/>
      <c r="AO60" s="427" t="e">
        <f t="shared" si="24"/>
        <v>#DIV/0!</v>
      </c>
      <c r="AP60" s="434"/>
      <c r="AQ60" s="435"/>
      <c r="AR60" s="404"/>
      <c r="AS60" s="171"/>
      <c r="AT60" s="171"/>
      <c r="AU60" s="171"/>
      <c r="AV60" s="171"/>
      <c r="AW60" s="171"/>
      <c r="AX60" s="171"/>
      <c r="AY60" s="171"/>
      <c r="AZ60" s="415"/>
      <c r="BA60" s="415"/>
      <c r="BB60" s="415"/>
      <c r="BC60" s="415"/>
      <c r="BD60" s="426"/>
      <c r="BE60" s="426"/>
      <c r="BF60" s="426"/>
      <c r="BG60" s="427"/>
      <c r="BH60" s="427" t="e">
        <f t="shared" si="25"/>
        <v>#DIV/0!</v>
      </c>
      <c r="BI60" s="434"/>
      <c r="BJ60" s="435"/>
      <c r="BK60" s="404"/>
      <c r="BL60" s="171"/>
      <c r="BM60" s="171"/>
      <c r="BN60" s="171"/>
      <c r="BO60" s="171"/>
      <c r="BP60" s="171"/>
      <c r="BQ60" s="171"/>
      <c r="BR60" s="171"/>
      <c r="BS60" s="415"/>
      <c r="BT60" s="415"/>
      <c r="BU60" s="415"/>
      <c r="BV60" s="415"/>
      <c r="BW60" s="426"/>
      <c r="BX60" s="426"/>
      <c r="BY60" s="426"/>
      <c r="BZ60" s="427"/>
      <c r="CA60" s="427" t="e">
        <f t="shared" si="26"/>
        <v>#DIV/0!</v>
      </c>
      <c r="CB60" s="434"/>
      <c r="CC60" s="435"/>
      <c r="CD60" s="404"/>
      <c r="CE60" s="171"/>
      <c r="CF60" s="171"/>
      <c r="CG60" s="171"/>
      <c r="CH60" s="171"/>
      <c r="CI60" s="171"/>
      <c r="CJ60" s="171"/>
      <c r="CK60" s="171"/>
      <c r="CL60" s="415"/>
      <c r="CM60" s="415"/>
      <c r="CN60" s="415"/>
      <c r="CO60" s="415"/>
      <c r="CP60" s="426"/>
      <c r="CQ60" s="426"/>
      <c r="CR60" s="426"/>
      <c r="CS60" s="427"/>
      <c r="CT60" s="427" t="e">
        <f t="shared" si="27"/>
        <v>#DIV/0!</v>
      </c>
      <c r="CU60" s="434"/>
      <c r="CV60" s="435"/>
      <c r="CW60" s="404"/>
      <c r="CX60" s="171"/>
      <c r="CY60" s="171"/>
      <c r="CZ60" s="171"/>
      <c r="DA60" s="171"/>
      <c r="DB60" s="171"/>
      <c r="DC60" s="171"/>
      <c r="DD60" s="171"/>
      <c r="DE60" s="415"/>
      <c r="DF60" s="415"/>
      <c r="DG60" s="415"/>
      <c r="DH60" s="415"/>
      <c r="DI60" s="426"/>
      <c r="DJ60" s="426"/>
      <c r="DK60" s="426"/>
      <c r="DL60" s="427"/>
      <c r="DM60" s="427" t="e">
        <f t="shared" si="28"/>
        <v>#DIV/0!</v>
      </c>
      <c r="DN60" s="434"/>
      <c r="DO60" s="435"/>
      <c r="DP60" s="404"/>
      <c r="DQ60" s="171"/>
      <c r="DR60" s="171"/>
      <c r="DS60" s="171"/>
      <c r="DT60" s="171"/>
      <c r="DU60" s="171"/>
      <c r="DV60" s="171"/>
      <c r="DW60" s="171"/>
      <c r="DX60" s="415"/>
      <c r="DY60" s="415"/>
      <c r="DZ60" s="415"/>
      <c r="EA60" s="415"/>
      <c r="EB60" s="426"/>
      <c r="EC60" s="426"/>
      <c r="ED60" s="426"/>
      <c r="EE60" s="427"/>
      <c r="EF60" s="427" t="e">
        <f t="shared" si="29"/>
        <v>#DIV/0!</v>
      </c>
      <c r="EG60" s="434"/>
      <c r="EH60" s="435"/>
      <c r="EI60" s="79" t="s">
        <v>23</v>
      </c>
      <c r="EJ60" s="106"/>
      <c r="EK60" s="106"/>
      <c r="EL60" s="106"/>
      <c r="EM60" s="147">
        <f t="shared" si="22"/>
        <v>0</v>
      </c>
      <c r="EN60" s="157"/>
      <c r="EO60" s="157"/>
      <c r="EP60" s="157"/>
    </row>
    <row r="61" spans="2:146" x14ac:dyDescent="0.25">
      <c r="B61" s="77" t="s">
        <v>24</v>
      </c>
      <c r="C61" s="78"/>
      <c r="D61" s="78"/>
      <c r="E61" s="78"/>
      <c r="F61" s="404"/>
      <c r="G61" s="171"/>
      <c r="H61" s="171"/>
      <c r="I61" s="171"/>
      <c r="J61" s="171"/>
      <c r="K61" s="171"/>
      <c r="L61" s="171"/>
      <c r="M61" s="171"/>
      <c r="N61" s="415"/>
      <c r="O61" s="415"/>
      <c r="P61" s="415"/>
      <c r="Q61" s="415"/>
      <c r="R61" s="426"/>
      <c r="S61" s="426"/>
      <c r="T61" s="426"/>
      <c r="U61" s="427"/>
      <c r="V61" s="427" t="e">
        <f t="shared" si="23"/>
        <v>#DIV/0!</v>
      </c>
      <c r="W61" s="434"/>
      <c r="X61" s="435"/>
      <c r="Y61" s="404"/>
      <c r="Z61" s="171"/>
      <c r="AA61" s="171"/>
      <c r="AB61" s="171"/>
      <c r="AC61" s="171"/>
      <c r="AD61" s="171"/>
      <c r="AE61" s="171"/>
      <c r="AF61" s="171"/>
      <c r="AG61" s="415"/>
      <c r="AH61" s="415"/>
      <c r="AI61" s="415"/>
      <c r="AJ61" s="415"/>
      <c r="AK61" s="426"/>
      <c r="AL61" s="426"/>
      <c r="AM61" s="426"/>
      <c r="AN61" s="427"/>
      <c r="AO61" s="427" t="e">
        <f t="shared" si="24"/>
        <v>#DIV/0!</v>
      </c>
      <c r="AP61" s="434"/>
      <c r="AQ61" s="435"/>
      <c r="AR61" s="404"/>
      <c r="AS61" s="171"/>
      <c r="AT61" s="171"/>
      <c r="AU61" s="171"/>
      <c r="AV61" s="171"/>
      <c r="AW61" s="171"/>
      <c r="AX61" s="171"/>
      <c r="AY61" s="171"/>
      <c r="AZ61" s="415"/>
      <c r="BA61" s="415"/>
      <c r="BB61" s="415"/>
      <c r="BC61" s="415"/>
      <c r="BD61" s="426"/>
      <c r="BE61" s="426"/>
      <c r="BF61" s="426"/>
      <c r="BG61" s="427"/>
      <c r="BH61" s="427" t="e">
        <f t="shared" si="25"/>
        <v>#DIV/0!</v>
      </c>
      <c r="BI61" s="434"/>
      <c r="BJ61" s="435"/>
      <c r="BK61" s="404"/>
      <c r="BL61" s="171"/>
      <c r="BM61" s="171"/>
      <c r="BN61" s="171"/>
      <c r="BO61" s="171"/>
      <c r="BP61" s="171"/>
      <c r="BQ61" s="171"/>
      <c r="BR61" s="171"/>
      <c r="BS61" s="415"/>
      <c r="BT61" s="415"/>
      <c r="BU61" s="415"/>
      <c r="BV61" s="415"/>
      <c r="BW61" s="426"/>
      <c r="BX61" s="426"/>
      <c r="BY61" s="426"/>
      <c r="BZ61" s="427"/>
      <c r="CA61" s="427" t="e">
        <f t="shared" si="26"/>
        <v>#DIV/0!</v>
      </c>
      <c r="CB61" s="434"/>
      <c r="CC61" s="435"/>
      <c r="CD61" s="404"/>
      <c r="CE61" s="171"/>
      <c r="CF61" s="171"/>
      <c r="CG61" s="171"/>
      <c r="CH61" s="171"/>
      <c r="CI61" s="171"/>
      <c r="CJ61" s="171"/>
      <c r="CK61" s="171"/>
      <c r="CL61" s="415"/>
      <c r="CM61" s="415"/>
      <c r="CN61" s="415"/>
      <c r="CO61" s="415"/>
      <c r="CP61" s="426"/>
      <c r="CQ61" s="426"/>
      <c r="CR61" s="426"/>
      <c r="CS61" s="427"/>
      <c r="CT61" s="427" t="e">
        <f t="shared" si="27"/>
        <v>#DIV/0!</v>
      </c>
      <c r="CU61" s="434"/>
      <c r="CV61" s="435"/>
      <c r="CW61" s="404"/>
      <c r="CX61" s="171"/>
      <c r="CY61" s="171"/>
      <c r="CZ61" s="171"/>
      <c r="DA61" s="171"/>
      <c r="DB61" s="171"/>
      <c r="DC61" s="171"/>
      <c r="DD61" s="171"/>
      <c r="DE61" s="415"/>
      <c r="DF61" s="415"/>
      <c r="DG61" s="415"/>
      <c r="DH61" s="415"/>
      <c r="DI61" s="426"/>
      <c r="DJ61" s="426"/>
      <c r="DK61" s="426"/>
      <c r="DL61" s="427"/>
      <c r="DM61" s="427" t="e">
        <f t="shared" si="28"/>
        <v>#DIV/0!</v>
      </c>
      <c r="DN61" s="434"/>
      <c r="DO61" s="435"/>
      <c r="DP61" s="404"/>
      <c r="DQ61" s="171"/>
      <c r="DR61" s="171"/>
      <c r="DS61" s="171"/>
      <c r="DT61" s="171"/>
      <c r="DU61" s="171"/>
      <c r="DV61" s="171"/>
      <c r="DW61" s="171"/>
      <c r="DX61" s="415"/>
      <c r="DY61" s="415"/>
      <c r="DZ61" s="415"/>
      <c r="EA61" s="415"/>
      <c r="EB61" s="426"/>
      <c r="EC61" s="426"/>
      <c r="ED61" s="426"/>
      <c r="EE61" s="427"/>
      <c r="EF61" s="427" t="e">
        <f t="shared" si="29"/>
        <v>#DIV/0!</v>
      </c>
      <c r="EG61" s="434"/>
      <c r="EH61" s="435"/>
      <c r="EI61" s="79" t="s">
        <v>24</v>
      </c>
      <c r="EJ61" s="106"/>
      <c r="EK61" s="106"/>
      <c r="EL61" s="106"/>
      <c r="EM61" s="147">
        <f t="shared" si="22"/>
        <v>0</v>
      </c>
      <c r="EN61" s="157"/>
      <c r="EO61" s="157"/>
      <c r="EP61" s="157"/>
    </row>
    <row r="62" spans="2:146" x14ac:dyDescent="0.25">
      <c r="B62" s="77" t="s">
        <v>25</v>
      </c>
      <c r="C62" s="78"/>
      <c r="D62" s="78"/>
      <c r="E62" s="78"/>
      <c r="F62" s="404"/>
      <c r="G62" s="171"/>
      <c r="H62" s="171"/>
      <c r="I62" s="171"/>
      <c r="J62" s="171"/>
      <c r="K62" s="171"/>
      <c r="L62" s="171"/>
      <c r="M62" s="171"/>
      <c r="N62" s="415"/>
      <c r="O62" s="415"/>
      <c r="P62" s="415"/>
      <c r="Q62" s="415"/>
      <c r="R62" s="426"/>
      <c r="S62" s="426"/>
      <c r="T62" s="426"/>
      <c r="U62" s="427"/>
      <c r="V62" s="427" t="e">
        <f t="shared" si="23"/>
        <v>#DIV/0!</v>
      </c>
      <c r="W62" s="434"/>
      <c r="X62" s="435"/>
      <c r="Y62" s="404"/>
      <c r="Z62" s="171"/>
      <c r="AA62" s="171"/>
      <c r="AB62" s="171"/>
      <c r="AC62" s="171"/>
      <c r="AD62" s="171"/>
      <c r="AE62" s="171"/>
      <c r="AF62" s="171"/>
      <c r="AG62" s="415"/>
      <c r="AH62" s="415"/>
      <c r="AI62" s="415"/>
      <c r="AJ62" s="415"/>
      <c r="AK62" s="426"/>
      <c r="AL62" s="426"/>
      <c r="AM62" s="426"/>
      <c r="AN62" s="427"/>
      <c r="AO62" s="427" t="e">
        <f t="shared" si="24"/>
        <v>#DIV/0!</v>
      </c>
      <c r="AP62" s="434"/>
      <c r="AQ62" s="435"/>
      <c r="AR62" s="404"/>
      <c r="AS62" s="171"/>
      <c r="AT62" s="171"/>
      <c r="AU62" s="171"/>
      <c r="AV62" s="171"/>
      <c r="AW62" s="171"/>
      <c r="AX62" s="171"/>
      <c r="AY62" s="171"/>
      <c r="AZ62" s="415"/>
      <c r="BA62" s="415"/>
      <c r="BB62" s="415"/>
      <c r="BC62" s="415"/>
      <c r="BD62" s="426"/>
      <c r="BE62" s="426"/>
      <c r="BF62" s="426"/>
      <c r="BG62" s="427"/>
      <c r="BH62" s="427" t="e">
        <f t="shared" si="25"/>
        <v>#DIV/0!</v>
      </c>
      <c r="BI62" s="434"/>
      <c r="BJ62" s="435"/>
      <c r="BK62" s="404"/>
      <c r="BL62" s="171"/>
      <c r="BM62" s="171"/>
      <c r="BN62" s="171"/>
      <c r="BO62" s="171"/>
      <c r="BP62" s="171"/>
      <c r="BQ62" s="171"/>
      <c r="BR62" s="171"/>
      <c r="BS62" s="415"/>
      <c r="BT62" s="415"/>
      <c r="BU62" s="415"/>
      <c r="BV62" s="415"/>
      <c r="BW62" s="426"/>
      <c r="BX62" s="426"/>
      <c r="BY62" s="426"/>
      <c r="BZ62" s="427"/>
      <c r="CA62" s="427" t="e">
        <f t="shared" si="26"/>
        <v>#DIV/0!</v>
      </c>
      <c r="CB62" s="434"/>
      <c r="CC62" s="435"/>
      <c r="CD62" s="404"/>
      <c r="CE62" s="171"/>
      <c r="CF62" s="171"/>
      <c r="CG62" s="171"/>
      <c r="CH62" s="171"/>
      <c r="CI62" s="171"/>
      <c r="CJ62" s="171"/>
      <c r="CK62" s="171"/>
      <c r="CL62" s="415"/>
      <c r="CM62" s="415"/>
      <c r="CN62" s="415"/>
      <c r="CO62" s="415"/>
      <c r="CP62" s="426"/>
      <c r="CQ62" s="426"/>
      <c r="CR62" s="426"/>
      <c r="CS62" s="427"/>
      <c r="CT62" s="427" t="e">
        <f t="shared" si="27"/>
        <v>#DIV/0!</v>
      </c>
      <c r="CU62" s="434"/>
      <c r="CV62" s="435"/>
      <c r="CW62" s="404"/>
      <c r="CX62" s="171"/>
      <c r="CY62" s="171"/>
      <c r="CZ62" s="171"/>
      <c r="DA62" s="171"/>
      <c r="DB62" s="171"/>
      <c r="DC62" s="171"/>
      <c r="DD62" s="171"/>
      <c r="DE62" s="415"/>
      <c r="DF62" s="415"/>
      <c r="DG62" s="415"/>
      <c r="DH62" s="415"/>
      <c r="DI62" s="426"/>
      <c r="DJ62" s="426"/>
      <c r="DK62" s="426"/>
      <c r="DL62" s="427"/>
      <c r="DM62" s="427" t="e">
        <f t="shared" si="28"/>
        <v>#DIV/0!</v>
      </c>
      <c r="DN62" s="434"/>
      <c r="DO62" s="435"/>
      <c r="DP62" s="404"/>
      <c r="DQ62" s="171"/>
      <c r="DR62" s="171"/>
      <c r="DS62" s="171"/>
      <c r="DT62" s="171"/>
      <c r="DU62" s="171"/>
      <c r="DV62" s="171"/>
      <c r="DW62" s="171"/>
      <c r="DX62" s="415"/>
      <c r="DY62" s="415"/>
      <c r="DZ62" s="415"/>
      <c r="EA62" s="415"/>
      <c r="EB62" s="426"/>
      <c r="EC62" s="426"/>
      <c r="ED62" s="426"/>
      <c r="EE62" s="427"/>
      <c r="EF62" s="427" t="e">
        <f t="shared" si="29"/>
        <v>#DIV/0!</v>
      </c>
      <c r="EG62" s="434"/>
      <c r="EH62" s="435"/>
      <c r="EI62" s="79" t="s">
        <v>25</v>
      </c>
      <c r="EJ62" s="106"/>
      <c r="EK62" s="106"/>
      <c r="EL62" s="106"/>
      <c r="EM62" s="147">
        <f t="shared" si="22"/>
        <v>0</v>
      </c>
      <c r="EN62" s="157"/>
      <c r="EO62" s="157"/>
      <c r="EP62" s="157"/>
    </row>
    <row r="63" spans="2:146" ht="15.75" thickBot="1" x14ac:dyDescent="0.3">
      <c r="B63" s="77" t="s">
        <v>42</v>
      </c>
      <c r="C63" s="78"/>
      <c r="D63" s="78"/>
      <c r="E63" s="78"/>
      <c r="F63" s="423">
        <f>SUM(F51:I62)</f>
        <v>0</v>
      </c>
      <c r="G63" s="424"/>
      <c r="H63" s="424"/>
      <c r="I63" s="424"/>
      <c r="J63" s="424">
        <f>SUM(J51:M62)</f>
        <v>0</v>
      </c>
      <c r="K63" s="424"/>
      <c r="L63" s="424"/>
      <c r="M63" s="424"/>
      <c r="N63" s="424">
        <f t="shared" ref="N63" si="30">SUM(N51:Q62)</f>
        <v>0</v>
      </c>
      <c r="O63" s="424"/>
      <c r="P63" s="424"/>
      <c r="Q63" s="424"/>
      <c r="R63" s="424">
        <f t="shared" ref="R63" si="31">SUM(R51:U62)</f>
        <v>0</v>
      </c>
      <c r="S63" s="424"/>
      <c r="T63" s="424"/>
      <c r="U63" s="424"/>
      <c r="V63" s="442" t="e">
        <f>SUM(V51:X62)</f>
        <v>#DIV/0!</v>
      </c>
      <c r="W63" s="443"/>
      <c r="X63" s="444"/>
      <c r="Y63" s="423">
        <f>SUM(Y51:AB62)</f>
        <v>0</v>
      </c>
      <c r="Z63" s="424"/>
      <c r="AA63" s="424"/>
      <c r="AB63" s="424"/>
      <c r="AC63" s="424">
        <f>SUM(AC51:AF62)</f>
        <v>0</v>
      </c>
      <c r="AD63" s="424"/>
      <c r="AE63" s="424"/>
      <c r="AF63" s="424"/>
      <c r="AG63" s="424">
        <f t="shared" ref="AG63" si="32">SUM(AG51:AJ62)</f>
        <v>0</v>
      </c>
      <c r="AH63" s="424"/>
      <c r="AI63" s="424"/>
      <c r="AJ63" s="424"/>
      <c r="AK63" s="424">
        <f t="shared" ref="AK63" si="33">SUM(AK51:AN62)</f>
        <v>0</v>
      </c>
      <c r="AL63" s="424"/>
      <c r="AM63" s="424"/>
      <c r="AN63" s="424"/>
      <c r="AO63" s="442" t="e">
        <f>SUM(AO51:AQ62)</f>
        <v>#DIV/0!</v>
      </c>
      <c r="AP63" s="443"/>
      <c r="AQ63" s="444"/>
      <c r="AR63" s="423">
        <f>SUM(AR51:AU62)</f>
        <v>0</v>
      </c>
      <c r="AS63" s="424"/>
      <c r="AT63" s="424"/>
      <c r="AU63" s="424"/>
      <c r="AV63" s="424">
        <f>SUM(AV51:AY62)</f>
        <v>0</v>
      </c>
      <c r="AW63" s="424"/>
      <c r="AX63" s="424"/>
      <c r="AY63" s="424"/>
      <c r="AZ63" s="424">
        <f t="shared" ref="AZ63" si="34">SUM(AZ51:BC62)</f>
        <v>0</v>
      </c>
      <c r="BA63" s="424"/>
      <c r="BB63" s="424"/>
      <c r="BC63" s="424"/>
      <c r="BD63" s="424">
        <f t="shared" ref="BD63" si="35">SUM(BD51:BG62)</f>
        <v>0</v>
      </c>
      <c r="BE63" s="424"/>
      <c r="BF63" s="424"/>
      <c r="BG63" s="424"/>
      <c r="BH63" s="442" t="e">
        <f>SUM(BH51:BJ62)</f>
        <v>#DIV/0!</v>
      </c>
      <c r="BI63" s="443"/>
      <c r="BJ63" s="444"/>
      <c r="BK63" s="423">
        <f>SUM(BK51:BN62)</f>
        <v>0</v>
      </c>
      <c r="BL63" s="424"/>
      <c r="BM63" s="424"/>
      <c r="BN63" s="424"/>
      <c r="BO63" s="424">
        <f>SUM(BO51:BR62)</f>
        <v>0</v>
      </c>
      <c r="BP63" s="424"/>
      <c r="BQ63" s="424"/>
      <c r="BR63" s="424"/>
      <c r="BS63" s="424">
        <f t="shared" ref="BS63" si="36">SUM(BS51:BV62)</f>
        <v>0</v>
      </c>
      <c r="BT63" s="424"/>
      <c r="BU63" s="424"/>
      <c r="BV63" s="424"/>
      <c r="BW63" s="424">
        <f t="shared" ref="BW63" si="37">SUM(BW51:BZ62)</f>
        <v>0</v>
      </c>
      <c r="BX63" s="424"/>
      <c r="BY63" s="424"/>
      <c r="BZ63" s="424"/>
      <c r="CA63" s="442" t="e">
        <f>SUM(CA51:CC62)</f>
        <v>#DIV/0!</v>
      </c>
      <c r="CB63" s="443"/>
      <c r="CC63" s="444"/>
      <c r="CD63" s="423">
        <f>SUM(CD51:CG62)</f>
        <v>0</v>
      </c>
      <c r="CE63" s="424"/>
      <c r="CF63" s="424"/>
      <c r="CG63" s="424"/>
      <c r="CH63" s="424">
        <f>SUM(CH51:CK62)</f>
        <v>0</v>
      </c>
      <c r="CI63" s="424"/>
      <c r="CJ63" s="424"/>
      <c r="CK63" s="424"/>
      <c r="CL63" s="424">
        <f t="shared" ref="CL63" si="38">SUM(CL51:CO62)</f>
        <v>0</v>
      </c>
      <c r="CM63" s="424"/>
      <c r="CN63" s="424"/>
      <c r="CO63" s="424"/>
      <c r="CP63" s="424">
        <f t="shared" ref="CP63" si="39">SUM(CP51:CS62)</f>
        <v>0</v>
      </c>
      <c r="CQ63" s="424"/>
      <c r="CR63" s="424"/>
      <c r="CS63" s="424"/>
      <c r="CT63" s="442" t="e">
        <f>SUM(CT51:CV62)</f>
        <v>#DIV/0!</v>
      </c>
      <c r="CU63" s="443"/>
      <c r="CV63" s="444"/>
      <c r="CW63" s="423">
        <f>SUM(CW51:CZ62)</f>
        <v>0</v>
      </c>
      <c r="CX63" s="424"/>
      <c r="CY63" s="424"/>
      <c r="CZ63" s="424"/>
      <c r="DA63" s="424">
        <f>SUM(DA51:DD62)</f>
        <v>0</v>
      </c>
      <c r="DB63" s="424"/>
      <c r="DC63" s="424"/>
      <c r="DD63" s="424"/>
      <c r="DE63" s="424">
        <f t="shared" ref="DE63" si="40">SUM(DE51:DH62)</f>
        <v>0</v>
      </c>
      <c r="DF63" s="424"/>
      <c r="DG63" s="424"/>
      <c r="DH63" s="424"/>
      <c r="DI63" s="424">
        <f t="shared" ref="DI63" si="41">SUM(DI51:DL62)</f>
        <v>0</v>
      </c>
      <c r="DJ63" s="424"/>
      <c r="DK63" s="424"/>
      <c r="DL63" s="424"/>
      <c r="DM63" s="442" t="e">
        <f>SUM(DM51:DO62)</f>
        <v>#DIV/0!</v>
      </c>
      <c r="DN63" s="443"/>
      <c r="DO63" s="444"/>
      <c r="DP63" s="423">
        <f>SUM(DP51:DS62)</f>
        <v>0</v>
      </c>
      <c r="DQ63" s="424"/>
      <c r="DR63" s="424"/>
      <c r="DS63" s="424"/>
      <c r="DT63" s="424">
        <f>SUM(DT51:DW62)</f>
        <v>0</v>
      </c>
      <c r="DU63" s="424"/>
      <c r="DV63" s="424"/>
      <c r="DW63" s="424"/>
      <c r="DX63" s="424">
        <f t="shared" ref="DX63" si="42">SUM(DX51:EA62)</f>
        <v>0</v>
      </c>
      <c r="DY63" s="424"/>
      <c r="DZ63" s="424"/>
      <c r="EA63" s="424"/>
      <c r="EB63" s="424">
        <f t="shared" ref="EB63" si="43">SUM(EB51:EE62)</f>
        <v>0</v>
      </c>
      <c r="EC63" s="424"/>
      <c r="ED63" s="424"/>
      <c r="EE63" s="424"/>
      <c r="EF63" s="442" t="e">
        <f>SUM(EF51:EH62)</f>
        <v>#DIV/0!</v>
      </c>
      <c r="EG63" s="443"/>
      <c r="EH63" s="444"/>
      <c r="EI63" s="79" t="s">
        <v>42</v>
      </c>
      <c r="EJ63" s="106"/>
      <c r="EK63" s="106"/>
      <c r="EL63" s="106"/>
      <c r="EM63" s="194">
        <f>SUM(EM51:EP62)</f>
        <v>0</v>
      </c>
      <c r="EN63" s="194"/>
      <c r="EO63" s="194"/>
      <c r="EP63" s="194"/>
    </row>
    <row r="66" spans="2:93" s="3" customFormat="1" ht="15" customHeight="1" x14ac:dyDescent="0.25">
      <c r="B66" s="437" t="s">
        <v>70</v>
      </c>
      <c r="C66" s="438"/>
      <c r="D66" s="438"/>
      <c r="E66" s="438"/>
      <c r="F66" s="438"/>
      <c r="G66" s="438"/>
      <c r="H66" s="439"/>
    </row>
    <row r="67" spans="2:93" s="3" customFormat="1" x14ac:dyDescent="0.25">
      <c r="B67" s="440">
        <v>1</v>
      </c>
      <c r="C67" s="441"/>
      <c r="D67" s="228"/>
      <c r="E67" s="229"/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  <c r="AA67" s="229"/>
      <c r="AB67" s="230"/>
    </row>
    <row r="68" spans="2:93" s="3" customFormat="1" x14ac:dyDescent="0.25">
      <c r="B68" s="440">
        <v>2</v>
      </c>
      <c r="C68" s="441"/>
      <c r="D68" s="228"/>
      <c r="E68" s="229"/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29"/>
      <c r="Z68" s="229"/>
      <c r="AA68" s="229"/>
      <c r="AB68" s="230"/>
    </row>
    <row r="69" spans="2:93" s="3" customFormat="1" x14ac:dyDescent="0.25">
      <c r="B69" s="440">
        <v>3</v>
      </c>
      <c r="C69" s="441"/>
      <c r="D69" s="228"/>
      <c r="E69" s="229"/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29"/>
      <c r="Z69" s="229"/>
      <c r="AA69" s="229"/>
      <c r="AB69" s="230"/>
    </row>
    <row r="70" spans="2:93" s="3" customFormat="1" x14ac:dyDescent="0.25">
      <c r="B70" s="440">
        <v>4</v>
      </c>
      <c r="C70" s="441"/>
      <c r="D70" s="228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29"/>
      <c r="Z70" s="229"/>
      <c r="AA70" s="229"/>
      <c r="AB70" s="230"/>
    </row>
    <row r="71" spans="2:93" s="3" customFormat="1" x14ac:dyDescent="0.25">
      <c r="B71" s="440">
        <v>5</v>
      </c>
      <c r="C71" s="441"/>
      <c r="D71" s="228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29"/>
      <c r="Z71" s="229"/>
      <c r="AA71" s="229"/>
      <c r="AB71" s="230"/>
    </row>
    <row r="72" spans="2:93" s="3" customFormat="1" x14ac:dyDescent="0.25"/>
    <row r="73" spans="2:93" s="3" customFormat="1" ht="15" customHeight="1" x14ac:dyDescent="0.25">
      <c r="B73" s="437" t="s">
        <v>57</v>
      </c>
      <c r="C73" s="438"/>
      <c r="D73" s="438"/>
      <c r="E73" s="438"/>
      <c r="F73" s="438"/>
      <c r="G73" s="438"/>
      <c r="H73" s="438"/>
      <c r="I73" s="438"/>
      <c r="J73" s="438"/>
      <c r="K73" s="438"/>
      <c r="L73" s="438"/>
      <c r="M73" s="438"/>
      <c r="N73" s="438"/>
      <c r="O73" s="438"/>
      <c r="P73" s="438"/>
      <c r="Q73" s="438"/>
      <c r="R73" s="438"/>
      <c r="S73" s="438"/>
      <c r="T73" s="438"/>
      <c r="U73" s="438"/>
      <c r="V73" s="438"/>
      <c r="W73" s="438"/>
      <c r="X73" s="438"/>
      <c r="Y73" s="438"/>
      <c r="Z73" s="438"/>
      <c r="AA73" s="438"/>
      <c r="AB73" s="438"/>
      <c r="AC73" s="438"/>
      <c r="AD73" s="438"/>
      <c r="AE73" s="438"/>
      <c r="AF73" s="438"/>
      <c r="AG73" s="438"/>
      <c r="AH73" s="438"/>
      <c r="AI73" s="438"/>
      <c r="AJ73" s="438"/>
      <c r="AK73" s="438"/>
      <c r="AL73" s="438"/>
      <c r="AM73" s="438"/>
      <c r="AN73" s="438"/>
      <c r="AO73" s="438"/>
      <c r="AP73" s="438"/>
      <c r="AQ73" s="438"/>
      <c r="AR73" s="438"/>
      <c r="AS73" s="438"/>
      <c r="AT73" s="438"/>
      <c r="AU73" s="438"/>
      <c r="AV73" s="438"/>
      <c r="AW73" s="438"/>
      <c r="AX73" s="438"/>
      <c r="AY73" s="438"/>
      <c r="AZ73" s="438"/>
      <c r="BA73" s="438"/>
      <c r="BB73" s="438"/>
      <c r="BC73" s="438"/>
      <c r="BD73" s="438"/>
      <c r="BE73" s="438"/>
      <c r="BF73" s="438"/>
      <c r="BG73" s="438"/>
      <c r="BH73" s="438"/>
      <c r="BI73" s="438"/>
      <c r="BJ73" s="438"/>
      <c r="BK73" s="438"/>
      <c r="BL73" s="438"/>
      <c r="BM73" s="438"/>
      <c r="BN73" s="438"/>
      <c r="BO73" s="438"/>
      <c r="BP73" s="438"/>
      <c r="BQ73" s="438"/>
      <c r="BR73" s="438"/>
      <c r="BS73" s="438"/>
      <c r="BT73" s="438"/>
      <c r="BU73" s="438"/>
      <c r="BV73" s="438"/>
      <c r="BW73" s="438"/>
      <c r="BX73" s="438"/>
      <c r="BY73" s="439"/>
    </row>
    <row r="74" spans="2:93" ht="32.25" customHeight="1" x14ac:dyDescent="0.25">
      <c r="B74" s="437" t="s">
        <v>259</v>
      </c>
      <c r="C74" s="438"/>
      <c r="D74" s="438"/>
      <c r="E74" s="438"/>
      <c r="F74" s="438"/>
      <c r="G74" s="438"/>
      <c r="H74" s="438"/>
      <c r="I74" s="439"/>
      <c r="J74" s="437" t="s">
        <v>260</v>
      </c>
      <c r="K74" s="438"/>
      <c r="L74" s="438"/>
      <c r="M74" s="438"/>
      <c r="N74" s="438"/>
      <c r="O74" s="438"/>
      <c r="P74" s="438"/>
      <c r="Q74" s="439"/>
      <c r="R74" s="437" t="s">
        <v>261</v>
      </c>
      <c r="S74" s="438"/>
      <c r="T74" s="438"/>
      <c r="U74" s="438"/>
      <c r="V74" s="438"/>
      <c r="W74" s="438"/>
      <c r="X74" s="438"/>
      <c r="Y74" s="439"/>
      <c r="Z74" s="437" t="s">
        <v>262</v>
      </c>
      <c r="AA74" s="438"/>
      <c r="AB74" s="438"/>
      <c r="AC74" s="438"/>
      <c r="AD74" s="438"/>
      <c r="AE74" s="438"/>
      <c r="AF74" s="438"/>
      <c r="AG74" s="439"/>
      <c r="AH74" s="437" t="s">
        <v>263</v>
      </c>
      <c r="AI74" s="438"/>
      <c r="AJ74" s="438"/>
      <c r="AK74" s="438"/>
      <c r="AL74" s="438"/>
      <c r="AM74" s="438"/>
      <c r="AN74" s="438"/>
      <c r="AO74" s="439"/>
      <c r="AP74" s="437" t="s">
        <v>431</v>
      </c>
      <c r="AQ74" s="438"/>
      <c r="AR74" s="438"/>
      <c r="AS74" s="438"/>
      <c r="AT74" s="438"/>
      <c r="AU74" s="438"/>
      <c r="AV74" s="438"/>
      <c r="AW74" s="439"/>
      <c r="AX74" s="437" t="s">
        <v>432</v>
      </c>
      <c r="AY74" s="438"/>
      <c r="AZ74" s="438"/>
      <c r="BA74" s="438"/>
      <c r="BB74" s="438"/>
      <c r="BC74" s="438"/>
      <c r="BD74" s="438"/>
      <c r="BE74" s="439"/>
      <c r="BF74" s="437" t="s">
        <v>258</v>
      </c>
      <c r="BG74" s="438"/>
      <c r="BH74" s="438"/>
      <c r="BI74" s="438"/>
      <c r="BJ74" s="438"/>
      <c r="BK74" s="438"/>
      <c r="BL74" s="438"/>
      <c r="BM74" s="439"/>
      <c r="BN74" s="77" t="s">
        <v>59</v>
      </c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78"/>
      <c r="CA74" s="78"/>
      <c r="CB74" s="78"/>
      <c r="CC74" s="78"/>
      <c r="CD74" s="78"/>
      <c r="CE74" s="78"/>
      <c r="CF74" s="78"/>
      <c r="CG74" s="78"/>
      <c r="CH74" s="78"/>
      <c r="CI74" s="78"/>
      <c r="CJ74" s="78"/>
      <c r="CK74" s="78"/>
      <c r="CL74" s="78"/>
      <c r="CM74" s="78"/>
      <c r="CN74" s="78"/>
      <c r="CO74" s="79"/>
    </row>
    <row r="75" spans="2:93" ht="30.75" customHeight="1" x14ac:dyDescent="0.25">
      <c r="B75" s="77" t="s">
        <v>14</v>
      </c>
      <c r="C75" s="78"/>
      <c r="D75" s="78"/>
      <c r="E75" s="79"/>
      <c r="F75" s="445" t="e">
        <f>(V26-V51)/V26</f>
        <v>#DIV/0!</v>
      </c>
      <c r="G75" s="446"/>
      <c r="H75" s="446"/>
      <c r="I75" s="447"/>
      <c r="J75" s="77" t="s">
        <v>14</v>
      </c>
      <c r="K75" s="78"/>
      <c r="L75" s="78"/>
      <c r="M75" s="79"/>
      <c r="N75" s="92" t="e">
        <f>(AO51-AO26)/AO51</f>
        <v>#DIV/0!</v>
      </c>
      <c r="O75" s="93"/>
      <c r="P75" s="93"/>
      <c r="Q75" s="94"/>
      <c r="R75" s="77" t="s">
        <v>14</v>
      </c>
      <c r="S75" s="78"/>
      <c r="T75" s="78"/>
      <c r="U75" s="79"/>
      <c r="V75" s="92" t="e">
        <f>(BH26-BH51)/BH26</f>
        <v>#DIV/0!</v>
      </c>
      <c r="W75" s="93"/>
      <c r="X75" s="93"/>
      <c r="Y75" s="94"/>
      <c r="Z75" s="77" t="s">
        <v>14</v>
      </c>
      <c r="AA75" s="78"/>
      <c r="AB75" s="78"/>
      <c r="AC75" s="79"/>
      <c r="AD75" s="92" t="e">
        <f>(CA26-CA51)/CA26</f>
        <v>#DIV/0!</v>
      </c>
      <c r="AE75" s="93"/>
      <c r="AF75" s="93"/>
      <c r="AG75" s="94"/>
      <c r="AH75" s="77" t="s">
        <v>14</v>
      </c>
      <c r="AI75" s="78"/>
      <c r="AJ75" s="78"/>
      <c r="AK75" s="79"/>
      <c r="AL75" s="92" t="e">
        <f>(CT26-CT51)/CT26</f>
        <v>#DIV/0!</v>
      </c>
      <c r="AM75" s="93"/>
      <c r="AN75" s="93"/>
      <c r="AO75" s="94"/>
      <c r="AP75" s="77" t="s">
        <v>14</v>
      </c>
      <c r="AQ75" s="78"/>
      <c r="AR75" s="78"/>
      <c r="AS75" s="79"/>
      <c r="AT75" s="92" t="e">
        <f>(DM26-DM51)/DM26</f>
        <v>#DIV/0!</v>
      </c>
      <c r="AU75" s="93"/>
      <c r="AV75" s="93"/>
      <c r="AW75" s="94"/>
      <c r="AX75" s="77" t="s">
        <v>14</v>
      </c>
      <c r="AY75" s="78"/>
      <c r="AZ75" s="78"/>
      <c r="BA75" s="79"/>
      <c r="BB75" s="92" t="e">
        <f>(EF26-EF51)/EF26</f>
        <v>#DIV/0!</v>
      </c>
      <c r="BC75" s="93"/>
      <c r="BD75" s="93"/>
      <c r="BE75" s="94"/>
      <c r="BF75" s="77" t="s">
        <v>14</v>
      </c>
      <c r="BG75" s="78"/>
      <c r="BH75" s="78"/>
      <c r="BI75" s="79"/>
      <c r="BJ75" s="92" t="e">
        <f>(AL75+AD75+V75+N75+F75+AT75+BB75)</f>
        <v>#DIV/0!</v>
      </c>
      <c r="BK75" s="93"/>
      <c r="BL75" s="93"/>
      <c r="BM75" s="94"/>
      <c r="BN75" s="228"/>
      <c r="BO75" s="229"/>
      <c r="BP75" s="229"/>
      <c r="BQ75" s="229"/>
      <c r="BR75" s="229"/>
      <c r="BS75" s="229"/>
      <c r="BT75" s="229"/>
      <c r="BU75" s="229"/>
      <c r="BV75" s="229"/>
      <c r="BW75" s="229"/>
      <c r="BX75" s="229"/>
      <c r="BY75" s="229"/>
      <c r="BZ75" s="229"/>
      <c r="CA75" s="229"/>
      <c r="CB75" s="229"/>
      <c r="CC75" s="229"/>
      <c r="CD75" s="229"/>
      <c r="CE75" s="229"/>
      <c r="CF75" s="229"/>
      <c r="CG75" s="229"/>
      <c r="CH75" s="229"/>
      <c r="CI75" s="229"/>
      <c r="CJ75" s="229"/>
      <c r="CK75" s="229"/>
      <c r="CL75" s="229"/>
      <c r="CM75" s="229"/>
      <c r="CN75" s="229"/>
      <c r="CO75" s="230"/>
    </row>
    <row r="76" spans="2:93" ht="30.75" customHeight="1" x14ac:dyDescent="0.25">
      <c r="B76" s="77" t="s">
        <v>15</v>
      </c>
      <c r="C76" s="78"/>
      <c r="D76" s="78"/>
      <c r="E76" s="79"/>
      <c r="F76" s="445" t="e">
        <f t="shared" ref="F76:F86" si="44">(V27-V52)/V27</f>
        <v>#DIV/0!</v>
      </c>
      <c r="G76" s="446"/>
      <c r="H76" s="446"/>
      <c r="I76" s="447"/>
      <c r="J76" s="77" t="s">
        <v>15</v>
      </c>
      <c r="K76" s="78"/>
      <c r="L76" s="78"/>
      <c r="M76" s="79"/>
      <c r="N76" s="92" t="e">
        <f t="shared" ref="N76:N86" si="45">(AO52-AO27)/AO52</f>
        <v>#DIV/0!</v>
      </c>
      <c r="O76" s="93"/>
      <c r="P76" s="93"/>
      <c r="Q76" s="94"/>
      <c r="R76" s="77" t="s">
        <v>15</v>
      </c>
      <c r="S76" s="78"/>
      <c r="T76" s="78"/>
      <c r="U76" s="79"/>
      <c r="V76" s="92" t="e">
        <f t="shared" ref="V76" si="46">(BH52-BH27)/BH27</f>
        <v>#DIV/0!</v>
      </c>
      <c r="W76" s="93"/>
      <c r="X76" s="93"/>
      <c r="Y76" s="94"/>
      <c r="Z76" s="77" t="s">
        <v>15</v>
      </c>
      <c r="AA76" s="78"/>
      <c r="AB76" s="78"/>
      <c r="AC76" s="79"/>
      <c r="AD76" s="92" t="e">
        <f t="shared" ref="AD76:AD86" si="47">(CA27-CA52)/CA27</f>
        <v>#DIV/0!</v>
      </c>
      <c r="AE76" s="93"/>
      <c r="AF76" s="93"/>
      <c r="AG76" s="94"/>
      <c r="AH76" s="77" t="s">
        <v>15</v>
      </c>
      <c r="AI76" s="78"/>
      <c r="AJ76" s="78"/>
      <c r="AK76" s="79"/>
      <c r="AL76" s="92" t="e">
        <f t="shared" ref="AL76:AL86" si="48">(CT27-CT52)/CT27</f>
        <v>#DIV/0!</v>
      </c>
      <c r="AM76" s="93"/>
      <c r="AN76" s="93"/>
      <c r="AO76" s="94"/>
      <c r="AP76" s="77" t="s">
        <v>15</v>
      </c>
      <c r="AQ76" s="78"/>
      <c r="AR76" s="78"/>
      <c r="AS76" s="79"/>
      <c r="AT76" s="92" t="e">
        <f t="shared" ref="AT76:AT86" si="49">(DM27-DM52)/DM27</f>
        <v>#DIV/0!</v>
      </c>
      <c r="AU76" s="93"/>
      <c r="AV76" s="93"/>
      <c r="AW76" s="94"/>
      <c r="AX76" s="77" t="s">
        <v>15</v>
      </c>
      <c r="AY76" s="78"/>
      <c r="AZ76" s="78"/>
      <c r="BA76" s="79"/>
      <c r="BB76" s="92" t="e">
        <f t="shared" ref="BB76:BB86" si="50">(EF27-EF52)/EF27</f>
        <v>#DIV/0!</v>
      </c>
      <c r="BC76" s="93"/>
      <c r="BD76" s="93"/>
      <c r="BE76" s="94"/>
      <c r="BF76" s="77" t="s">
        <v>15</v>
      </c>
      <c r="BG76" s="78"/>
      <c r="BH76" s="78"/>
      <c r="BI76" s="79"/>
      <c r="BJ76" s="92" t="e">
        <f t="shared" ref="BJ76:BJ86" si="51">(AL76+AD76+V76+N76+F76+AT76+BB76)</f>
        <v>#DIV/0!</v>
      </c>
      <c r="BK76" s="93"/>
      <c r="BL76" s="93"/>
      <c r="BM76" s="94"/>
      <c r="BN76" s="228"/>
      <c r="BO76" s="229"/>
      <c r="BP76" s="229"/>
      <c r="BQ76" s="229"/>
      <c r="BR76" s="229"/>
      <c r="BS76" s="229"/>
      <c r="BT76" s="229"/>
      <c r="BU76" s="229"/>
      <c r="BV76" s="229"/>
      <c r="BW76" s="229"/>
      <c r="BX76" s="229"/>
      <c r="BY76" s="229"/>
      <c r="BZ76" s="229"/>
      <c r="CA76" s="229"/>
      <c r="CB76" s="229"/>
      <c r="CC76" s="229"/>
      <c r="CD76" s="229"/>
      <c r="CE76" s="229"/>
      <c r="CF76" s="229"/>
      <c r="CG76" s="229"/>
      <c r="CH76" s="229"/>
      <c r="CI76" s="229"/>
      <c r="CJ76" s="229"/>
      <c r="CK76" s="229"/>
      <c r="CL76" s="229"/>
      <c r="CM76" s="229"/>
      <c r="CN76" s="229"/>
      <c r="CO76" s="230"/>
    </row>
    <row r="77" spans="2:93" ht="30.75" customHeight="1" x14ac:dyDescent="0.25">
      <c r="B77" s="77" t="s">
        <v>16</v>
      </c>
      <c r="C77" s="78"/>
      <c r="D77" s="78"/>
      <c r="E77" s="79"/>
      <c r="F77" s="445" t="e">
        <f t="shared" si="44"/>
        <v>#DIV/0!</v>
      </c>
      <c r="G77" s="446"/>
      <c r="H77" s="446"/>
      <c r="I77" s="447"/>
      <c r="J77" s="77" t="s">
        <v>16</v>
      </c>
      <c r="K77" s="78"/>
      <c r="L77" s="78"/>
      <c r="M77" s="79"/>
      <c r="N77" s="92" t="e">
        <f t="shared" si="45"/>
        <v>#DIV/0!</v>
      </c>
      <c r="O77" s="93"/>
      <c r="P77" s="93"/>
      <c r="Q77" s="94"/>
      <c r="R77" s="77" t="s">
        <v>16</v>
      </c>
      <c r="S77" s="78"/>
      <c r="T77" s="78"/>
      <c r="U77" s="79"/>
      <c r="V77" s="92" t="e">
        <f t="shared" ref="V77:V86" si="52">(BH53-BH28)/BH28</f>
        <v>#DIV/0!</v>
      </c>
      <c r="W77" s="93"/>
      <c r="X77" s="93"/>
      <c r="Y77" s="94"/>
      <c r="Z77" s="77" t="s">
        <v>16</v>
      </c>
      <c r="AA77" s="78"/>
      <c r="AB77" s="78"/>
      <c r="AC77" s="79"/>
      <c r="AD77" s="92" t="e">
        <f t="shared" si="47"/>
        <v>#DIV/0!</v>
      </c>
      <c r="AE77" s="93"/>
      <c r="AF77" s="93"/>
      <c r="AG77" s="94"/>
      <c r="AH77" s="77" t="s">
        <v>16</v>
      </c>
      <c r="AI77" s="78"/>
      <c r="AJ77" s="78"/>
      <c r="AK77" s="79"/>
      <c r="AL77" s="92" t="e">
        <f t="shared" si="48"/>
        <v>#DIV/0!</v>
      </c>
      <c r="AM77" s="93"/>
      <c r="AN77" s="93"/>
      <c r="AO77" s="94"/>
      <c r="AP77" s="77" t="s">
        <v>16</v>
      </c>
      <c r="AQ77" s="78"/>
      <c r="AR77" s="78"/>
      <c r="AS77" s="79"/>
      <c r="AT77" s="92" t="e">
        <f t="shared" si="49"/>
        <v>#DIV/0!</v>
      </c>
      <c r="AU77" s="93"/>
      <c r="AV77" s="93"/>
      <c r="AW77" s="94"/>
      <c r="AX77" s="77" t="s">
        <v>16</v>
      </c>
      <c r="AY77" s="78"/>
      <c r="AZ77" s="78"/>
      <c r="BA77" s="79"/>
      <c r="BB77" s="92" t="e">
        <f t="shared" si="50"/>
        <v>#DIV/0!</v>
      </c>
      <c r="BC77" s="93"/>
      <c r="BD77" s="93"/>
      <c r="BE77" s="94"/>
      <c r="BF77" s="77" t="s">
        <v>16</v>
      </c>
      <c r="BG77" s="78"/>
      <c r="BH77" s="78"/>
      <c r="BI77" s="79"/>
      <c r="BJ77" s="92" t="e">
        <f t="shared" si="51"/>
        <v>#DIV/0!</v>
      </c>
      <c r="BK77" s="93"/>
      <c r="BL77" s="93"/>
      <c r="BM77" s="94"/>
      <c r="BN77" s="228"/>
      <c r="BO77" s="229"/>
      <c r="BP77" s="229"/>
      <c r="BQ77" s="229"/>
      <c r="BR77" s="229"/>
      <c r="BS77" s="229"/>
      <c r="BT77" s="229"/>
      <c r="BU77" s="229"/>
      <c r="BV77" s="229"/>
      <c r="BW77" s="229"/>
      <c r="BX77" s="229"/>
      <c r="BY77" s="229"/>
      <c r="BZ77" s="229"/>
      <c r="CA77" s="229"/>
      <c r="CB77" s="229"/>
      <c r="CC77" s="229"/>
      <c r="CD77" s="229"/>
      <c r="CE77" s="229"/>
      <c r="CF77" s="229"/>
      <c r="CG77" s="229"/>
      <c r="CH77" s="229"/>
      <c r="CI77" s="229"/>
      <c r="CJ77" s="229"/>
      <c r="CK77" s="229"/>
      <c r="CL77" s="229"/>
      <c r="CM77" s="229"/>
      <c r="CN77" s="229"/>
      <c r="CO77" s="230"/>
    </row>
    <row r="78" spans="2:93" ht="30.75" customHeight="1" x14ac:dyDescent="0.25">
      <c r="B78" s="77" t="s">
        <v>17</v>
      </c>
      <c r="C78" s="78"/>
      <c r="D78" s="78"/>
      <c r="E78" s="79"/>
      <c r="F78" s="445" t="e">
        <f t="shared" si="44"/>
        <v>#DIV/0!</v>
      </c>
      <c r="G78" s="446"/>
      <c r="H78" s="446"/>
      <c r="I78" s="447"/>
      <c r="J78" s="77" t="s">
        <v>17</v>
      </c>
      <c r="K78" s="78"/>
      <c r="L78" s="78"/>
      <c r="M78" s="79"/>
      <c r="N78" s="92" t="e">
        <f t="shared" si="45"/>
        <v>#DIV/0!</v>
      </c>
      <c r="O78" s="93"/>
      <c r="P78" s="93"/>
      <c r="Q78" s="94"/>
      <c r="R78" s="77" t="s">
        <v>17</v>
      </c>
      <c r="S78" s="78"/>
      <c r="T78" s="78"/>
      <c r="U78" s="79"/>
      <c r="V78" s="92" t="e">
        <f t="shared" si="52"/>
        <v>#DIV/0!</v>
      </c>
      <c r="W78" s="93"/>
      <c r="X78" s="93"/>
      <c r="Y78" s="94"/>
      <c r="Z78" s="77" t="s">
        <v>17</v>
      </c>
      <c r="AA78" s="78"/>
      <c r="AB78" s="78"/>
      <c r="AC78" s="79"/>
      <c r="AD78" s="92" t="e">
        <f t="shared" si="47"/>
        <v>#DIV/0!</v>
      </c>
      <c r="AE78" s="93"/>
      <c r="AF78" s="93"/>
      <c r="AG78" s="94"/>
      <c r="AH78" s="77" t="s">
        <v>17</v>
      </c>
      <c r="AI78" s="78"/>
      <c r="AJ78" s="78"/>
      <c r="AK78" s="79"/>
      <c r="AL78" s="92" t="e">
        <f t="shared" si="48"/>
        <v>#DIV/0!</v>
      </c>
      <c r="AM78" s="93"/>
      <c r="AN78" s="93"/>
      <c r="AO78" s="94"/>
      <c r="AP78" s="77" t="s">
        <v>17</v>
      </c>
      <c r="AQ78" s="78"/>
      <c r="AR78" s="78"/>
      <c r="AS78" s="79"/>
      <c r="AT78" s="92" t="e">
        <f t="shared" si="49"/>
        <v>#DIV/0!</v>
      </c>
      <c r="AU78" s="93"/>
      <c r="AV78" s="93"/>
      <c r="AW78" s="94"/>
      <c r="AX78" s="77" t="s">
        <v>17</v>
      </c>
      <c r="AY78" s="78"/>
      <c r="AZ78" s="78"/>
      <c r="BA78" s="79"/>
      <c r="BB78" s="92" t="e">
        <f t="shared" si="50"/>
        <v>#DIV/0!</v>
      </c>
      <c r="BC78" s="93"/>
      <c r="BD78" s="93"/>
      <c r="BE78" s="94"/>
      <c r="BF78" s="77" t="s">
        <v>17</v>
      </c>
      <c r="BG78" s="78"/>
      <c r="BH78" s="78"/>
      <c r="BI78" s="79"/>
      <c r="BJ78" s="92" t="e">
        <f t="shared" si="51"/>
        <v>#DIV/0!</v>
      </c>
      <c r="BK78" s="93"/>
      <c r="BL78" s="93"/>
      <c r="BM78" s="94"/>
      <c r="BN78" s="228"/>
      <c r="BO78" s="229"/>
      <c r="BP78" s="229"/>
      <c r="BQ78" s="229"/>
      <c r="BR78" s="229"/>
      <c r="BS78" s="229"/>
      <c r="BT78" s="229"/>
      <c r="BU78" s="229"/>
      <c r="BV78" s="229"/>
      <c r="BW78" s="229"/>
      <c r="BX78" s="229"/>
      <c r="BY78" s="229"/>
      <c r="BZ78" s="229"/>
      <c r="CA78" s="229"/>
      <c r="CB78" s="229"/>
      <c r="CC78" s="229"/>
      <c r="CD78" s="229"/>
      <c r="CE78" s="229"/>
      <c r="CF78" s="229"/>
      <c r="CG78" s="229"/>
      <c r="CH78" s="229"/>
      <c r="CI78" s="229"/>
      <c r="CJ78" s="229"/>
      <c r="CK78" s="229"/>
      <c r="CL78" s="229"/>
      <c r="CM78" s="229"/>
      <c r="CN78" s="229"/>
      <c r="CO78" s="230"/>
    </row>
    <row r="79" spans="2:93" ht="30.75" customHeight="1" x14ac:dyDescent="0.25">
      <c r="B79" s="77" t="s">
        <v>18</v>
      </c>
      <c r="C79" s="78"/>
      <c r="D79" s="78"/>
      <c r="E79" s="79"/>
      <c r="F79" s="445" t="e">
        <f t="shared" si="44"/>
        <v>#DIV/0!</v>
      </c>
      <c r="G79" s="446"/>
      <c r="H79" s="446"/>
      <c r="I79" s="447"/>
      <c r="J79" s="77" t="s">
        <v>18</v>
      </c>
      <c r="K79" s="78"/>
      <c r="L79" s="78"/>
      <c r="M79" s="79"/>
      <c r="N79" s="92" t="e">
        <f t="shared" si="45"/>
        <v>#DIV/0!</v>
      </c>
      <c r="O79" s="93"/>
      <c r="P79" s="93"/>
      <c r="Q79" s="94"/>
      <c r="R79" s="77" t="s">
        <v>18</v>
      </c>
      <c r="S79" s="78"/>
      <c r="T79" s="78"/>
      <c r="U79" s="79"/>
      <c r="V79" s="92" t="e">
        <f t="shared" si="52"/>
        <v>#DIV/0!</v>
      </c>
      <c r="W79" s="93"/>
      <c r="X79" s="93"/>
      <c r="Y79" s="94"/>
      <c r="Z79" s="77" t="s">
        <v>18</v>
      </c>
      <c r="AA79" s="78"/>
      <c r="AB79" s="78"/>
      <c r="AC79" s="79"/>
      <c r="AD79" s="92" t="e">
        <f t="shared" si="47"/>
        <v>#DIV/0!</v>
      </c>
      <c r="AE79" s="93"/>
      <c r="AF79" s="93"/>
      <c r="AG79" s="94"/>
      <c r="AH79" s="77" t="s">
        <v>18</v>
      </c>
      <c r="AI79" s="78"/>
      <c r="AJ79" s="78"/>
      <c r="AK79" s="79"/>
      <c r="AL79" s="92" t="e">
        <f t="shared" si="48"/>
        <v>#DIV/0!</v>
      </c>
      <c r="AM79" s="93"/>
      <c r="AN79" s="93"/>
      <c r="AO79" s="94"/>
      <c r="AP79" s="77" t="s">
        <v>18</v>
      </c>
      <c r="AQ79" s="78"/>
      <c r="AR79" s="78"/>
      <c r="AS79" s="79"/>
      <c r="AT79" s="92" t="e">
        <f t="shared" si="49"/>
        <v>#DIV/0!</v>
      </c>
      <c r="AU79" s="93"/>
      <c r="AV79" s="93"/>
      <c r="AW79" s="94"/>
      <c r="AX79" s="77" t="s">
        <v>18</v>
      </c>
      <c r="AY79" s="78"/>
      <c r="AZ79" s="78"/>
      <c r="BA79" s="79"/>
      <c r="BB79" s="92" t="e">
        <f t="shared" si="50"/>
        <v>#DIV/0!</v>
      </c>
      <c r="BC79" s="93"/>
      <c r="BD79" s="93"/>
      <c r="BE79" s="94"/>
      <c r="BF79" s="77" t="s">
        <v>18</v>
      </c>
      <c r="BG79" s="78"/>
      <c r="BH79" s="78"/>
      <c r="BI79" s="79"/>
      <c r="BJ79" s="92" t="e">
        <f t="shared" si="51"/>
        <v>#DIV/0!</v>
      </c>
      <c r="BK79" s="93"/>
      <c r="BL79" s="93"/>
      <c r="BM79" s="94"/>
      <c r="BN79" s="228"/>
      <c r="BO79" s="229"/>
      <c r="BP79" s="229"/>
      <c r="BQ79" s="229"/>
      <c r="BR79" s="229"/>
      <c r="BS79" s="229"/>
      <c r="BT79" s="229"/>
      <c r="BU79" s="229"/>
      <c r="BV79" s="229"/>
      <c r="BW79" s="229"/>
      <c r="BX79" s="229"/>
      <c r="BY79" s="229"/>
      <c r="BZ79" s="229"/>
      <c r="CA79" s="229"/>
      <c r="CB79" s="229"/>
      <c r="CC79" s="229"/>
      <c r="CD79" s="229"/>
      <c r="CE79" s="229"/>
      <c r="CF79" s="229"/>
      <c r="CG79" s="229"/>
      <c r="CH79" s="229"/>
      <c r="CI79" s="229"/>
      <c r="CJ79" s="229"/>
      <c r="CK79" s="229"/>
      <c r="CL79" s="229"/>
      <c r="CM79" s="229"/>
      <c r="CN79" s="229"/>
      <c r="CO79" s="230"/>
    </row>
    <row r="80" spans="2:93" ht="30.75" customHeight="1" x14ac:dyDescent="0.25">
      <c r="B80" s="77" t="s">
        <v>19</v>
      </c>
      <c r="C80" s="78"/>
      <c r="D80" s="78"/>
      <c r="E80" s="79"/>
      <c r="F80" s="445" t="e">
        <f t="shared" si="44"/>
        <v>#DIV/0!</v>
      </c>
      <c r="G80" s="446"/>
      <c r="H80" s="446"/>
      <c r="I80" s="447"/>
      <c r="J80" s="77" t="s">
        <v>19</v>
      </c>
      <c r="K80" s="78"/>
      <c r="L80" s="78"/>
      <c r="M80" s="79"/>
      <c r="N80" s="92" t="e">
        <f t="shared" si="45"/>
        <v>#DIV/0!</v>
      </c>
      <c r="O80" s="93"/>
      <c r="P80" s="93"/>
      <c r="Q80" s="94"/>
      <c r="R80" s="77" t="s">
        <v>19</v>
      </c>
      <c r="S80" s="78"/>
      <c r="T80" s="78"/>
      <c r="U80" s="79"/>
      <c r="V80" s="92" t="e">
        <f t="shared" si="52"/>
        <v>#DIV/0!</v>
      </c>
      <c r="W80" s="93"/>
      <c r="X80" s="93"/>
      <c r="Y80" s="94"/>
      <c r="Z80" s="77" t="s">
        <v>19</v>
      </c>
      <c r="AA80" s="78"/>
      <c r="AB80" s="78"/>
      <c r="AC80" s="79"/>
      <c r="AD80" s="92" t="e">
        <f t="shared" si="47"/>
        <v>#DIV/0!</v>
      </c>
      <c r="AE80" s="93"/>
      <c r="AF80" s="93"/>
      <c r="AG80" s="94"/>
      <c r="AH80" s="77" t="s">
        <v>19</v>
      </c>
      <c r="AI80" s="78"/>
      <c r="AJ80" s="78"/>
      <c r="AK80" s="79"/>
      <c r="AL80" s="92" t="e">
        <f t="shared" si="48"/>
        <v>#DIV/0!</v>
      </c>
      <c r="AM80" s="93"/>
      <c r="AN80" s="93"/>
      <c r="AO80" s="94"/>
      <c r="AP80" s="77" t="s">
        <v>19</v>
      </c>
      <c r="AQ80" s="78"/>
      <c r="AR80" s="78"/>
      <c r="AS80" s="79"/>
      <c r="AT80" s="92" t="e">
        <f t="shared" si="49"/>
        <v>#DIV/0!</v>
      </c>
      <c r="AU80" s="93"/>
      <c r="AV80" s="93"/>
      <c r="AW80" s="94"/>
      <c r="AX80" s="77" t="s">
        <v>19</v>
      </c>
      <c r="AY80" s="78"/>
      <c r="AZ80" s="78"/>
      <c r="BA80" s="79"/>
      <c r="BB80" s="92" t="e">
        <f t="shared" si="50"/>
        <v>#DIV/0!</v>
      </c>
      <c r="BC80" s="93"/>
      <c r="BD80" s="93"/>
      <c r="BE80" s="94"/>
      <c r="BF80" s="77" t="s">
        <v>19</v>
      </c>
      <c r="BG80" s="78"/>
      <c r="BH80" s="78"/>
      <c r="BI80" s="79"/>
      <c r="BJ80" s="92" t="e">
        <f t="shared" si="51"/>
        <v>#DIV/0!</v>
      </c>
      <c r="BK80" s="93"/>
      <c r="BL80" s="93"/>
      <c r="BM80" s="94"/>
      <c r="BN80" s="228"/>
      <c r="BO80" s="229"/>
      <c r="BP80" s="229"/>
      <c r="BQ80" s="229"/>
      <c r="BR80" s="229"/>
      <c r="BS80" s="229"/>
      <c r="BT80" s="229"/>
      <c r="BU80" s="229"/>
      <c r="BV80" s="229"/>
      <c r="BW80" s="229"/>
      <c r="BX80" s="229"/>
      <c r="BY80" s="229"/>
      <c r="BZ80" s="229"/>
      <c r="CA80" s="229"/>
      <c r="CB80" s="229"/>
      <c r="CC80" s="229"/>
      <c r="CD80" s="229"/>
      <c r="CE80" s="229"/>
      <c r="CF80" s="229"/>
      <c r="CG80" s="229"/>
      <c r="CH80" s="229"/>
      <c r="CI80" s="229"/>
      <c r="CJ80" s="229"/>
      <c r="CK80" s="229"/>
      <c r="CL80" s="229"/>
      <c r="CM80" s="229"/>
      <c r="CN80" s="229"/>
      <c r="CO80" s="230"/>
    </row>
    <row r="81" spans="2:93" ht="30.75" customHeight="1" x14ac:dyDescent="0.25">
      <c r="B81" s="77" t="s">
        <v>20</v>
      </c>
      <c r="C81" s="78"/>
      <c r="D81" s="78"/>
      <c r="E81" s="79"/>
      <c r="F81" s="445" t="e">
        <f t="shared" si="44"/>
        <v>#DIV/0!</v>
      </c>
      <c r="G81" s="446"/>
      <c r="H81" s="446"/>
      <c r="I81" s="447"/>
      <c r="J81" s="77" t="s">
        <v>20</v>
      </c>
      <c r="K81" s="78"/>
      <c r="L81" s="78"/>
      <c r="M81" s="79"/>
      <c r="N81" s="92" t="e">
        <f t="shared" si="45"/>
        <v>#DIV/0!</v>
      </c>
      <c r="O81" s="93"/>
      <c r="P81" s="93"/>
      <c r="Q81" s="94"/>
      <c r="R81" s="77" t="s">
        <v>20</v>
      </c>
      <c r="S81" s="78"/>
      <c r="T81" s="78"/>
      <c r="U81" s="79"/>
      <c r="V81" s="92" t="e">
        <f t="shared" si="52"/>
        <v>#DIV/0!</v>
      </c>
      <c r="W81" s="93"/>
      <c r="X81" s="93"/>
      <c r="Y81" s="94"/>
      <c r="Z81" s="77" t="s">
        <v>20</v>
      </c>
      <c r="AA81" s="78"/>
      <c r="AB81" s="78"/>
      <c r="AC81" s="79"/>
      <c r="AD81" s="92" t="e">
        <f t="shared" si="47"/>
        <v>#DIV/0!</v>
      </c>
      <c r="AE81" s="93"/>
      <c r="AF81" s="93"/>
      <c r="AG81" s="94"/>
      <c r="AH81" s="77" t="s">
        <v>20</v>
      </c>
      <c r="AI81" s="78"/>
      <c r="AJ81" s="78"/>
      <c r="AK81" s="79"/>
      <c r="AL81" s="92" t="e">
        <f t="shared" si="48"/>
        <v>#DIV/0!</v>
      </c>
      <c r="AM81" s="93"/>
      <c r="AN81" s="93"/>
      <c r="AO81" s="94"/>
      <c r="AP81" s="77" t="s">
        <v>20</v>
      </c>
      <c r="AQ81" s="78"/>
      <c r="AR81" s="78"/>
      <c r="AS81" s="79"/>
      <c r="AT81" s="92" t="e">
        <f t="shared" si="49"/>
        <v>#DIV/0!</v>
      </c>
      <c r="AU81" s="93"/>
      <c r="AV81" s="93"/>
      <c r="AW81" s="94"/>
      <c r="AX81" s="77" t="s">
        <v>20</v>
      </c>
      <c r="AY81" s="78"/>
      <c r="AZ81" s="78"/>
      <c r="BA81" s="79"/>
      <c r="BB81" s="92" t="e">
        <f t="shared" si="50"/>
        <v>#DIV/0!</v>
      </c>
      <c r="BC81" s="93"/>
      <c r="BD81" s="93"/>
      <c r="BE81" s="94"/>
      <c r="BF81" s="77" t="s">
        <v>20</v>
      </c>
      <c r="BG81" s="78"/>
      <c r="BH81" s="78"/>
      <c r="BI81" s="79"/>
      <c r="BJ81" s="92" t="e">
        <f t="shared" si="51"/>
        <v>#DIV/0!</v>
      </c>
      <c r="BK81" s="93"/>
      <c r="BL81" s="93"/>
      <c r="BM81" s="94"/>
      <c r="BN81" s="228"/>
      <c r="BO81" s="229"/>
      <c r="BP81" s="229"/>
      <c r="BQ81" s="229"/>
      <c r="BR81" s="229"/>
      <c r="BS81" s="229"/>
      <c r="BT81" s="229"/>
      <c r="BU81" s="229"/>
      <c r="BV81" s="229"/>
      <c r="BW81" s="229"/>
      <c r="BX81" s="229"/>
      <c r="BY81" s="229"/>
      <c r="BZ81" s="229"/>
      <c r="CA81" s="229"/>
      <c r="CB81" s="229"/>
      <c r="CC81" s="229"/>
      <c r="CD81" s="229"/>
      <c r="CE81" s="229"/>
      <c r="CF81" s="229"/>
      <c r="CG81" s="229"/>
      <c r="CH81" s="229"/>
      <c r="CI81" s="229"/>
      <c r="CJ81" s="229"/>
      <c r="CK81" s="229"/>
      <c r="CL81" s="229"/>
      <c r="CM81" s="229"/>
      <c r="CN81" s="229"/>
      <c r="CO81" s="230"/>
    </row>
    <row r="82" spans="2:93" ht="30.75" customHeight="1" x14ac:dyDescent="0.25">
      <c r="B82" s="77" t="s">
        <v>21</v>
      </c>
      <c r="C82" s="78"/>
      <c r="D82" s="78"/>
      <c r="E82" s="79"/>
      <c r="F82" s="445" t="e">
        <f t="shared" si="44"/>
        <v>#DIV/0!</v>
      </c>
      <c r="G82" s="446"/>
      <c r="H82" s="446"/>
      <c r="I82" s="447"/>
      <c r="J82" s="77" t="s">
        <v>21</v>
      </c>
      <c r="K82" s="78"/>
      <c r="L82" s="78"/>
      <c r="M82" s="79"/>
      <c r="N82" s="92" t="e">
        <f t="shared" si="45"/>
        <v>#DIV/0!</v>
      </c>
      <c r="O82" s="93"/>
      <c r="P82" s="93"/>
      <c r="Q82" s="94"/>
      <c r="R82" s="77" t="s">
        <v>21</v>
      </c>
      <c r="S82" s="78"/>
      <c r="T82" s="78"/>
      <c r="U82" s="79"/>
      <c r="V82" s="92" t="e">
        <f t="shared" si="52"/>
        <v>#DIV/0!</v>
      </c>
      <c r="W82" s="93"/>
      <c r="X82" s="93"/>
      <c r="Y82" s="94"/>
      <c r="Z82" s="77" t="s">
        <v>21</v>
      </c>
      <c r="AA82" s="78"/>
      <c r="AB82" s="78"/>
      <c r="AC82" s="79"/>
      <c r="AD82" s="92" t="e">
        <f t="shared" si="47"/>
        <v>#DIV/0!</v>
      </c>
      <c r="AE82" s="93"/>
      <c r="AF82" s="93"/>
      <c r="AG82" s="94"/>
      <c r="AH82" s="77" t="s">
        <v>21</v>
      </c>
      <c r="AI82" s="78"/>
      <c r="AJ82" s="78"/>
      <c r="AK82" s="79"/>
      <c r="AL82" s="92" t="e">
        <f t="shared" si="48"/>
        <v>#DIV/0!</v>
      </c>
      <c r="AM82" s="93"/>
      <c r="AN82" s="93"/>
      <c r="AO82" s="94"/>
      <c r="AP82" s="77" t="s">
        <v>21</v>
      </c>
      <c r="AQ82" s="78"/>
      <c r="AR82" s="78"/>
      <c r="AS82" s="79"/>
      <c r="AT82" s="92" t="e">
        <f t="shared" si="49"/>
        <v>#DIV/0!</v>
      </c>
      <c r="AU82" s="93"/>
      <c r="AV82" s="93"/>
      <c r="AW82" s="94"/>
      <c r="AX82" s="77" t="s">
        <v>21</v>
      </c>
      <c r="AY82" s="78"/>
      <c r="AZ82" s="78"/>
      <c r="BA82" s="79"/>
      <c r="BB82" s="92" t="e">
        <f t="shared" si="50"/>
        <v>#DIV/0!</v>
      </c>
      <c r="BC82" s="93"/>
      <c r="BD82" s="93"/>
      <c r="BE82" s="94"/>
      <c r="BF82" s="77" t="s">
        <v>21</v>
      </c>
      <c r="BG82" s="78"/>
      <c r="BH82" s="78"/>
      <c r="BI82" s="79"/>
      <c r="BJ82" s="92" t="e">
        <f t="shared" si="51"/>
        <v>#DIV/0!</v>
      </c>
      <c r="BK82" s="93"/>
      <c r="BL82" s="93"/>
      <c r="BM82" s="94"/>
      <c r="BN82" s="228"/>
      <c r="BO82" s="229"/>
      <c r="BP82" s="229"/>
      <c r="BQ82" s="229"/>
      <c r="BR82" s="229"/>
      <c r="BS82" s="229"/>
      <c r="BT82" s="229"/>
      <c r="BU82" s="229"/>
      <c r="BV82" s="229"/>
      <c r="BW82" s="229"/>
      <c r="BX82" s="229"/>
      <c r="BY82" s="229"/>
      <c r="BZ82" s="229"/>
      <c r="CA82" s="229"/>
      <c r="CB82" s="229"/>
      <c r="CC82" s="229"/>
      <c r="CD82" s="229"/>
      <c r="CE82" s="229"/>
      <c r="CF82" s="229"/>
      <c r="CG82" s="229"/>
      <c r="CH82" s="229"/>
      <c r="CI82" s="229"/>
      <c r="CJ82" s="229"/>
      <c r="CK82" s="229"/>
      <c r="CL82" s="229"/>
      <c r="CM82" s="229"/>
      <c r="CN82" s="229"/>
      <c r="CO82" s="230"/>
    </row>
    <row r="83" spans="2:93" ht="30.75" customHeight="1" x14ac:dyDescent="0.25">
      <c r="B83" s="77" t="s">
        <v>22</v>
      </c>
      <c r="C83" s="78"/>
      <c r="D83" s="78"/>
      <c r="E83" s="79"/>
      <c r="F83" s="445" t="e">
        <f t="shared" si="44"/>
        <v>#DIV/0!</v>
      </c>
      <c r="G83" s="446"/>
      <c r="H83" s="446"/>
      <c r="I83" s="447"/>
      <c r="J83" s="77" t="s">
        <v>22</v>
      </c>
      <c r="K83" s="78"/>
      <c r="L83" s="78"/>
      <c r="M83" s="79"/>
      <c r="N83" s="92" t="e">
        <f t="shared" si="45"/>
        <v>#DIV/0!</v>
      </c>
      <c r="O83" s="93"/>
      <c r="P83" s="93"/>
      <c r="Q83" s="94"/>
      <c r="R83" s="77" t="s">
        <v>22</v>
      </c>
      <c r="S83" s="78"/>
      <c r="T83" s="78"/>
      <c r="U83" s="79"/>
      <c r="V83" s="92" t="e">
        <f t="shared" si="52"/>
        <v>#DIV/0!</v>
      </c>
      <c r="W83" s="93"/>
      <c r="X83" s="93"/>
      <c r="Y83" s="94"/>
      <c r="Z83" s="77" t="s">
        <v>22</v>
      </c>
      <c r="AA83" s="78"/>
      <c r="AB83" s="78"/>
      <c r="AC83" s="79"/>
      <c r="AD83" s="92" t="e">
        <f t="shared" si="47"/>
        <v>#DIV/0!</v>
      </c>
      <c r="AE83" s="93"/>
      <c r="AF83" s="93"/>
      <c r="AG83" s="94"/>
      <c r="AH83" s="77" t="s">
        <v>22</v>
      </c>
      <c r="AI83" s="78"/>
      <c r="AJ83" s="78"/>
      <c r="AK83" s="79"/>
      <c r="AL83" s="92" t="e">
        <f t="shared" si="48"/>
        <v>#DIV/0!</v>
      </c>
      <c r="AM83" s="93"/>
      <c r="AN83" s="93"/>
      <c r="AO83" s="94"/>
      <c r="AP83" s="77" t="s">
        <v>22</v>
      </c>
      <c r="AQ83" s="78"/>
      <c r="AR83" s="78"/>
      <c r="AS83" s="79"/>
      <c r="AT83" s="92" t="e">
        <f t="shared" si="49"/>
        <v>#DIV/0!</v>
      </c>
      <c r="AU83" s="93"/>
      <c r="AV83" s="93"/>
      <c r="AW83" s="94"/>
      <c r="AX83" s="77" t="s">
        <v>22</v>
      </c>
      <c r="AY83" s="78"/>
      <c r="AZ83" s="78"/>
      <c r="BA83" s="79"/>
      <c r="BB83" s="92" t="e">
        <f t="shared" si="50"/>
        <v>#DIV/0!</v>
      </c>
      <c r="BC83" s="93"/>
      <c r="BD83" s="93"/>
      <c r="BE83" s="94"/>
      <c r="BF83" s="77" t="s">
        <v>22</v>
      </c>
      <c r="BG83" s="78"/>
      <c r="BH83" s="78"/>
      <c r="BI83" s="79"/>
      <c r="BJ83" s="92" t="e">
        <f t="shared" si="51"/>
        <v>#DIV/0!</v>
      </c>
      <c r="BK83" s="93"/>
      <c r="BL83" s="93"/>
      <c r="BM83" s="94"/>
      <c r="BN83" s="228"/>
      <c r="BO83" s="229"/>
      <c r="BP83" s="229"/>
      <c r="BQ83" s="229"/>
      <c r="BR83" s="229"/>
      <c r="BS83" s="229"/>
      <c r="BT83" s="229"/>
      <c r="BU83" s="229"/>
      <c r="BV83" s="229"/>
      <c r="BW83" s="229"/>
      <c r="BX83" s="229"/>
      <c r="BY83" s="229"/>
      <c r="BZ83" s="229"/>
      <c r="CA83" s="229"/>
      <c r="CB83" s="229"/>
      <c r="CC83" s="229"/>
      <c r="CD83" s="229"/>
      <c r="CE83" s="229"/>
      <c r="CF83" s="229"/>
      <c r="CG83" s="229"/>
      <c r="CH83" s="229"/>
      <c r="CI83" s="229"/>
      <c r="CJ83" s="229"/>
      <c r="CK83" s="229"/>
      <c r="CL83" s="229"/>
      <c r="CM83" s="229"/>
      <c r="CN83" s="229"/>
      <c r="CO83" s="230"/>
    </row>
    <row r="84" spans="2:93" ht="30.75" customHeight="1" x14ac:dyDescent="0.25">
      <c r="B84" s="77" t="s">
        <v>23</v>
      </c>
      <c r="C84" s="78"/>
      <c r="D84" s="78"/>
      <c r="E84" s="79"/>
      <c r="F84" s="445" t="e">
        <f t="shared" si="44"/>
        <v>#DIV/0!</v>
      </c>
      <c r="G84" s="446"/>
      <c r="H84" s="446"/>
      <c r="I84" s="447"/>
      <c r="J84" s="77" t="s">
        <v>23</v>
      </c>
      <c r="K84" s="78"/>
      <c r="L84" s="78"/>
      <c r="M84" s="79"/>
      <c r="N84" s="92" t="e">
        <f t="shared" si="45"/>
        <v>#DIV/0!</v>
      </c>
      <c r="O84" s="93"/>
      <c r="P84" s="93"/>
      <c r="Q84" s="94"/>
      <c r="R84" s="77" t="s">
        <v>23</v>
      </c>
      <c r="S84" s="78"/>
      <c r="T84" s="78"/>
      <c r="U84" s="79"/>
      <c r="V84" s="92" t="e">
        <f t="shared" si="52"/>
        <v>#DIV/0!</v>
      </c>
      <c r="W84" s="93"/>
      <c r="X84" s="93"/>
      <c r="Y84" s="94"/>
      <c r="Z84" s="77" t="s">
        <v>23</v>
      </c>
      <c r="AA84" s="78"/>
      <c r="AB84" s="78"/>
      <c r="AC84" s="79"/>
      <c r="AD84" s="92" t="e">
        <f t="shared" si="47"/>
        <v>#DIV/0!</v>
      </c>
      <c r="AE84" s="93"/>
      <c r="AF84" s="93"/>
      <c r="AG84" s="94"/>
      <c r="AH84" s="77" t="s">
        <v>23</v>
      </c>
      <c r="AI84" s="78"/>
      <c r="AJ84" s="78"/>
      <c r="AK84" s="79"/>
      <c r="AL84" s="92" t="e">
        <f t="shared" si="48"/>
        <v>#DIV/0!</v>
      </c>
      <c r="AM84" s="93"/>
      <c r="AN84" s="93"/>
      <c r="AO84" s="94"/>
      <c r="AP84" s="77" t="s">
        <v>23</v>
      </c>
      <c r="AQ84" s="78"/>
      <c r="AR84" s="78"/>
      <c r="AS84" s="79"/>
      <c r="AT84" s="92" t="e">
        <f t="shared" si="49"/>
        <v>#DIV/0!</v>
      </c>
      <c r="AU84" s="93"/>
      <c r="AV84" s="93"/>
      <c r="AW84" s="94"/>
      <c r="AX84" s="77" t="s">
        <v>23</v>
      </c>
      <c r="AY84" s="78"/>
      <c r="AZ84" s="78"/>
      <c r="BA84" s="79"/>
      <c r="BB84" s="92" t="e">
        <f t="shared" si="50"/>
        <v>#DIV/0!</v>
      </c>
      <c r="BC84" s="93"/>
      <c r="BD84" s="93"/>
      <c r="BE84" s="94"/>
      <c r="BF84" s="77" t="s">
        <v>23</v>
      </c>
      <c r="BG84" s="78"/>
      <c r="BH84" s="78"/>
      <c r="BI84" s="79"/>
      <c r="BJ84" s="92" t="e">
        <f t="shared" si="51"/>
        <v>#DIV/0!</v>
      </c>
      <c r="BK84" s="93"/>
      <c r="BL84" s="93"/>
      <c r="BM84" s="94"/>
      <c r="BN84" s="228"/>
      <c r="BO84" s="229"/>
      <c r="BP84" s="229"/>
      <c r="BQ84" s="229"/>
      <c r="BR84" s="229"/>
      <c r="BS84" s="229"/>
      <c r="BT84" s="229"/>
      <c r="BU84" s="229"/>
      <c r="BV84" s="229"/>
      <c r="BW84" s="229"/>
      <c r="BX84" s="229"/>
      <c r="BY84" s="229"/>
      <c r="BZ84" s="229"/>
      <c r="CA84" s="229"/>
      <c r="CB84" s="229"/>
      <c r="CC84" s="229"/>
      <c r="CD84" s="229"/>
      <c r="CE84" s="229"/>
      <c r="CF84" s="229"/>
      <c r="CG84" s="229"/>
      <c r="CH84" s="229"/>
      <c r="CI84" s="229"/>
      <c r="CJ84" s="229"/>
      <c r="CK84" s="229"/>
      <c r="CL84" s="229"/>
      <c r="CM84" s="229"/>
      <c r="CN84" s="229"/>
      <c r="CO84" s="230"/>
    </row>
    <row r="85" spans="2:93" ht="30.75" customHeight="1" x14ac:dyDescent="0.25">
      <c r="B85" s="77" t="s">
        <v>24</v>
      </c>
      <c r="C85" s="78"/>
      <c r="D85" s="78"/>
      <c r="E85" s="79"/>
      <c r="F85" s="445" t="e">
        <f t="shared" si="44"/>
        <v>#DIV/0!</v>
      </c>
      <c r="G85" s="446"/>
      <c r="H85" s="446"/>
      <c r="I85" s="447"/>
      <c r="J85" s="77" t="s">
        <v>24</v>
      </c>
      <c r="K85" s="78"/>
      <c r="L85" s="78"/>
      <c r="M85" s="79"/>
      <c r="N85" s="92" t="e">
        <f t="shared" si="45"/>
        <v>#DIV/0!</v>
      </c>
      <c r="O85" s="93"/>
      <c r="P85" s="93"/>
      <c r="Q85" s="94"/>
      <c r="R85" s="77" t="s">
        <v>24</v>
      </c>
      <c r="S85" s="78"/>
      <c r="T85" s="78"/>
      <c r="U85" s="79"/>
      <c r="V85" s="92" t="e">
        <f t="shared" si="52"/>
        <v>#DIV/0!</v>
      </c>
      <c r="W85" s="93"/>
      <c r="X85" s="93"/>
      <c r="Y85" s="94"/>
      <c r="Z85" s="77" t="s">
        <v>24</v>
      </c>
      <c r="AA85" s="78"/>
      <c r="AB85" s="78"/>
      <c r="AC85" s="79"/>
      <c r="AD85" s="92" t="e">
        <f t="shared" si="47"/>
        <v>#DIV/0!</v>
      </c>
      <c r="AE85" s="93"/>
      <c r="AF85" s="93"/>
      <c r="AG85" s="94"/>
      <c r="AH85" s="77" t="s">
        <v>24</v>
      </c>
      <c r="AI85" s="78"/>
      <c r="AJ85" s="78"/>
      <c r="AK85" s="79"/>
      <c r="AL85" s="92" t="e">
        <f t="shared" si="48"/>
        <v>#DIV/0!</v>
      </c>
      <c r="AM85" s="93"/>
      <c r="AN85" s="93"/>
      <c r="AO85" s="94"/>
      <c r="AP85" s="77" t="s">
        <v>24</v>
      </c>
      <c r="AQ85" s="78"/>
      <c r="AR85" s="78"/>
      <c r="AS85" s="79"/>
      <c r="AT85" s="92" t="e">
        <f t="shared" si="49"/>
        <v>#DIV/0!</v>
      </c>
      <c r="AU85" s="93"/>
      <c r="AV85" s="93"/>
      <c r="AW85" s="94"/>
      <c r="AX85" s="77" t="s">
        <v>24</v>
      </c>
      <c r="AY85" s="78"/>
      <c r="AZ85" s="78"/>
      <c r="BA85" s="79"/>
      <c r="BB85" s="92" t="e">
        <f t="shared" si="50"/>
        <v>#DIV/0!</v>
      </c>
      <c r="BC85" s="93"/>
      <c r="BD85" s="93"/>
      <c r="BE85" s="94"/>
      <c r="BF85" s="77" t="s">
        <v>24</v>
      </c>
      <c r="BG85" s="78"/>
      <c r="BH85" s="78"/>
      <c r="BI85" s="79"/>
      <c r="BJ85" s="92" t="e">
        <f t="shared" si="51"/>
        <v>#DIV/0!</v>
      </c>
      <c r="BK85" s="93"/>
      <c r="BL85" s="93"/>
      <c r="BM85" s="94"/>
      <c r="BN85" s="228"/>
      <c r="BO85" s="229"/>
      <c r="BP85" s="229"/>
      <c r="BQ85" s="229"/>
      <c r="BR85" s="229"/>
      <c r="BS85" s="229"/>
      <c r="BT85" s="229"/>
      <c r="BU85" s="229"/>
      <c r="BV85" s="229"/>
      <c r="BW85" s="229"/>
      <c r="BX85" s="229"/>
      <c r="BY85" s="229"/>
      <c r="BZ85" s="229"/>
      <c r="CA85" s="229"/>
      <c r="CB85" s="229"/>
      <c r="CC85" s="229"/>
      <c r="CD85" s="229"/>
      <c r="CE85" s="229"/>
      <c r="CF85" s="229"/>
      <c r="CG85" s="229"/>
      <c r="CH85" s="229"/>
      <c r="CI85" s="229"/>
      <c r="CJ85" s="229"/>
      <c r="CK85" s="229"/>
      <c r="CL85" s="229"/>
      <c r="CM85" s="229"/>
      <c r="CN85" s="229"/>
      <c r="CO85" s="230"/>
    </row>
    <row r="86" spans="2:93" ht="30.75" customHeight="1" x14ac:dyDescent="0.25">
      <c r="B86" s="77" t="s">
        <v>25</v>
      </c>
      <c r="C86" s="78"/>
      <c r="D86" s="78"/>
      <c r="E86" s="79"/>
      <c r="F86" s="445" t="e">
        <f t="shared" si="44"/>
        <v>#DIV/0!</v>
      </c>
      <c r="G86" s="446"/>
      <c r="H86" s="446"/>
      <c r="I86" s="447"/>
      <c r="J86" s="77" t="s">
        <v>25</v>
      </c>
      <c r="K86" s="78"/>
      <c r="L86" s="78"/>
      <c r="M86" s="79"/>
      <c r="N86" s="92" t="e">
        <f t="shared" si="45"/>
        <v>#DIV/0!</v>
      </c>
      <c r="O86" s="93"/>
      <c r="P86" s="93"/>
      <c r="Q86" s="94"/>
      <c r="R86" s="77" t="s">
        <v>25</v>
      </c>
      <c r="S86" s="78"/>
      <c r="T86" s="78"/>
      <c r="U86" s="79"/>
      <c r="V86" s="92" t="e">
        <f t="shared" si="52"/>
        <v>#DIV/0!</v>
      </c>
      <c r="W86" s="93"/>
      <c r="X86" s="93"/>
      <c r="Y86" s="94"/>
      <c r="Z86" s="77" t="s">
        <v>25</v>
      </c>
      <c r="AA86" s="78"/>
      <c r="AB86" s="78"/>
      <c r="AC86" s="79"/>
      <c r="AD86" s="92" t="e">
        <f t="shared" si="47"/>
        <v>#DIV/0!</v>
      </c>
      <c r="AE86" s="93"/>
      <c r="AF86" s="93"/>
      <c r="AG86" s="94"/>
      <c r="AH86" s="77" t="s">
        <v>25</v>
      </c>
      <c r="AI86" s="78"/>
      <c r="AJ86" s="78"/>
      <c r="AK86" s="79"/>
      <c r="AL86" s="92" t="e">
        <f t="shared" si="48"/>
        <v>#DIV/0!</v>
      </c>
      <c r="AM86" s="93"/>
      <c r="AN86" s="93"/>
      <c r="AO86" s="94"/>
      <c r="AP86" s="77" t="s">
        <v>25</v>
      </c>
      <c r="AQ86" s="78"/>
      <c r="AR86" s="78"/>
      <c r="AS86" s="79"/>
      <c r="AT86" s="92" t="e">
        <f t="shared" si="49"/>
        <v>#DIV/0!</v>
      </c>
      <c r="AU86" s="93"/>
      <c r="AV86" s="93"/>
      <c r="AW86" s="94"/>
      <c r="AX86" s="77" t="s">
        <v>25</v>
      </c>
      <c r="AY86" s="78"/>
      <c r="AZ86" s="78"/>
      <c r="BA86" s="79"/>
      <c r="BB86" s="92" t="e">
        <f t="shared" si="50"/>
        <v>#DIV/0!</v>
      </c>
      <c r="BC86" s="93"/>
      <c r="BD86" s="93"/>
      <c r="BE86" s="94"/>
      <c r="BF86" s="77" t="s">
        <v>25</v>
      </c>
      <c r="BG86" s="78"/>
      <c r="BH86" s="78"/>
      <c r="BI86" s="79"/>
      <c r="BJ86" s="92" t="e">
        <f t="shared" si="51"/>
        <v>#DIV/0!</v>
      </c>
      <c r="BK86" s="93"/>
      <c r="BL86" s="93"/>
      <c r="BM86" s="94"/>
      <c r="BN86" s="228"/>
      <c r="BO86" s="229"/>
      <c r="BP86" s="229"/>
      <c r="BQ86" s="229"/>
      <c r="BR86" s="229"/>
      <c r="BS86" s="229"/>
      <c r="BT86" s="229"/>
      <c r="BU86" s="229"/>
      <c r="BV86" s="229"/>
      <c r="BW86" s="229"/>
      <c r="BX86" s="229"/>
      <c r="BY86" s="229"/>
      <c r="BZ86" s="229"/>
      <c r="CA86" s="229"/>
      <c r="CB86" s="229"/>
      <c r="CC86" s="229"/>
      <c r="CD86" s="229"/>
      <c r="CE86" s="229"/>
      <c r="CF86" s="229"/>
      <c r="CG86" s="229"/>
      <c r="CH86" s="229"/>
      <c r="CI86" s="229"/>
      <c r="CJ86" s="229"/>
      <c r="CK86" s="229"/>
      <c r="CL86" s="229"/>
      <c r="CM86" s="229"/>
      <c r="CN86" s="229"/>
      <c r="CO86" s="230"/>
    </row>
    <row r="87" spans="2:93" ht="30.75" customHeight="1" x14ac:dyDescent="0.25">
      <c r="B87" s="77" t="s">
        <v>122</v>
      </c>
      <c r="C87" s="78"/>
      <c r="D87" s="78"/>
      <c r="E87" s="79"/>
      <c r="F87" s="453" t="e">
        <f>AVERAGE(F75:I86)</f>
        <v>#DIV/0!</v>
      </c>
      <c r="G87" s="454"/>
      <c r="H87" s="454"/>
      <c r="I87" s="455"/>
      <c r="J87" s="77" t="s">
        <v>122</v>
      </c>
      <c r="K87" s="78"/>
      <c r="L87" s="78"/>
      <c r="M87" s="79"/>
      <c r="N87" s="453" t="e">
        <f t="shared" ref="N87" si="53">AVERAGE(N75:Q86)</f>
        <v>#DIV/0!</v>
      </c>
      <c r="O87" s="454"/>
      <c r="P87" s="454"/>
      <c r="Q87" s="455"/>
      <c r="R87" s="77" t="s">
        <v>122</v>
      </c>
      <c r="S87" s="78"/>
      <c r="T87" s="78"/>
      <c r="U87" s="79"/>
      <c r="V87" s="453" t="e">
        <f t="shared" ref="V87" si="54">AVERAGE(V75:Y86)</f>
        <v>#DIV/0!</v>
      </c>
      <c r="W87" s="454"/>
      <c r="X87" s="454"/>
      <c r="Y87" s="455"/>
      <c r="Z87" s="77" t="s">
        <v>122</v>
      </c>
      <c r="AA87" s="78"/>
      <c r="AB87" s="78"/>
      <c r="AC87" s="79"/>
      <c r="AD87" s="453" t="e">
        <f t="shared" ref="AD87" si="55">AVERAGE(AD75:AG86)</f>
        <v>#DIV/0!</v>
      </c>
      <c r="AE87" s="454"/>
      <c r="AF87" s="454"/>
      <c r="AG87" s="455"/>
      <c r="AH87" s="77" t="s">
        <v>122</v>
      </c>
      <c r="AI87" s="78"/>
      <c r="AJ87" s="78"/>
      <c r="AK87" s="79"/>
      <c r="AL87" s="453" t="e">
        <f t="shared" ref="AL87" si="56">AVERAGE(AL75:AO86)</f>
        <v>#DIV/0!</v>
      </c>
      <c r="AM87" s="454"/>
      <c r="AN87" s="454"/>
      <c r="AO87" s="455"/>
      <c r="AP87" s="77" t="s">
        <v>122</v>
      </c>
      <c r="AQ87" s="78"/>
      <c r="AR87" s="78"/>
      <c r="AS87" s="79"/>
      <c r="AT87" s="453" t="e">
        <f t="shared" ref="AT87" si="57">AVERAGE(AT75:AW86)</f>
        <v>#DIV/0!</v>
      </c>
      <c r="AU87" s="454"/>
      <c r="AV87" s="454"/>
      <c r="AW87" s="455"/>
      <c r="AX87" s="77" t="s">
        <v>122</v>
      </c>
      <c r="AY87" s="78"/>
      <c r="AZ87" s="78"/>
      <c r="BA87" s="79"/>
      <c r="BB87" s="453" t="e">
        <f t="shared" ref="BB87" si="58">AVERAGE(BB75:BE86)</f>
        <v>#DIV/0!</v>
      </c>
      <c r="BC87" s="454"/>
      <c r="BD87" s="454"/>
      <c r="BE87" s="455"/>
      <c r="BF87" s="77" t="s">
        <v>122</v>
      </c>
      <c r="BG87" s="78"/>
      <c r="BH87" s="78"/>
      <c r="BI87" s="79"/>
      <c r="BJ87" s="453" t="e">
        <f t="shared" ref="BJ87" si="59">AVERAGE(BJ75:BM86)</f>
        <v>#DIV/0!</v>
      </c>
      <c r="BK87" s="454"/>
      <c r="BL87" s="454"/>
      <c r="BM87" s="455"/>
      <c r="BN87" s="450"/>
      <c r="BO87" s="451"/>
      <c r="BP87" s="451"/>
      <c r="BQ87" s="451"/>
      <c r="BR87" s="451"/>
      <c r="BS87" s="451"/>
      <c r="BT87" s="451"/>
      <c r="BU87" s="451"/>
      <c r="BV87" s="451"/>
      <c r="BW87" s="451"/>
      <c r="BX87" s="451"/>
      <c r="BY87" s="451"/>
      <c r="BZ87" s="451"/>
      <c r="CA87" s="451"/>
      <c r="CB87" s="451"/>
      <c r="CC87" s="451"/>
      <c r="CD87" s="451"/>
      <c r="CE87" s="451"/>
      <c r="CF87" s="451"/>
      <c r="CG87" s="451"/>
      <c r="CH87" s="451"/>
      <c r="CI87" s="451"/>
      <c r="CJ87" s="451"/>
      <c r="CK87" s="451"/>
      <c r="CL87" s="451"/>
      <c r="CM87" s="451"/>
      <c r="CN87" s="451"/>
      <c r="CO87" s="452"/>
    </row>
  </sheetData>
  <customSheetViews>
    <customSheetView guid="{B971B8C9-324D-42D8-AD93-8A3D365F5BE3}" scale="80" topLeftCell="J1">
      <selection activeCell="J5" sqref="J5:AR7"/>
      <pageMargins left="0.7" right="0.7" top="0.75" bottom="0.75" header="0.3" footer="0.3"/>
    </customSheetView>
  </customSheetViews>
  <mergeCells count="1399">
    <mergeCell ref="BN87:CO87"/>
    <mergeCell ref="AL86:AO86"/>
    <mergeCell ref="AP86:AS86"/>
    <mergeCell ref="AT86:AW86"/>
    <mergeCell ref="AX86:BA86"/>
    <mergeCell ref="BB86:BE86"/>
    <mergeCell ref="BF86:BI86"/>
    <mergeCell ref="BJ86:BM86"/>
    <mergeCell ref="BN86:CO86"/>
    <mergeCell ref="B87:E87"/>
    <mergeCell ref="F87:I87"/>
    <mergeCell ref="J87:M87"/>
    <mergeCell ref="N87:Q87"/>
    <mergeCell ref="R87:U87"/>
    <mergeCell ref="V87:Y87"/>
    <mergeCell ref="Z87:AC87"/>
    <mergeCell ref="AD87:AG87"/>
    <mergeCell ref="AH87:AK87"/>
    <mergeCell ref="AL87:AO87"/>
    <mergeCell ref="AP87:AS87"/>
    <mergeCell ref="AT87:AW87"/>
    <mergeCell ref="AX87:BA87"/>
    <mergeCell ref="BB87:BE87"/>
    <mergeCell ref="BF87:BI87"/>
    <mergeCell ref="BJ87:BM87"/>
    <mergeCell ref="B86:E86"/>
    <mergeCell ref="F86:I86"/>
    <mergeCell ref="J86:M86"/>
    <mergeCell ref="N86:Q86"/>
    <mergeCell ref="R86:U86"/>
    <mergeCell ref="V86:Y86"/>
    <mergeCell ref="Z86:AC86"/>
    <mergeCell ref="AD86:AG86"/>
    <mergeCell ref="AH86:AK86"/>
    <mergeCell ref="BN84:CO84"/>
    <mergeCell ref="B85:E85"/>
    <mergeCell ref="F85:I85"/>
    <mergeCell ref="J85:M85"/>
    <mergeCell ref="N85:Q85"/>
    <mergeCell ref="R85:U85"/>
    <mergeCell ref="V85:Y85"/>
    <mergeCell ref="Z85:AC85"/>
    <mergeCell ref="AD85:AG85"/>
    <mergeCell ref="AH85:AK85"/>
    <mergeCell ref="AL85:AO85"/>
    <mergeCell ref="AP85:AS85"/>
    <mergeCell ref="AT85:AW85"/>
    <mergeCell ref="AX85:BA85"/>
    <mergeCell ref="BB85:BE85"/>
    <mergeCell ref="BF85:BI85"/>
    <mergeCell ref="BJ85:BM85"/>
    <mergeCell ref="BN85:CO85"/>
    <mergeCell ref="B84:E84"/>
    <mergeCell ref="F84:I84"/>
    <mergeCell ref="J84:M84"/>
    <mergeCell ref="N84:Q84"/>
    <mergeCell ref="R84:U84"/>
    <mergeCell ref="V84:Y84"/>
    <mergeCell ref="Z84:AC84"/>
    <mergeCell ref="AD84:AG84"/>
    <mergeCell ref="AH84:AK84"/>
    <mergeCell ref="AL84:AO84"/>
    <mergeCell ref="AP84:AS84"/>
    <mergeCell ref="AT84:AW84"/>
    <mergeCell ref="AX84:BA84"/>
    <mergeCell ref="BB84:BE84"/>
    <mergeCell ref="BF84:BI84"/>
    <mergeCell ref="BJ84:BM84"/>
    <mergeCell ref="B83:E83"/>
    <mergeCell ref="F83:I83"/>
    <mergeCell ref="J83:M83"/>
    <mergeCell ref="N83:Q83"/>
    <mergeCell ref="R83:U83"/>
    <mergeCell ref="V83:Y83"/>
    <mergeCell ref="Z83:AC83"/>
    <mergeCell ref="AD83:AG83"/>
    <mergeCell ref="BJ76:BM76"/>
    <mergeCell ref="BN76:CO76"/>
    <mergeCell ref="AH83:AK83"/>
    <mergeCell ref="AX81:BA81"/>
    <mergeCell ref="BB81:BE81"/>
    <mergeCell ref="BF81:BI81"/>
    <mergeCell ref="BJ81:BM81"/>
    <mergeCell ref="BN81:CO81"/>
    <mergeCell ref="AX82:BA82"/>
    <mergeCell ref="BB82:BE82"/>
    <mergeCell ref="BF82:BI82"/>
    <mergeCell ref="BJ82:BM82"/>
    <mergeCell ref="BN82:CO82"/>
    <mergeCell ref="AX79:BA79"/>
    <mergeCell ref="BB79:BE79"/>
    <mergeCell ref="BF79:BI79"/>
    <mergeCell ref="BJ79:BM79"/>
    <mergeCell ref="BN79:CO79"/>
    <mergeCell ref="AX80:BA80"/>
    <mergeCell ref="BB80:BE80"/>
    <mergeCell ref="AL83:AO83"/>
    <mergeCell ref="AP83:AS83"/>
    <mergeCell ref="AT83:AW83"/>
    <mergeCell ref="AX83:BA83"/>
    <mergeCell ref="BB83:BE83"/>
    <mergeCell ref="BF83:BI83"/>
    <mergeCell ref="BJ83:BM83"/>
    <mergeCell ref="BN83:CO83"/>
    <mergeCell ref="EM63:EP63"/>
    <mergeCell ref="B66:H66"/>
    <mergeCell ref="CD63:CG63"/>
    <mergeCell ref="CH63:CK63"/>
    <mergeCell ref="CL63:CO63"/>
    <mergeCell ref="CP63:CS63"/>
    <mergeCell ref="CT63:CV63"/>
    <mergeCell ref="CW63:CZ63"/>
    <mergeCell ref="DA63:DD63"/>
    <mergeCell ref="DE63:DH63"/>
    <mergeCell ref="DI63:DL63"/>
    <mergeCell ref="AX77:BA77"/>
    <mergeCell ref="BB77:BE77"/>
    <mergeCell ref="BF77:BI77"/>
    <mergeCell ref="BJ77:BM77"/>
    <mergeCell ref="BN77:CO77"/>
    <mergeCell ref="AX78:BA78"/>
    <mergeCell ref="BB78:BE78"/>
    <mergeCell ref="BF78:BI78"/>
    <mergeCell ref="BJ78:BM78"/>
    <mergeCell ref="BN78:CO78"/>
    <mergeCell ref="AX75:BA75"/>
    <mergeCell ref="BB75:BE75"/>
    <mergeCell ref="BF75:BI75"/>
    <mergeCell ref="BJ75:BM75"/>
    <mergeCell ref="BN75:CO75"/>
    <mergeCell ref="AX76:BA76"/>
    <mergeCell ref="BB76:BE76"/>
    <mergeCell ref="BF76:BI76"/>
    <mergeCell ref="BW63:BZ63"/>
    <mergeCell ref="CA63:CC63"/>
    <mergeCell ref="CW62:CZ62"/>
    <mergeCell ref="DA62:DD62"/>
    <mergeCell ref="DE62:DH62"/>
    <mergeCell ref="DI62:DL62"/>
    <mergeCell ref="BO63:BR63"/>
    <mergeCell ref="BS63:BV63"/>
    <mergeCell ref="BF80:BI80"/>
    <mergeCell ref="BJ80:BM80"/>
    <mergeCell ref="BN80:CO80"/>
    <mergeCell ref="EB63:EE63"/>
    <mergeCell ref="EF63:EH63"/>
    <mergeCell ref="EI63:EL63"/>
    <mergeCell ref="EM61:EP61"/>
    <mergeCell ref="CH61:CK61"/>
    <mergeCell ref="CL61:CO61"/>
    <mergeCell ref="CP61:CS61"/>
    <mergeCell ref="CT61:CV61"/>
    <mergeCell ref="CW61:CZ61"/>
    <mergeCell ref="DA61:DD61"/>
    <mergeCell ref="DE61:DH61"/>
    <mergeCell ref="DI61:DL61"/>
    <mergeCell ref="DM61:DO61"/>
    <mergeCell ref="EF62:EH62"/>
    <mergeCell ref="EI62:EL62"/>
    <mergeCell ref="EM62:EP62"/>
    <mergeCell ref="AX74:BE74"/>
    <mergeCell ref="BF74:BM74"/>
    <mergeCell ref="BN74:CO74"/>
    <mergeCell ref="EB62:EE62"/>
    <mergeCell ref="CH62:CK62"/>
    <mergeCell ref="CL62:CO62"/>
    <mergeCell ref="CP62:CS62"/>
    <mergeCell ref="CT62:CV62"/>
    <mergeCell ref="AZ61:BC61"/>
    <mergeCell ref="BD61:BG61"/>
    <mergeCell ref="BH61:BJ61"/>
    <mergeCell ref="BK61:BN61"/>
    <mergeCell ref="BO61:BR61"/>
    <mergeCell ref="BS61:BV61"/>
    <mergeCell ref="BW61:BZ61"/>
    <mergeCell ref="CA61:CC61"/>
    <mergeCell ref="CD61:CG61"/>
    <mergeCell ref="AC63:AF63"/>
    <mergeCell ref="AG63:AJ63"/>
    <mergeCell ref="AK63:AN63"/>
    <mergeCell ref="AO63:AQ63"/>
    <mergeCell ref="AR63:AU63"/>
    <mergeCell ref="AV63:AY63"/>
    <mergeCell ref="AZ63:BC63"/>
    <mergeCell ref="BD63:BG63"/>
    <mergeCell ref="BH63:BJ63"/>
    <mergeCell ref="BK63:BN63"/>
    <mergeCell ref="DM62:DO62"/>
    <mergeCell ref="DP62:DS62"/>
    <mergeCell ref="DT62:DW62"/>
    <mergeCell ref="DX62:EA62"/>
    <mergeCell ref="DM63:DO63"/>
    <mergeCell ref="DP63:DS63"/>
    <mergeCell ref="DT63:DW63"/>
    <mergeCell ref="DX63:EA63"/>
    <mergeCell ref="AG62:AJ62"/>
    <mergeCell ref="AK62:AN62"/>
    <mergeCell ref="AO62:AQ62"/>
    <mergeCell ref="AR62:AU62"/>
    <mergeCell ref="AV62:AY62"/>
    <mergeCell ref="AZ62:BC62"/>
    <mergeCell ref="BD62:BG62"/>
    <mergeCell ref="BH62:BJ62"/>
    <mergeCell ref="BK62:BN62"/>
    <mergeCell ref="BO62:BR62"/>
    <mergeCell ref="BS62:BV62"/>
    <mergeCell ref="BW62:BZ62"/>
    <mergeCell ref="CA62:CC62"/>
    <mergeCell ref="CD62:CG62"/>
    <mergeCell ref="DM60:DO60"/>
    <mergeCell ref="DP60:DS60"/>
    <mergeCell ref="DT60:DW60"/>
    <mergeCell ref="DX60:EA60"/>
    <mergeCell ref="EB60:EE60"/>
    <mergeCell ref="EF60:EH60"/>
    <mergeCell ref="EI60:EL60"/>
    <mergeCell ref="BS60:BV60"/>
    <mergeCell ref="BW60:BZ60"/>
    <mergeCell ref="DP61:DS61"/>
    <mergeCell ref="DT61:DW61"/>
    <mergeCell ref="DX61:EA61"/>
    <mergeCell ref="EB61:EE61"/>
    <mergeCell ref="EF61:EH61"/>
    <mergeCell ref="EI61:EL61"/>
    <mergeCell ref="EM60:EP60"/>
    <mergeCell ref="CA60:CC60"/>
    <mergeCell ref="CD60:CG60"/>
    <mergeCell ref="CH60:CK60"/>
    <mergeCell ref="CL60:CO60"/>
    <mergeCell ref="CP60:CS60"/>
    <mergeCell ref="CT60:CV60"/>
    <mergeCell ref="CW60:CZ60"/>
    <mergeCell ref="DA60:DD60"/>
    <mergeCell ref="DE60:DH60"/>
    <mergeCell ref="EB59:EE59"/>
    <mergeCell ref="EF59:EH59"/>
    <mergeCell ref="EI59:EL59"/>
    <mergeCell ref="EM59:EP59"/>
    <mergeCell ref="B60:E60"/>
    <mergeCell ref="F60:I60"/>
    <mergeCell ref="J60:M60"/>
    <mergeCell ref="N60:Q60"/>
    <mergeCell ref="R60:U60"/>
    <mergeCell ref="V60:X60"/>
    <mergeCell ref="Y60:AB60"/>
    <mergeCell ref="AC60:AF60"/>
    <mergeCell ref="AG60:AJ60"/>
    <mergeCell ref="AK60:AN60"/>
    <mergeCell ref="AO60:AQ60"/>
    <mergeCell ref="AR60:AU60"/>
    <mergeCell ref="AV60:AY60"/>
    <mergeCell ref="AZ60:BC60"/>
    <mergeCell ref="BD60:BG60"/>
    <mergeCell ref="BH60:BJ60"/>
    <mergeCell ref="BK60:BN60"/>
    <mergeCell ref="BO60:BR60"/>
    <mergeCell ref="CT59:CV59"/>
    <mergeCell ref="CW59:CZ59"/>
    <mergeCell ref="DA59:DD59"/>
    <mergeCell ref="DE59:DH59"/>
    <mergeCell ref="DI59:DL59"/>
    <mergeCell ref="DM59:DO59"/>
    <mergeCell ref="DP59:DS59"/>
    <mergeCell ref="DT59:DW59"/>
    <mergeCell ref="DX59:EA59"/>
    <mergeCell ref="DI60:DL60"/>
    <mergeCell ref="EB58:EE58"/>
    <mergeCell ref="EF58:EH58"/>
    <mergeCell ref="EI58:EL58"/>
    <mergeCell ref="EM58:EP58"/>
    <mergeCell ref="V59:X59"/>
    <mergeCell ref="Y59:AB59"/>
    <mergeCell ref="AC59:AF59"/>
    <mergeCell ref="AG59:AJ59"/>
    <mergeCell ref="AK59:AN59"/>
    <mergeCell ref="AO59:AQ59"/>
    <mergeCell ref="AR59:AU59"/>
    <mergeCell ref="AV59:AY59"/>
    <mergeCell ref="AZ59:BC59"/>
    <mergeCell ref="BD59:BG59"/>
    <mergeCell ref="BH59:BJ59"/>
    <mergeCell ref="BK59:BN59"/>
    <mergeCell ref="BO59:BR59"/>
    <mergeCell ref="BS59:BV59"/>
    <mergeCell ref="BW59:BZ59"/>
    <mergeCell ref="CA59:CC59"/>
    <mergeCell ref="CD59:CG59"/>
    <mergeCell ref="CH59:CK59"/>
    <mergeCell ref="CL59:CO59"/>
    <mergeCell ref="CP59:CS59"/>
    <mergeCell ref="CT58:CV58"/>
    <mergeCell ref="CW58:CZ58"/>
    <mergeCell ref="DA58:DD58"/>
    <mergeCell ref="DE58:DH58"/>
    <mergeCell ref="DI58:DL58"/>
    <mergeCell ref="DM58:DO58"/>
    <mergeCell ref="DP58:DS58"/>
    <mergeCell ref="DT58:DW58"/>
    <mergeCell ref="DX58:EA58"/>
    <mergeCell ref="EB57:EE57"/>
    <mergeCell ref="EF57:EH57"/>
    <mergeCell ref="EI57:EL57"/>
    <mergeCell ref="EM57:EP57"/>
    <mergeCell ref="V58:X58"/>
    <mergeCell ref="Y58:AB58"/>
    <mergeCell ref="AC58:AF58"/>
    <mergeCell ref="AG58:AJ58"/>
    <mergeCell ref="AK58:AN58"/>
    <mergeCell ref="AO58:AQ58"/>
    <mergeCell ref="AR58:AU58"/>
    <mergeCell ref="AV58:AY58"/>
    <mergeCell ref="AZ58:BC58"/>
    <mergeCell ref="BD58:BG58"/>
    <mergeCell ref="BH58:BJ58"/>
    <mergeCell ref="BK58:BN58"/>
    <mergeCell ref="BO58:BR58"/>
    <mergeCell ref="BS58:BV58"/>
    <mergeCell ref="BW58:BZ58"/>
    <mergeCell ref="CA58:CC58"/>
    <mergeCell ref="CD58:CG58"/>
    <mergeCell ref="CH58:CK58"/>
    <mergeCell ref="CL58:CO58"/>
    <mergeCell ref="CP58:CS58"/>
    <mergeCell ref="CT57:CV57"/>
    <mergeCell ref="CW57:CZ57"/>
    <mergeCell ref="DA57:DD57"/>
    <mergeCell ref="DE57:DH57"/>
    <mergeCell ref="DI57:DL57"/>
    <mergeCell ref="DM57:DO57"/>
    <mergeCell ref="DP57:DS57"/>
    <mergeCell ref="DT57:DW57"/>
    <mergeCell ref="DX57:EA57"/>
    <mergeCell ref="EB56:EE56"/>
    <mergeCell ref="EF56:EH56"/>
    <mergeCell ref="EI56:EL56"/>
    <mergeCell ref="EM56:EP56"/>
    <mergeCell ref="V57:X57"/>
    <mergeCell ref="Y57:AB57"/>
    <mergeCell ref="AC57:AF57"/>
    <mergeCell ref="AG57:AJ57"/>
    <mergeCell ref="AK57:AN57"/>
    <mergeCell ref="AO57:AQ57"/>
    <mergeCell ref="AR57:AU57"/>
    <mergeCell ref="AV57:AY57"/>
    <mergeCell ref="AZ57:BC57"/>
    <mergeCell ref="BD57:BG57"/>
    <mergeCell ref="BH57:BJ57"/>
    <mergeCell ref="BK57:BN57"/>
    <mergeCell ref="BO57:BR57"/>
    <mergeCell ref="BS57:BV57"/>
    <mergeCell ref="BW57:BZ57"/>
    <mergeCell ref="CA57:CC57"/>
    <mergeCell ref="CD57:CG57"/>
    <mergeCell ref="CH57:CK57"/>
    <mergeCell ref="CL57:CO57"/>
    <mergeCell ref="CP57:CS57"/>
    <mergeCell ref="CT56:CV56"/>
    <mergeCell ref="CW56:CZ56"/>
    <mergeCell ref="DA56:DD56"/>
    <mergeCell ref="DE56:DH56"/>
    <mergeCell ref="DI56:DL56"/>
    <mergeCell ref="DM56:DO56"/>
    <mergeCell ref="DP56:DS56"/>
    <mergeCell ref="DT56:DW56"/>
    <mergeCell ref="DX56:EA56"/>
    <mergeCell ref="EB55:EE55"/>
    <mergeCell ref="EF55:EH55"/>
    <mergeCell ref="EI55:EL55"/>
    <mergeCell ref="EM55:EP55"/>
    <mergeCell ref="V56:X56"/>
    <mergeCell ref="Y56:AB56"/>
    <mergeCell ref="AC56:AF56"/>
    <mergeCell ref="AG56:AJ56"/>
    <mergeCell ref="AK56:AN56"/>
    <mergeCell ref="AO56:AQ56"/>
    <mergeCell ref="AR56:AU56"/>
    <mergeCell ref="AV56:AY56"/>
    <mergeCell ref="AZ56:BC56"/>
    <mergeCell ref="BD56:BG56"/>
    <mergeCell ref="BH56:BJ56"/>
    <mergeCell ref="BK56:BN56"/>
    <mergeCell ref="BO56:BR56"/>
    <mergeCell ref="BS56:BV56"/>
    <mergeCell ref="BW56:BZ56"/>
    <mergeCell ref="CA56:CC56"/>
    <mergeCell ref="DE55:DH55"/>
    <mergeCell ref="DI55:DL55"/>
    <mergeCell ref="DM55:DO55"/>
    <mergeCell ref="DP55:DS55"/>
    <mergeCell ref="DT55:DW55"/>
    <mergeCell ref="DX55:EA55"/>
    <mergeCell ref="CD56:CG56"/>
    <mergeCell ref="CH56:CK56"/>
    <mergeCell ref="CL56:CO56"/>
    <mergeCell ref="EB54:EE54"/>
    <mergeCell ref="EF54:EH54"/>
    <mergeCell ref="EI54:EL54"/>
    <mergeCell ref="EM54:EP54"/>
    <mergeCell ref="CH55:CK55"/>
    <mergeCell ref="CL55:CO55"/>
    <mergeCell ref="CP55:CS55"/>
    <mergeCell ref="CT54:CV54"/>
    <mergeCell ref="CW54:CZ54"/>
    <mergeCell ref="DA54:DD54"/>
    <mergeCell ref="DE54:DH54"/>
    <mergeCell ref="DI54:DL54"/>
    <mergeCell ref="DM54:DO54"/>
    <mergeCell ref="DP54:DS54"/>
    <mergeCell ref="DT54:DW54"/>
    <mergeCell ref="DX54:EA54"/>
    <mergeCell ref="AV55:AY55"/>
    <mergeCell ref="AZ55:BC55"/>
    <mergeCell ref="BD55:BG55"/>
    <mergeCell ref="BH55:BJ55"/>
    <mergeCell ref="BK55:BN55"/>
    <mergeCell ref="BO55:BR55"/>
    <mergeCell ref="BS55:BV55"/>
    <mergeCell ref="BW55:BZ55"/>
    <mergeCell ref="CA55:CC55"/>
    <mergeCell ref="CD55:CG55"/>
    <mergeCell ref="CP56:CS56"/>
    <mergeCell ref="CT55:CV55"/>
    <mergeCell ref="CW55:CZ55"/>
    <mergeCell ref="DA55:DD55"/>
    <mergeCell ref="EB53:EE53"/>
    <mergeCell ref="EF53:EH53"/>
    <mergeCell ref="EI53:EL53"/>
    <mergeCell ref="EM53:EP53"/>
    <mergeCell ref="V54:X54"/>
    <mergeCell ref="Y54:AB54"/>
    <mergeCell ref="AC54:AF54"/>
    <mergeCell ref="AG54:AJ54"/>
    <mergeCell ref="AK54:AN54"/>
    <mergeCell ref="AO54:AQ54"/>
    <mergeCell ref="AR54:AU54"/>
    <mergeCell ref="AV54:AY54"/>
    <mergeCell ref="AZ54:BC54"/>
    <mergeCell ref="BD54:BG54"/>
    <mergeCell ref="BH54:BJ54"/>
    <mergeCell ref="BK54:BN54"/>
    <mergeCell ref="BO54:BR54"/>
    <mergeCell ref="BS54:BV54"/>
    <mergeCell ref="BW54:BZ54"/>
    <mergeCell ref="CA54:CC54"/>
    <mergeCell ref="CD54:CG54"/>
    <mergeCell ref="CH54:CK54"/>
    <mergeCell ref="CL54:CO54"/>
    <mergeCell ref="CP54:CS54"/>
    <mergeCell ref="CT53:CV53"/>
    <mergeCell ref="CW53:CZ53"/>
    <mergeCell ref="DA53:DD53"/>
    <mergeCell ref="DE53:DH53"/>
    <mergeCell ref="DI53:DL53"/>
    <mergeCell ref="DM53:DO53"/>
    <mergeCell ref="DP53:DS53"/>
    <mergeCell ref="DT53:DW53"/>
    <mergeCell ref="DX53:EA53"/>
    <mergeCell ref="EB52:EE52"/>
    <mergeCell ref="EF52:EH52"/>
    <mergeCell ref="EI52:EL52"/>
    <mergeCell ref="EM52:EP52"/>
    <mergeCell ref="V53:X53"/>
    <mergeCell ref="Y53:AB53"/>
    <mergeCell ref="AC53:AF53"/>
    <mergeCell ref="AG53:AJ53"/>
    <mergeCell ref="AK53:AN53"/>
    <mergeCell ref="AO53:AQ53"/>
    <mergeCell ref="AR53:AU53"/>
    <mergeCell ref="AV53:AY53"/>
    <mergeCell ref="AZ53:BC53"/>
    <mergeCell ref="BD53:BG53"/>
    <mergeCell ref="BH53:BJ53"/>
    <mergeCell ref="BK53:BN53"/>
    <mergeCell ref="BO53:BR53"/>
    <mergeCell ref="BS53:BV53"/>
    <mergeCell ref="BW53:BZ53"/>
    <mergeCell ref="CA53:CC53"/>
    <mergeCell ref="CD53:CG53"/>
    <mergeCell ref="CH53:CK53"/>
    <mergeCell ref="CL53:CO53"/>
    <mergeCell ref="CP53:CS53"/>
    <mergeCell ref="CT52:CV52"/>
    <mergeCell ref="CW52:CZ52"/>
    <mergeCell ref="DA52:DD52"/>
    <mergeCell ref="DE52:DH52"/>
    <mergeCell ref="DI52:DL52"/>
    <mergeCell ref="DM52:DO52"/>
    <mergeCell ref="DP52:DS52"/>
    <mergeCell ref="DT52:DW52"/>
    <mergeCell ref="DX52:EA52"/>
    <mergeCell ref="EB51:EE51"/>
    <mergeCell ref="EF51:EH51"/>
    <mergeCell ref="EI51:EL51"/>
    <mergeCell ref="EM51:EP51"/>
    <mergeCell ref="V52:X52"/>
    <mergeCell ref="Y52:AB52"/>
    <mergeCell ref="AC52:AF52"/>
    <mergeCell ref="AG52:AJ52"/>
    <mergeCell ref="AK52:AN52"/>
    <mergeCell ref="AO52:AQ52"/>
    <mergeCell ref="AR52:AU52"/>
    <mergeCell ref="AV52:AY52"/>
    <mergeCell ref="AZ52:BC52"/>
    <mergeCell ref="BD52:BG52"/>
    <mergeCell ref="BH52:BJ52"/>
    <mergeCell ref="BK52:BN52"/>
    <mergeCell ref="BO52:BR52"/>
    <mergeCell ref="BS52:BV52"/>
    <mergeCell ref="BW52:BZ52"/>
    <mergeCell ref="CA52:CC52"/>
    <mergeCell ref="CD52:CG52"/>
    <mergeCell ref="CH52:CK52"/>
    <mergeCell ref="CL52:CO52"/>
    <mergeCell ref="CP52:CS52"/>
    <mergeCell ref="CT51:CV51"/>
    <mergeCell ref="CW51:CZ51"/>
    <mergeCell ref="DA51:DD51"/>
    <mergeCell ref="DE51:DH51"/>
    <mergeCell ref="DI51:DL51"/>
    <mergeCell ref="DM51:DO51"/>
    <mergeCell ref="DP51:DS51"/>
    <mergeCell ref="DT51:DW51"/>
    <mergeCell ref="DX51:EA51"/>
    <mergeCell ref="DT49:DW50"/>
    <mergeCell ref="DX49:EA50"/>
    <mergeCell ref="EB49:EE50"/>
    <mergeCell ref="EF49:EH50"/>
    <mergeCell ref="V51:X51"/>
    <mergeCell ref="Y51:AB51"/>
    <mergeCell ref="AC51:AF51"/>
    <mergeCell ref="AG51:AJ51"/>
    <mergeCell ref="AK51:AN51"/>
    <mergeCell ref="AO51:AQ51"/>
    <mergeCell ref="AR51:AU51"/>
    <mergeCell ref="AV51:AY51"/>
    <mergeCell ref="AZ51:BC51"/>
    <mergeCell ref="BD51:BG51"/>
    <mergeCell ref="BH51:BJ51"/>
    <mergeCell ref="BK51:BN51"/>
    <mergeCell ref="BO51:BR51"/>
    <mergeCell ref="BS51:BV51"/>
    <mergeCell ref="BW51:BZ51"/>
    <mergeCell ref="CA51:CC51"/>
    <mergeCell ref="CD51:CG51"/>
    <mergeCell ref="CH51:CK51"/>
    <mergeCell ref="CL51:CO51"/>
    <mergeCell ref="CP51:CS51"/>
    <mergeCell ref="CL49:CO50"/>
    <mergeCell ref="CP49:CS50"/>
    <mergeCell ref="CT49:CV50"/>
    <mergeCell ref="CW49:CZ50"/>
    <mergeCell ref="DA49:DD50"/>
    <mergeCell ref="DE49:DH50"/>
    <mergeCell ref="DI49:DL50"/>
    <mergeCell ref="DM49:DO50"/>
    <mergeCell ref="DP49:DS50"/>
    <mergeCell ref="BK47:BN47"/>
    <mergeCell ref="BO47:CC47"/>
    <mergeCell ref="CD47:CG47"/>
    <mergeCell ref="CH47:CV47"/>
    <mergeCell ref="CW47:CZ47"/>
    <mergeCell ref="DA47:DO47"/>
    <mergeCell ref="DP47:DS47"/>
    <mergeCell ref="DT47:EH47"/>
    <mergeCell ref="EI47:EP50"/>
    <mergeCell ref="BK48:BN48"/>
    <mergeCell ref="BO48:CC48"/>
    <mergeCell ref="CD48:CG48"/>
    <mergeCell ref="CH48:CV48"/>
    <mergeCell ref="CW48:CZ48"/>
    <mergeCell ref="DA48:DO48"/>
    <mergeCell ref="DP48:DS48"/>
    <mergeCell ref="DT48:EH48"/>
    <mergeCell ref="BK49:BN50"/>
    <mergeCell ref="BO49:BR50"/>
    <mergeCell ref="BS49:BV50"/>
    <mergeCell ref="BW49:BZ50"/>
    <mergeCell ref="CA49:CC50"/>
    <mergeCell ref="CD49:CG50"/>
    <mergeCell ref="CH49:CK50"/>
    <mergeCell ref="EI38:EL38"/>
    <mergeCell ref="EM38:EP38"/>
    <mergeCell ref="B40:N40"/>
    <mergeCell ref="C41:O41"/>
    <mergeCell ref="D42:P42"/>
    <mergeCell ref="B44:J44"/>
    <mergeCell ref="K44:P44"/>
    <mergeCell ref="B45:J45"/>
    <mergeCell ref="K45:P45"/>
    <mergeCell ref="DA38:DD38"/>
    <mergeCell ref="DE38:DH38"/>
    <mergeCell ref="DI38:DL38"/>
    <mergeCell ref="DM38:DO38"/>
    <mergeCell ref="DP38:DS38"/>
    <mergeCell ref="DT38:DW38"/>
    <mergeCell ref="DX38:EA38"/>
    <mergeCell ref="EB38:EE38"/>
    <mergeCell ref="EF38:EH38"/>
    <mergeCell ref="EI37:EL37"/>
    <mergeCell ref="EM37:EP37"/>
    <mergeCell ref="V38:X38"/>
    <mergeCell ref="Y38:AB38"/>
    <mergeCell ref="AC38:AF38"/>
    <mergeCell ref="AG38:AJ38"/>
    <mergeCell ref="AK38:AN38"/>
    <mergeCell ref="AO38:AQ38"/>
    <mergeCell ref="AR38:AU38"/>
    <mergeCell ref="AV38:AY38"/>
    <mergeCell ref="AZ38:BC38"/>
    <mergeCell ref="BD38:BG38"/>
    <mergeCell ref="BH38:BJ38"/>
    <mergeCell ref="BK38:BN38"/>
    <mergeCell ref="BO38:BR38"/>
    <mergeCell ref="BS38:BV38"/>
    <mergeCell ref="BW38:BZ38"/>
    <mergeCell ref="CA38:CC38"/>
    <mergeCell ref="CD38:CG38"/>
    <mergeCell ref="CH38:CK38"/>
    <mergeCell ref="CL38:CO38"/>
    <mergeCell ref="CP38:CS38"/>
    <mergeCell ref="CT38:CV38"/>
    <mergeCell ref="CW38:CZ38"/>
    <mergeCell ref="DA37:DD37"/>
    <mergeCell ref="DE37:DH37"/>
    <mergeCell ref="DI37:DL37"/>
    <mergeCell ref="DM37:DO37"/>
    <mergeCell ref="DP37:DS37"/>
    <mergeCell ref="DT37:DW37"/>
    <mergeCell ref="DX37:EA37"/>
    <mergeCell ref="EB37:EE37"/>
    <mergeCell ref="EF37:EH37"/>
    <mergeCell ref="EI36:EL36"/>
    <mergeCell ref="EM36:EP36"/>
    <mergeCell ref="V37:X37"/>
    <mergeCell ref="Y37:AB37"/>
    <mergeCell ref="AC37:AF37"/>
    <mergeCell ref="AG37:AJ37"/>
    <mergeCell ref="AK37:AN37"/>
    <mergeCell ref="AO37:AQ37"/>
    <mergeCell ref="AR37:AU37"/>
    <mergeCell ref="AV37:AY37"/>
    <mergeCell ref="AZ37:BC37"/>
    <mergeCell ref="BD37:BG37"/>
    <mergeCell ref="BH37:BJ37"/>
    <mergeCell ref="BK37:BN37"/>
    <mergeCell ref="BO37:BR37"/>
    <mergeCell ref="BS37:BV37"/>
    <mergeCell ref="BW37:BZ37"/>
    <mergeCell ref="CA37:CC37"/>
    <mergeCell ref="CD37:CG37"/>
    <mergeCell ref="CH37:CK37"/>
    <mergeCell ref="CL37:CO37"/>
    <mergeCell ref="CP37:CS37"/>
    <mergeCell ref="CT37:CV37"/>
    <mergeCell ref="CW37:CZ37"/>
    <mergeCell ref="DA36:DD36"/>
    <mergeCell ref="DE36:DH36"/>
    <mergeCell ref="DI36:DL36"/>
    <mergeCell ref="DM36:DO36"/>
    <mergeCell ref="DP36:DS36"/>
    <mergeCell ref="DT36:DW36"/>
    <mergeCell ref="DX36:EA36"/>
    <mergeCell ref="EB36:EE36"/>
    <mergeCell ref="EF36:EH36"/>
    <mergeCell ref="EI35:EL35"/>
    <mergeCell ref="EM35:EP35"/>
    <mergeCell ref="V36:X36"/>
    <mergeCell ref="Y36:AB36"/>
    <mergeCell ref="AC36:AF36"/>
    <mergeCell ref="AG36:AJ36"/>
    <mergeCell ref="AK36:AN36"/>
    <mergeCell ref="AO36:AQ36"/>
    <mergeCell ref="AR36:AU36"/>
    <mergeCell ref="AV36:AY36"/>
    <mergeCell ref="AZ36:BC36"/>
    <mergeCell ref="BD36:BG36"/>
    <mergeCell ref="BH36:BJ36"/>
    <mergeCell ref="BK36:BN36"/>
    <mergeCell ref="BO36:BR36"/>
    <mergeCell ref="BS36:BV36"/>
    <mergeCell ref="BW36:BZ36"/>
    <mergeCell ref="CA36:CC36"/>
    <mergeCell ref="CD36:CG36"/>
    <mergeCell ref="CH36:CK36"/>
    <mergeCell ref="CL36:CO36"/>
    <mergeCell ref="CP36:CS36"/>
    <mergeCell ref="CT36:CV36"/>
    <mergeCell ref="CW36:CZ36"/>
    <mergeCell ref="DA35:DD35"/>
    <mergeCell ref="DE35:DH35"/>
    <mergeCell ref="DI35:DL35"/>
    <mergeCell ref="DM35:DO35"/>
    <mergeCell ref="DP35:DS35"/>
    <mergeCell ref="DT35:DW35"/>
    <mergeCell ref="DX35:EA35"/>
    <mergeCell ref="EB35:EE35"/>
    <mergeCell ref="EF35:EH35"/>
    <mergeCell ref="EI34:EL34"/>
    <mergeCell ref="EM34:EP34"/>
    <mergeCell ref="V35:X35"/>
    <mergeCell ref="Y35:AB35"/>
    <mergeCell ref="AC35:AF35"/>
    <mergeCell ref="AG35:AJ35"/>
    <mergeCell ref="AK35:AN35"/>
    <mergeCell ref="AO35:AQ35"/>
    <mergeCell ref="AR35:AU35"/>
    <mergeCell ref="AV35:AY35"/>
    <mergeCell ref="AZ35:BC35"/>
    <mergeCell ref="BD35:BG35"/>
    <mergeCell ref="BH35:BJ35"/>
    <mergeCell ref="BK35:BN35"/>
    <mergeCell ref="BO35:BR35"/>
    <mergeCell ref="BS35:BV35"/>
    <mergeCell ref="BW35:BZ35"/>
    <mergeCell ref="CA35:CC35"/>
    <mergeCell ref="CD35:CG35"/>
    <mergeCell ref="CH35:CK35"/>
    <mergeCell ref="CL35:CO35"/>
    <mergeCell ref="CP35:CS35"/>
    <mergeCell ref="CT35:CV35"/>
    <mergeCell ref="CW35:CZ35"/>
    <mergeCell ref="DA34:DD34"/>
    <mergeCell ref="DE34:DH34"/>
    <mergeCell ref="DI34:DL34"/>
    <mergeCell ref="DM34:DO34"/>
    <mergeCell ref="DP34:DS34"/>
    <mergeCell ref="DT34:DW34"/>
    <mergeCell ref="DX34:EA34"/>
    <mergeCell ref="EB34:EE34"/>
    <mergeCell ref="EF34:EH34"/>
    <mergeCell ref="EI33:EL33"/>
    <mergeCell ref="EM33:EP33"/>
    <mergeCell ref="V34:X34"/>
    <mergeCell ref="Y34:AB34"/>
    <mergeCell ref="AC34:AF34"/>
    <mergeCell ref="AG34:AJ34"/>
    <mergeCell ref="AK34:AN34"/>
    <mergeCell ref="AO34:AQ34"/>
    <mergeCell ref="AR34:AU34"/>
    <mergeCell ref="AV34:AY34"/>
    <mergeCell ref="AZ34:BC34"/>
    <mergeCell ref="BD34:BG34"/>
    <mergeCell ref="BH34:BJ34"/>
    <mergeCell ref="BK34:BN34"/>
    <mergeCell ref="BO34:BR34"/>
    <mergeCell ref="BS34:BV34"/>
    <mergeCell ref="BW34:BZ34"/>
    <mergeCell ref="CA34:CC34"/>
    <mergeCell ref="CD34:CG34"/>
    <mergeCell ref="CH34:CK34"/>
    <mergeCell ref="CL34:CO34"/>
    <mergeCell ref="CP34:CS34"/>
    <mergeCell ref="CT34:CV34"/>
    <mergeCell ref="CW34:CZ34"/>
    <mergeCell ref="DA33:DD33"/>
    <mergeCell ref="DE33:DH33"/>
    <mergeCell ref="DI33:DL33"/>
    <mergeCell ref="DM33:DO33"/>
    <mergeCell ref="DP33:DS33"/>
    <mergeCell ref="DT33:DW33"/>
    <mergeCell ref="DX33:EA33"/>
    <mergeCell ref="EB33:EE33"/>
    <mergeCell ref="EF33:EH33"/>
    <mergeCell ref="EI32:EL32"/>
    <mergeCell ref="EM32:EP32"/>
    <mergeCell ref="V33:X33"/>
    <mergeCell ref="Y33:AB33"/>
    <mergeCell ref="AC33:AF33"/>
    <mergeCell ref="AG33:AJ33"/>
    <mergeCell ref="AK33:AN33"/>
    <mergeCell ref="AO33:AQ33"/>
    <mergeCell ref="AR33:AU33"/>
    <mergeCell ref="AV33:AY33"/>
    <mergeCell ref="AZ33:BC33"/>
    <mergeCell ref="BD33:BG33"/>
    <mergeCell ref="BH33:BJ33"/>
    <mergeCell ref="BK33:BN33"/>
    <mergeCell ref="BO33:BR33"/>
    <mergeCell ref="BS33:BV33"/>
    <mergeCell ref="BW33:BZ33"/>
    <mergeCell ref="CA33:CC33"/>
    <mergeCell ref="CD33:CG33"/>
    <mergeCell ref="CH33:CK33"/>
    <mergeCell ref="CL33:CO33"/>
    <mergeCell ref="CP33:CS33"/>
    <mergeCell ref="CT33:CV33"/>
    <mergeCell ref="CW33:CZ33"/>
    <mergeCell ref="DA32:DD32"/>
    <mergeCell ref="DE32:DH32"/>
    <mergeCell ref="DI32:DL32"/>
    <mergeCell ref="DM32:DO32"/>
    <mergeCell ref="DP32:DS32"/>
    <mergeCell ref="DT32:DW32"/>
    <mergeCell ref="DX32:EA32"/>
    <mergeCell ref="EB32:EE32"/>
    <mergeCell ref="EF32:EH32"/>
    <mergeCell ref="EI31:EL31"/>
    <mergeCell ref="EM31:EP31"/>
    <mergeCell ref="V32:X32"/>
    <mergeCell ref="Y32:AB32"/>
    <mergeCell ref="AC32:AF32"/>
    <mergeCell ref="AG32:AJ32"/>
    <mergeCell ref="AK32:AN32"/>
    <mergeCell ref="AO32:AQ32"/>
    <mergeCell ref="AR32:AU32"/>
    <mergeCell ref="AV32:AY32"/>
    <mergeCell ref="AZ32:BC32"/>
    <mergeCell ref="BD32:BG32"/>
    <mergeCell ref="BH32:BJ32"/>
    <mergeCell ref="BK32:BN32"/>
    <mergeCell ref="BO32:BR32"/>
    <mergeCell ref="BS32:BV32"/>
    <mergeCell ref="BW32:BZ32"/>
    <mergeCell ref="CA32:CC32"/>
    <mergeCell ref="CD32:CG32"/>
    <mergeCell ref="CH32:CK32"/>
    <mergeCell ref="CL32:CO32"/>
    <mergeCell ref="CP32:CS32"/>
    <mergeCell ref="CT32:CV32"/>
    <mergeCell ref="CW32:CZ32"/>
    <mergeCell ref="DA31:DD31"/>
    <mergeCell ref="DE31:DH31"/>
    <mergeCell ref="DI31:DL31"/>
    <mergeCell ref="DM31:DO31"/>
    <mergeCell ref="DP31:DS31"/>
    <mergeCell ref="DT31:DW31"/>
    <mergeCell ref="DX31:EA31"/>
    <mergeCell ref="EB31:EE31"/>
    <mergeCell ref="EF31:EH31"/>
    <mergeCell ref="EI30:EL30"/>
    <mergeCell ref="EM30:EP30"/>
    <mergeCell ref="V31:X31"/>
    <mergeCell ref="Y31:AB31"/>
    <mergeCell ref="AC31:AF31"/>
    <mergeCell ref="AG31:AJ31"/>
    <mergeCell ref="AK31:AN31"/>
    <mergeCell ref="AO31:AQ31"/>
    <mergeCell ref="AR31:AU31"/>
    <mergeCell ref="AV31:AY31"/>
    <mergeCell ref="AZ31:BC31"/>
    <mergeCell ref="BD31:BG31"/>
    <mergeCell ref="BH31:BJ31"/>
    <mergeCell ref="BK31:BN31"/>
    <mergeCell ref="BO31:BR31"/>
    <mergeCell ref="BS31:BV31"/>
    <mergeCell ref="BW31:BZ31"/>
    <mergeCell ref="CA31:CC31"/>
    <mergeCell ref="CD31:CG31"/>
    <mergeCell ref="CH31:CK31"/>
    <mergeCell ref="CL31:CO31"/>
    <mergeCell ref="CP31:CS31"/>
    <mergeCell ref="CT31:CV31"/>
    <mergeCell ref="CW31:CZ31"/>
    <mergeCell ref="DA30:DD30"/>
    <mergeCell ref="DE30:DH30"/>
    <mergeCell ref="DI30:DL30"/>
    <mergeCell ref="DM30:DO30"/>
    <mergeCell ref="DP30:DS30"/>
    <mergeCell ref="DT30:DW30"/>
    <mergeCell ref="DX30:EA30"/>
    <mergeCell ref="EB30:EE30"/>
    <mergeCell ref="EF30:EH30"/>
    <mergeCell ref="EI29:EL29"/>
    <mergeCell ref="EM29:EP29"/>
    <mergeCell ref="V30:X30"/>
    <mergeCell ref="Y30:AB30"/>
    <mergeCell ref="AC30:AF30"/>
    <mergeCell ref="AG30:AJ30"/>
    <mergeCell ref="AK30:AN30"/>
    <mergeCell ref="AO30:AQ30"/>
    <mergeCell ref="AR30:AU30"/>
    <mergeCell ref="AV30:AY30"/>
    <mergeCell ref="AZ30:BC30"/>
    <mergeCell ref="BD30:BG30"/>
    <mergeCell ref="BH30:BJ30"/>
    <mergeCell ref="BK30:BN30"/>
    <mergeCell ref="BO30:BR30"/>
    <mergeCell ref="BS30:BV30"/>
    <mergeCell ref="BW30:BZ30"/>
    <mergeCell ref="CA30:CC30"/>
    <mergeCell ref="CD30:CG30"/>
    <mergeCell ref="CH30:CK30"/>
    <mergeCell ref="CL30:CO30"/>
    <mergeCell ref="CP30:CS30"/>
    <mergeCell ref="CT30:CV30"/>
    <mergeCell ref="CW30:CZ30"/>
    <mergeCell ref="DA29:DD29"/>
    <mergeCell ref="DE29:DH29"/>
    <mergeCell ref="DI29:DL29"/>
    <mergeCell ref="DM29:DO29"/>
    <mergeCell ref="DP29:DS29"/>
    <mergeCell ref="DT29:DW29"/>
    <mergeCell ref="DX29:EA29"/>
    <mergeCell ref="EB29:EE29"/>
    <mergeCell ref="EF29:EH29"/>
    <mergeCell ref="EI28:EL28"/>
    <mergeCell ref="EM28:EP28"/>
    <mergeCell ref="V29:X29"/>
    <mergeCell ref="Y29:AB29"/>
    <mergeCell ref="AC29:AF29"/>
    <mergeCell ref="AG29:AJ29"/>
    <mergeCell ref="AK29:AN29"/>
    <mergeCell ref="AO29:AQ29"/>
    <mergeCell ref="AR29:AU29"/>
    <mergeCell ref="AV29:AY29"/>
    <mergeCell ref="AZ29:BC29"/>
    <mergeCell ref="BD29:BG29"/>
    <mergeCell ref="BH29:BJ29"/>
    <mergeCell ref="BK29:BN29"/>
    <mergeCell ref="BO29:BR29"/>
    <mergeCell ref="BS29:BV29"/>
    <mergeCell ref="BW29:BZ29"/>
    <mergeCell ref="CA29:CC29"/>
    <mergeCell ref="CD29:CG29"/>
    <mergeCell ref="CH29:CK29"/>
    <mergeCell ref="CL29:CO29"/>
    <mergeCell ref="CP29:CS29"/>
    <mergeCell ref="CT29:CV29"/>
    <mergeCell ref="CW29:CZ29"/>
    <mergeCell ref="DA28:DD28"/>
    <mergeCell ref="DE28:DH28"/>
    <mergeCell ref="DI28:DL28"/>
    <mergeCell ref="DM28:DO28"/>
    <mergeCell ref="DP28:DS28"/>
    <mergeCell ref="DT28:DW28"/>
    <mergeCell ref="DX28:EA28"/>
    <mergeCell ref="EB28:EE28"/>
    <mergeCell ref="EF28:EH28"/>
    <mergeCell ref="EI27:EL27"/>
    <mergeCell ref="EM27:EP27"/>
    <mergeCell ref="V28:X28"/>
    <mergeCell ref="Y28:AB28"/>
    <mergeCell ref="AC28:AF28"/>
    <mergeCell ref="AG28:AJ28"/>
    <mergeCell ref="AK28:AN28"/>
    <mergeCell ref="AO28:AQ28"/>
    <mergeCell ref="AR28:AU28"/>
    <mergeCell ref="AV28:AY28"/>
    <mergeCell ref="AZ28:BC28"/>
    <mergeCell ref="BD28:BG28"/>
    <mergeCell ref="BH28:BJ28"/>
    <mergeCell ref="BK28:BN28"/>
    <mergeCell ref="BO28:BR28"/>
    <mergeCell ref="BS28:BV28"/>
    <mergeCell ref="BW28:BZ28"/>
    <mergeCell ref="CA28:CC28"/>
    <mergeCell ref="CD28:CG28"/>
    <mergeCell ref="CH28:CK28"/>
    <mergeCell ref="CL28:CO28"/>
    <mergeCell ref="CP28:CS28"/>
    <mergeCell ref="CT28:CV28"/>
    <mergeCell ref="CW28:CZ28"/>
    <mergeCell ref="DA27:DD27"/>
    <mergeCell ref="DE27:DH27"/>
    <mergeCell ref="DI27:DL27"/>
    <mergeCell ref="DM27:DO27"/>
    <mergeCell ref="DP27:DS27"/>
    <mergeCell ref="DT27:DW27"/>
    <mergeCell ref="DX27:EA27"/>
    <mergeCell ref="EB27:EE27"/>
    <mergeCell ref="EF27:EH27"/>
    <mergeCell ref="EI26:EL26"/>
    <mergeCell ref="EM26:EP26"/>
    <mergeCell ref="V27:X27"/>
    <mergeCell ref="Y27:AB27"/>
    <mergeCell ref="AC27:AF27"/>
    <mergeCell ref="AG27:AJ27"/>
    <mergeCell ref="AK27:AN27"/>
    <mergeCell ref="AO27:AQ27"/>
    <mergeCell ref="AR27:AU27"/>
    <mergeCell ref="AV27:AY27"/>
    <mergeCell ref="AZ27:BC27"/>
    <mergeCell ref="BD27:BG27"/>
    <mergeCell ref="BH27:BJ27"/>
    <mergeCell ref="BK27:BN27"/>
    <mergeCell ref="BO27:BR27"/>
    <mergeCell ref="BS27:BV27"/>
    <mergeCell ref="BW27:BZ27"/>
    <mergeCell ref="CA27:CC27"/>
    <mergeCell ref="CD27:CG27"/>
    <mergeCell ref="CH27:CK27"/>
    <mergeCell ref="CL27:CO27"/>
    <mergeCell ref="CP27:CS27"/>
    <mergeCell ref="CT27:CV27"/>
    <mergeCell ref="CW27:CZ27"/>
    <mergeCell ref="DA26:DD26"/>
    <mergeCell ref="DE26:DH26"/>
    <mergeCell ref="DI26:DL26"/>
    <mergeCell ref="DM26:DO26"/>
    <mergeCell ref="DP26:DS26"/>
    <mergeCell ref="DT26:DW26"/>
    <mergeCell ref="DX26:EA26"/>
    <mergeCell ref="EB26:EE26"/>
    <mergeCell ref="EF26:EH26"/>
    <mergeCell ref="EB24:EE25"/>
    <mergeCell ref="EF24:EH25"/>
    <mergeCell ref="V26:X26"/>
    <mergeCell ref="Y26:AB26"/>
    <mergeCell ref="AC26:AF26"/>
    <mergeCell ref="AG26:AJ26"/>
    <mergeCell ref="AK26:AN26"/>
    <mergeCell ref="AO26:AQ26"/>
    <mergeCell ref="AR26:AU26"/>
    <mergeCell ref="AV26:AY26"/>
    <mergeCell ref="AZ26:BC26"/>
    <mergeCell ref="BD26:BG26"/>
    <mergeCell ref="BH26:BJ26"/>
    <mergeCell ref="BK26:BN26"/>
    <mergeCell ref="BO26:BR26"/>
    <mergeCell ref="BS26:BV26"/>
    <mergeCell ref="BW26:BZ26"/>
    <mergeCell ref="CA26:CC26"/>
    <mergeCell ref="CD26:CG26"/>
    <mergeCell ref="CL26:CO26"/>
    <mergeCell ref="CP26:CS26"/>
    <mergeCell ref="CT26:CV26"/>
    <mergeCell ref="CW26:CZ26"/>
    <mergeCell ref="CT24:CV25"/>
    <mergeCell ref="CW24:CZ25"/>
    <mergeCell ref="CH26:CK26"/>
    <mergeCell ref="CH24:CK25"/>
    <mergeCell ref="CL24:CO25"/>
    <mergeCell ref="CP24:CS25"/>
    <mergeCell ref="DA24:DD25"/>
    <mergeCell ref="DE24:DH25"/>
    <mergeCell ref="DI24:DL25"/>
    <mergeCell ref="DM24:DO25"/>
    <mergeCell ref="DP24:DS25"/>
    <mergeCell ref="DT24:DW25"/>
    <mergeCell ref="DX24:EA25"/>
    <mergeCell ref="EI22:EP25"/>
    <mergeCell ref="CW23:CZ23"/>
    <mergeCell ref="DA23:DO23"/>
    <mergeCell ref="DP23:DS23"/>
    <mergeCell ref="DT23:EH23"/>
    <mergeCell ref="J23:X23"/>
    <mergeCell ref="Y23:AB23"/>
    <mergeCell ref="AC23:AQ23"/>
    <mergeCell ref="AR23:AU23"/>
    <mergeCell ref="AV23:BJ23"/>
    <mergeCell ref="BK23:BN23"/>
    <mergeCell ref="BO23:CC23"/>
    <mergeCell ref="CD23:CG23"/>
    <mergeCell ref="CH23:CV23"/>
    <mergeCell ref="V24:X25"/>
    <mergeCell ref="Y24:AB25"/>
    <mergeCell ref="AC24:AF25"/>
    <mergeCell ref="AG24:AJ25"/>
    <mergeCell ref="AK24:AN25"/>
    <mergeCell ref="AO24:AQ25"/>
    <mergeCell ref="AR24:AU25"/>
    <mergeCell ref="AV24:AY25"/>
    <mergeCell ref="AZ24:BC25"/>
    <mergeCell ref="BD24:BG25"/>
    <mergeCell ref="BH24:BJ25"/>
    <mergeCell ref="BK24:BN25"/>
    <mergeCell ref="BO24:BR25"/>
    <mergeCell ref="BS24:BV25"/>
    <mergeCell ref="BW24:BZ25"/>
    <mergeCell ref="CA24:CC25"/>
    <mergeCell ref="CD24:CG25"/>
    <mergeCell ref="Z82:AC82"/>
    <mergeCell ref="AD82:AG82"/>
    <mergeCell ref="AH82:AK82"/>
    <mergeCell ref="AL82:AO82"/>
    <mergeCell ref="AP82:AS82"/>
    <mergeCell ref="AT82:AW82"/>
    <mergeCell ref="Z81:AC81"/>
    <mergeCell ref="AD81:AG81"/>
    <mergeCell ref="AH81:AK81"/>
    <mergeCell ref="AL81:AO81"/>
    <mergeCell ref="AP81:AS81"/>
    <mergeCell ref="AT81:AW81"/>
    <mergeCell ref="Z80:AC80"/>
    <mergeCell ref="AD80:AG80"/>
    <mergeCell ref="AH80:AK80"/>
    <mergeCell ref="AL80:AO80"/>
    <mergeCell ref="AP80:AS80"/>
    <mergeCell ref="AT80:AW80"/>
    <mergeCell ref="Z79:AC79"/>
    <mergeCell ref="AD79:AG79"/>
    <mergeCell ref="AH79:AK79"/>
    <mergeCell ref="AL79:AO79"/>
    <mergeCell ref="AP79:AS79"/>
    <mergeCell ref="AT79:AW79"/>
    <mergeCell ref="Z78:AC78"/>
    <mergeCell ref="AD78:AG78"/>
    <mergeCell ref="AH78:AK78"/>
    <mergeCell ref="AL78:AO78"/>
    <mergeCell ref="AP78:AS78"/>
    <mergeCell ref="AT78:AW78"/>
    <mergeCell ref="Z77:AC77"/>
    <mergeCell ref="AD77:AG77"/>
    <mergeCell ref="AH77:AK77"/>
    <mergeCell ref="AL77:AO77"/>
    <mergeCell ref="AP77:AS77"/>
    <mergeCell ref="AT77:AW77"/>
    <mergeCell ref="Z76:AC76"/>
    <mergeCell ref="AD76:AG76"/>
    <mergeCell ref="AH76:AK76"/>
    <mergeCell ref="AL76:AO76"/>
    <mergeCell ref="AP76:AS76"/>
    <mergeCell ref="AT76:AW76"/>
    <mergeCell ref="Z75:AC75"/>
    <mergeCell ref="AD75:AG75"/>
    <mergeCell ref="AH75:AK75"/>
    <mergeCell ref="AL75:AO75"/>
    <mergeCell ref="AP75:AS75"/>
    <mergeCell ref="AT75:AW75"/>
    <mergeCell ref="Z74:AG74"/>
    <mergeCell ref="AH74:AO74"/>
    <mergeCell ref="AP74:AW74"/>
    <mergeCell ref="B73:BY73"/>
    <mergeCell ref="D70:AB70"/>
    <mergeCell ref="D71:AB71"/>
    <mergeCell ref="B76:E76"/>
    <mergeCell ref="F76:I76"/>
    <mergeCell ref="J76:M76"/>
    <mergeCell ref="N76:Q76"/>
    <mergeCell ref="R76:U76"/>
    <mergeCell ref="V76:Y76"/>
    <mergeCell ref="B75:E75"/>
    <mergeCell ref="F75:I75"/>
    <mergeCell ref="J75:M75"/>
    <mergeCell ref="N75:Q75"/>
    <mergeCell ref="R75:U75"/>
    <mergeCell ref="V75:Y75"/>
    <mergeCell ref="B74:I74"/>
    <mergeCell ref="J74:Q74"/>
    <mergeCell ref="B82:E82"/>
    <mergeCell ref="F82:I82"/>
    <mergeCell ref="J82:M82"/>
    <mergeCell ref="N82:Q82"/>
    <mergeCell ref="R82:U82"/>
    <mergeCell ref="V82:Y82"/>
    <mergeCell ref="B81:E81"/>
    <mergeCell ref="F81:I81"/>
    <mergeCell ref="J81:M81"/>
    <mergeCell ref="N81:Q81"/>
    <mergeCell ref="R81:U81"/>
    <mergeCell ref="V81:Y81"/>
    <mergeCell ref="B80:E80"/>
    <mergeCell ref="F80:I80"/>
    <mergeCell ref="J80:M80"/>
    <mergeCell ref="N80:Q80"/>
    <mergeCell ref="R80:U80"/>
    <mergeCell ref="V80:Y80"/>
    <mergeCell ref="B79:E79"/>
    <mergeCell ref="F79:I79"/>
    <mergeCell ref="J79:M79"/>
    <mergeCell ref="N79:Q79"/>
    <mergeCell ref="R79:U79"/>
    <mergeCell ref="V79:Y79"/>
    <mergeCell ref="B78:E78"/>
    <mergeCell ref="F78:I78"/>
    <mergeCell ref="J78:M78"/>
    <mergeCell ref="N78:Q78"/>
    <mergeCell ref="R78:U78"/>
    <mergeCell ref="V78:Y78"/>
    <mergeCell ref="B77:E77"/>
    <mergeCell ref="F77:I77"/>
    <mergeCell ref="J77:M77"/>
    <mergeCell ref="N77:Q77"/>
    <mergeCell ref="R77:U77"/>
    <mergeCell ref="V77:Y77"/>
    <mergeCell ref="R74:Y74"/>
    <mergeCell ref="B70:C70"/>
    <mergeCell ref="B71:C71"/>
    <mergeCell ref="B67:C67"/>
    <mergeCell ref="D67:AB67"/>
    <mergeCell ref="B68:C68"/>
    <mergeCell ref="D68:AB68"/>
    <mergeCell ref="B69:C69"/>
    <mergeCell ref="D69:AB69"/>
    <mergeCell ref="B61:E61"/>
    <mergeCell ref="F61:I61"/>
    <mergeCell ref="J61:M61"/>
    <mergeCell ref="N61:Q61"/>
    <mergeCell ref="R61:U61"/>
    <mergeCell ref="V61:X61"/>
    <mergeCell ref="Y61:AB61"/>
    <mergeCell ref="AC61:AF61"/>
    <mergeCell ref="B62:E62"/>
    <mergeCell ref="F62:I62"/>
    <mergeCell ref="J62:M62"/>
    <mergeCell ref="N62:Q62"/>
    <mergeCell ref="R62:U62"/>
    <mergeCell ref="V62:X62"/>
    <mergeCell ref="Y62:AB62"/>
    <mergeCell ref="AC62:AF62"/>
    <mergeCell ref="B63:E63"/>
    <mergeCell ref="F63:I63"/>
    <mergeCell ref="J63:M63"/>
    <mergeCell ref="N63:Q63"/>
    <mergeCell ref="R63:U63"/>
    <mergeCell ref="V63:X63"/>
    <mergeCell ref="Y63:AB63"/>
    <mergeCell ref="AG61:AJ61"/>
    <mergeCell ref="AK61:AN61"/>
    <mergeCell ref="AO61:AQ61"/>
    <mergeCell ref="AR61:AU61"/>
    <mergeCell ref="AV61:AY61"/>
    <mergeCell ref="B59:E59"/>
    <mergeCell ref="F59:I59"/>
    <mergeCell ref="J59:M59"/>
    <mergeCell ref="N59:Q59"/>
    <mergeCell ref="R59:U59"/>
    <mergeCell ref="R58:U58"/>
    <mergeCell ref="B46:EP46"/>
    <mergeCell ref="R57:U57"/>
    <mergeCell ref="R37:U37"/>
    <mergeCell ref="R38:U38"/>
    <mergeCell ref="R35:U35"/>
    <mergeCell ref="R36:U36"/>
    <mergeCell ref="N55:Q55"/>
    <mergeCell ref="B52:E52"/>
    <mergeCell ref="AV48:BJ48"/>
    <mergeCell ref="AV49:AY50"/>
    <mergeCell ref="AZ49:BC50"/>
    <mergeCell ref="BD49:BG50"/>
    <mergeCell ref="BH49:BJ50"/>
    <mergeCell ref="AG49:AJ50"/>
    <mergeCell ref="AK49:AN50"/>
    <mergeCell ref="AO49:AQ50"/>
    <mergeCell ref="AR49:AU50"/>
    <mergeCell ref="AC47:AQ47"/>
    <mergeCell ref="AR47:AU47"/>
    <mergeCell ref="AV47:BJ47"/>
    <mergeCell ref="AC48:AQ48"/>
    <mergeCell ref="R33:U33"/>
    <mergeCell ref="R34:U34"/>
    <mergeCell ref="R31:U31"/>
    <mergeCell ref="R32:U32"/>
    <mergeCell ref="R29:U29"/>
    <mergeCell ref="R30:U30"/>
    <mergeCell ref="R27:U27"/>
    <mergeCell ref="R28:U28"/>
    <mergeCell ref="R24:U25"/>
    <mergeCell ref="R26:U26"/>
    <mergeCell ref="F23:I23"/>
    <mergeCell ref="N24:Q25"/>
    <mergeCell ref="N26:Q26"/>
    <mergeCell ref="B58:E58"/>
    <mergeCell ref="F58:I58"/>
    <mergeCell ref="J58:M58"/>
    <mergeCell ref="N58:Q58"/>
    <mergeCell ref="B57:E57"/>
    <mergeCell ref="F57:I57"/>
    <mergeCell ref="J57:M57"/>
    <mergeCell ref="N57:Q57"/>
    <mergeCell ref="B56:E56"/>
    <mergeCell ref="F56:I56"/>
    <mergeCell ref="J56:M56"/>
    <mergeCell ref="N56:Q56"/>
    <mergeCell ref="B54:E54"/>
    <mergeCell ref="F54:I54"/>
    <mergeCell ref="J54:M54"/>
    <mergeCell ref="N54:Q54"/>
    <mergeCell ref="B55:E55"/>
    <mergeCell ref="F55:I55"/>
    <mergeCell ref="J55:M55"/>
    <mergeCell ref="AR48:AU48"/>
    <mergeCell ref="AC49:AF50"/>
    <mergeCell ref="R56:U56"/>
    <mergeCell ref="R54:U54"/>
    <mergeCell ref="R55:U55"/>
    <mergeCell ref="R52:U52"/>
    <mergeCell ref="R53:U53"/>
    <mergeCell ref="R51:U51"/>
    <mergeCell ref="R49:U50"/>
    <mergeCell ref="V49:X50"/>
    <mergeCell ref="Y49:AB50"/>
    <mergeCell ref="J47:X47"/>
    <mergeCell ref="Y47:AB47"/>
    <mergeCell ref="J48:X48"/>
    <mergeCell ref="Y48:AB48"/>
    <mergeCell ref="J49:M50"/>
    <mergeCell ref="N49:Q50"/>
    <mergeCell ref="V55:X55"/>
    <mergeCell ref="Y55:AB55"/>
    <mergeCell ref="AC55:AF55"/>
    <mergeCell ref="AG55:AJ55"/>
    <mergeCell ref="AK55:AN55"/>
    <mergeCell ref="AO55:AQ55"/>
    <mergeCell ref="AR55:AU55"/>
    <mergeCell ref="F52:I52"/>
    <mergeCell ref="J52:M52"/>
    <mergeCell ref="N52:Q52"/>
    <mergeCell ref="B53:E53"/>
    <mergeCell ref="F53:I53"/>
    <mergeCell ref="J53:M53"/>
    <mergeCell ref="N53:Q53"/>
    <mergeCell ref="B51:E51"/>
    <mergeCell ref="F51:I51"/>
    <mergeCell ref="J51:M51"/>
    <mergeCell ref="N51:Q51"/>
    <mergeCell ref="B47:E50"/>
    <mergeCell ref="F49:I50"/>
    <mergeCell ref="F48:I48"/>
    <mergeCell ref="F47:I47"/>
    <mergeCell ref="N38:Q38"/>
    <mergeCell ref="N32:Q32"/>
    <mergeCell ref="N33:Q33"/>
    <mergeCell ref="N34:Q34"/>
    <mergeCell ref="N35:Q35"/>
    <mergeCell ref="N36:Q36"/>
    <mergeCell ref="N37:Q37"/>
    <mergeCell ref="J36:M36"/>
    <mergeCell ref="J37:M37"/>
    <mergeCell ref="J38:M38"/>
    <mergeCell ref="J34:M34"/>
    <mergeCell ref="J35:M35"/>
    <mergeCell ref="N30:Q30"/>
    <mergeCell ref="N31:Q31"/>
    <mergeCell ref="J30:M30"/>
    <mergeCell ref="J31:M31"/>
    <mergeCell ref="J32:M32"/>
    <mergeCell ref="J33:M33"/>
    <mergeCell ref="B38:E38"/>
    <mergeCell ref="F38:I38"/>
    <mergeCell ref="J24:M25"/>
    <mergeCell ref="J26:M26"/>
    <mergeCell ref="J27:M27"/>
    <mergeCell ref="J28:M28"/>
    <mergeCell ref="J29:M29"/>
    <mergeCell ref="B36:E36"/>
    <mergeCell ref="F36:I36"/>
    <mergeCell ref="B37:E37"/>
    <mergeCell ref="F37:I37"/>
    <mergeCell ref="B34:E34"/>
    <mergeCell ref="F34:I34"/>
    <mergeCell ref="B35:E35"/>
    <mergeCell ref="F35:I35"/>
    <mergeCell ref="B32:E32"/>
    <mergeCell ref="F32:I32"/>
    <mergeCell ref="B33:E33"/>
    <mergeCell ref="F33:I33"/>
    <mergeCell ref="B30:E30"/>
    <mergeCell ref="F30:I30"/>
    <mergeCell ref="B31:E31"/>
    <mergeCell ref="F31:I31"/>
    <mergeCell ref="B28:E28"/>
    <mergeCell ref="F28:I28"/>
    <mergeCell ref="B29:E29"/>
    <mergeCell ref="F29:I29"/>
    <mergeCell ref="B26:E26"/>
    <mergeCell ref="F26:I26"/>
    <mergeCell ref="B27:E27"/>
    <mergeCell ref="F27:I27"/>
    <mergeCell ref="F24:I25"/>
    <mergeCell ref="F22:I22"/>
    <mergeCell ref="B22:E25"/>
    <mergeCell ref="B15:N15"/>
    <mergeCell ref="C16:O16"/>
    <mergeCell ref="D17:P17"/>
    <mergeCell ref="B19:J19"/>
    <mergeCell ref="K19:P19"/>
    <mergeCell ref="B20:J20"/>
    <mergeCell ref="K20:P20"/>
    <mergeCell ref="N27:Q27"/>
    <mergeCell ref="N28:Q28"/>
    <mergeCell ref="N29:Q29"/>
    <mergeCell ref="B21:EP21"/>
    <mergeCell ref="J22:X22"/>
    <mergeCell ref="Y22:AB22"/>
    <mergeCell ref="AC22:AQ22"/>
    <mergeCell ref="AR22:AU22"/>
    <mergeCell ref="AV22:BJ22"/>
    <mergeCell ref="BK22:BN22"/>
    <mergeCell ref="BO22:CC22"/>
    <mergeCell ref="CD22:CG22"/>
    <mergeCell ref="CH22:CV22"/>
    <mergeCell ref="CW22:CZ22"/>
    <mergeCell ref="DA22:DO22"/>
    <mergeCell ref="DP22:DS22"/>
    <mergeCell ref="DT22:EH22"/>
    <mergeCell ref="B12:T12"/>
    <mergeCell ref="U12:AX12"/>
    <mergeCell ref="B13:J13"/>
    <mergeCell ref="K13:AA13"/>
    <mergeCell ref="AB13:AK13"/>
    <mergeCell ref="AL13:AX13"/>
    <mergeCell ref="B9:AX9"/>
    <mergeCell ref="B10:J10"/>
    <mergeCell ref="K10:AC10"/>
    <mergeCell ref="AD10:AH10"/>
    <mergeCell ref="AI10:AX10"/>
    <mergeCell ref="B11:T11"/>
    <mergeCell ref="U11:AX11"/>
    <mergeCell ref="B2:I7"/>
    <mergeCell ref="J2:AR4"/>
    <mergeCell ref="AS2:AX2"/>
    <mergeCell ref="AS3:AX3"/>
    <mergeCell ref="AS4:AX4"/>
    <mergeCell ref="J5:AR7"/>
    <mergeCell ref="AS5:AX5"/>
    <mergeCell ref="AS6:AX6"/>
    <mergeCell ref="AS7:AX7"/>
    <mergeCell ref="V8:X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</vt:i4>
      </vt:variant>
    </vt:vector>
  </HeadingPairs>
  <TitlesOfParts>
    <vt:vector size="17" baseType="lpstr">
      <vt:lpstr>LISTA DESPLEGABLE</vt:lpstr>
      <vt:lpstr>INSTRUCCIONES</vt:lpstr>
      <vt:lpstr>1. RESOL (Kg)</vt:lpstr>
      <vt:lpstr> 2. RESPEL (Kg)</vt:lpstr>
      <vt:lpstr>6. AGUA ($)</vt:lpstr>
      <vt:lpstr>5. AGUA (m3)</vt:lpstr>
      <vt:lpstr>7. ENERGIA (kW)</vt:lpstr>
      <vt:lpstr>8. ENERGIA ($)</vt:lpstr>
      <vt:lpstr>10. PAPEL (Rsm)</vt:lpstr>
      <vt:lpstr>9. GAS </vt:lpstr>
      <vt:lpstr>11. PAPEL (Imp)</vt:lpstr>
      <vt:lpstr>12. TÓNER (Und)</vt:lpstr>
      <vt:lpstr>3. VERTIMIENTOS (mL-L)</vt:lpstr>
      <vt:lpstr>4. EMISIONES (Mg-m3)</vt:lpstr>
      <vt:lpstr>13. ACPM (Gal)</vt:lpstr>
      <vt:lpstr>14. GASOLINA (Gal)</vt:lpstr>
      <vt:lpstr>'1. RESOL (Kg)'!_Hlk18588123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UNAD</dc:creator>
  <cp:lastModifiedBy>MUNDO VIRTUAL</cp:lastModifiedBy>
  <dcterms:created xsi:type="dcterms:W3CDTF">2018-08-31T16:18:20Z</dcterms:created>
  <dcterms:modified xsi:type="dcterms:W3CDTF">2021-12-28T19:24:36Z</dcterms:modified>
</cp:coreProperties>
</file>